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pivotTables/pivotTable1.xml" ContentType="application/vnd.openxmlformats-officedocument.spreadsheetml.pivotTable+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externalLinks/externalLink1.xml" ContentType="application/vnd.openxmlformats-officedocument.spreadsheetml.externalLink+xml"/>
  <Override PartName="/xl/pivotCache/pivotCacheRecords1.xml" ContentType="application/vnd.openxmlformats-officedocument.spreadsheetml.pivotCacheRecords+xml"/>
  <Override PartName="/docProps/app.xml" ContentType="application/vnd.openxmlformats-officedocument.extended-properti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pivotCache/pivotCacheDefinition1.xml" ContentType="application/vnd.openxmlformats-officedocument.spreadsheetml.pivotCacheDefini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EJANDRO BUSTOS\OneDrive\Escritorio\2025 Apoyo a supervisión PIC\Conciliacion glosas\Conciliación glosas Suroc ago_sept_2025\"/>
    </mc:Choice>
  </mc:AlternateContent>
  <workbookProtection workbookAlgorithmName="SHA-512" workbookHashValue="0NA4Bo63Ub0QuxlnM0oRauhXNft/iNfmd3dHE54GAcf4MKr8F4P/E44tGMTJrGDJYTh98BOmQdGvfoW63v4FWA==" workbookSaltValue="ThrxBDWfDSGnxSFFkc4Tfg==" workbookSpinCount="100000" lockStructure="1"/>
  <bookViews>
    <workbookView xWindow="0" yWindow="0" windowWidth="20490" windowHeight="6450" firstSheet="3" activeTab="3"/>
  </bookViews>
  <sheets>
    <sheet name="IG" sheetId="3" state="hidden" r:id="rId1"/>
    <sheet name="lISTA DESPLEGABLES" sheetId="2" state="hidden" r:id="rId2"/>
    <sheet name="Hoja1" sheetId="9" state="hidden" r:id="rId3"/>
    <sheet name="GLOSAS" sheetId="1" r:id="rId4"/>
    <sheet name="CAMPO" sheetId="4" state="hidden" r:id="rId5"/>
    <sheet name="1_G6-2" sheetId="5" r:id="rId6"/>
    <sheet name="2_G7-2" sheetId="6" r:id="rId7"/>
    <sheet name="3_G12-1" sheetId="7" r:id="rId8"/>
    <sheet name="4_G3-3" sheetId="8" r:id="rId9"/>
  </sheets>
  <externalReferences>
    <externalReference r:id="rId10"/>
  </externalReferences>
  <definedNames>
    <definedName name="_xlnm._FilterDatabase" localSheetId="0" hidden="1">IG!$A$2:$AA$1908</definedName>
  </definedNames>
  <calcPr calcId="162913"/>
  <pivotCaches>
    <pivotCache cacheId="0"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7" i="8" l="1"/>
  <c r="J18" i="8" s="1"/>
  <c r="H22" i="8" s="1"/>
  <c r="I25" i="8" s="1"/>
  <c r="I9" i="8"/>
  <c r="J9" i="8" s="1"/>
  <c r="I12" i="8" s="1"/>
  <c r="J4" i="8"/>
  <c r="J5" i="8" s="1"/>
  <c r="B27" i="9"/>
  <c r="F13" i="7" l="1"/>
  <c r="E13" i="7"/>
  <c r="D13" i="7"/>
  <c r="C13" i="7"/>
  <c r="B13" i="7"/>
  <c r="A13" i="7"/>
  <c r="J142" i="6"/>
  <c r="J145" i="6" s="1"/>
  <c r="J138" i="6"/>
  <c r="J139" i="6" s="1"/>
  <c r="H125" i="6"/>
  <c r="J117" i="6"/>
  <c r="J116" i="6"/>
  <c r="J115" i="6"/>
  <c r="J114" i="6"/>
  <c r="J113" i="6"/>
  <c r="J112" i="6"/>
  <c r="J111" i="6"/>
  <c r="J110" i="6"/>
  <c r="J109" i="6"/>
  <c r="J108" i="6"/>
  <c r="J107" i="6"/>
  <c r="J106" i="6"/>
  <c r="J105" i="6"/>
  <c r="J104" i="6"/>
  <c r="J103" i="6"/>
  <c r="J102" i="6"/>
  <c r="J101" i="6"/>
  <c r="J100" i="6"/>
  <c r="J99" i="6"/>
  <c r="J98" i="6"/>
  <c r="J97" i="6"/>
  <c r="J95" i="6"/>
  <c r="J94" i="6"/>
  <c r="J93" i="6"/>
  <c r="J92" i="6"/>
  <c r="J91" i="6"/>
  <c r="J90" i="6"/>
  <c r="J125" i="6" s="1"/>
  <c r="J126" i="6" s="1"/>
  <c r="J89" i="6"/>
  <c r="J88" i="6"/>
  <c r="J79" i="6"/>
  <c r="J82" i="6" s="1"/>
  <c r="J72" i="6"/>
  <c r="J71" i="6"/>
  <c r="J70" i="6"/>
  <c r="J69" i="6"/>
  <c r="J68" i="6"/>
  <c r="J73" i="6" s="1"/>
  <c r="J74" i="6" s="1"/>
  <c r="K74" i="6" s="1"/>
  <c r="H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60" i="6" s="1"/>
  <c r="J61" i="6" s="1"/>
  <c r="J4" i="6"/>
  <c r="F97" i="5"/>
  <c r="E97" i="5"/>
  <c r="G96" i="5"/>
  <c r="G95" i="5"/>
  <c r="G94" i="5"/>
  <c r="G93" i="5"/>
  <c r="G92" i="5"/>
  <c r="G91" i="5"/>
  <c r="G90" i="5"/>
  <c r="G89" i="5"/>
  <c r="G88" i="5"/>
  <c r="G87" i="5"/>
  <c r="G86" i="5"/>
  <c r="G85" i="5"/>
  <c r="G84" i="5"/>
  <c r="G83" i="5"/>
  <c r="G82" i="5"/>
  <c r="G81" i="5"/>
  <c r="G80" i="5"/>
  <c r="G79" i="5"/>
  <c r="G78" i="5"/>
  <c r="G77" i="5"/>
  <c r="G76" i="5"/>
  <c r="G75" i="5"/>
  <c r="G97" i="5" s="1"/>
  <c r="F99" i="5" s="1"/>
  <c r="G74" i="5"/>
  <c r="G73" i="5"/>
  <c r="G72" i="5"/>
  <c r="H67" i="5"/>
  <c r="H64" i="5"/>
  <c r="I60" i="5"/>
  <c r="H60" i="5"/>
  <c r="J59" i="5"/>
  <c r="J58" i="5"/>
  <c r="J57" i="5"/>
  <c r="J56" i="5"/>
  <c r="J55" i="5"/>
  <c r="J54" i="5"/>
  <c r="J53" i="5"/>
  <c r="J52" i="5"/>
  <c r="J51" i="5"/>
  <c r="J50" i="5"/>
  <c r="J60" i="5" s="1"/>
  <c r="H42" i="5"/>
  <c r="H45" i="5" s="1"/>
  <c r="I38" i="5"/>
  <c r="H38" i="5"/>
  <c r="J37" i="5"/>
  <c r="J36" i="5"/>
  <c r="J35" i="5"/>
  <c r="J34" i="5"/>
  <c r="J33" i="5"/>
  <c r="J27" i="5"/>
  <c r="J26" i="5"/>
  <c r="J25" i="5"/>
  <c r="J24" i="5"/>
  <c r="J23" i="5"/>
  <c r="J22" i="5"/>
  <c r="J21" i="5"/>
  <c r="J20" i="5"/>
  <c r="J19" i="5"/>
  <c r="J18" i="5"/>
  <c r="J17" i="5"/>
  <c r="J16" i="5"/>
  <c r="J15" i="5"/>
  <c r="J38" i="5" s="1"/>
  <c r="F6" i="5"/>
  <c r="F8" i="5" s="1"/>
  <c r="G4" i="5"/>
  <c r="F4" i="5"/>
  <c r="E4" i="5"/>
  <c r="J63" i="6" l="1"/>
  <c r="K61" i="6"/>
  <c r="J128" i="6"/>
  <c r="K126" i="6"/>
  <c r="F101" i="5"/>
  <c r="G99" i="5"/>
  <c r="G6" i="5"/>
  <c r="O274" i="3" l="1"/>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273"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AH12" i="4"/>
  <c r="AD12" i="4"/>
  <c r="E15" i="1" l="1"/>
  <c r="M15" i="1" s="1"/>
  <c r="E16" i="1"/>
  <c r="M16" i="1" s="1"/>
  <c r="E17" i="1"/>
  <c r="M17" i="1" s="1"/>
  <c r="E18" i="1"/>
  <c r="M18" i="1" s="1"/>
  <c r="E19" i="1"/>
  <c r="E20" i="1"/>
  <c r="M20" i="1" s="1"/>
  <c r="E21" i="1"/>
  <c r="M21" i="1" s="1"/>
  <c r="E22" i="1"/>
  <c r="M22" i="1" s="1"/>
  <c r="E23" i="1"/>
  <c r="M23" i="1" s="1"/>
  <c r="E24" i="1"/>
  <c r="M24" i="1" s="1"/>
  <c r="E25" i="1"/>
  <c r="M25" i="1" s="1"/>
  <c r="E26" i="1"/>
  <c r="M26" i="1" s="1"/>
  <c r="E27" i="1"/>
  <c r="M27" i="1" s="1"/>
  <c r="E28" i="1"/>
  <c r="M28" i="1" s="1"/>
  <c r="E29" i="1"/>
  <c r="M29" i="1" s="1"/>
  <c r="E30" i="1"/>
  <c r="M30" i="1" s="1"/>
  <c r="E31" i="1"/>
  <c r="E32" i="1"/>
  <c r="E33" i="1"/>
  <c r="M33" i="1" s="1"/>
  <c r="E34" i="1"/>
  <c r="M34" i="1" s="1"/>
  <c r="E35" i="1"/>
  <c r="E36" i="1"/>
  <c r="M36" i="1" s="1"/>
  <c r="E37" i="1"/>
  <c r="M37" i="1" s="1"/>
  <c r="E38" i="1"/>
  <c r="M38" i="1" s="1"/>
  <c r="E39" i="1"/>
  <c r="E40" i="1"/>
  <c r="E41" i="1"/>
  <c r="M41" i="1" s="1"/>
  <c r="E42" i="1"/>
  <c r="M42" i="1" s="1"/>
  <c r="E43" i="1"/>
  <c r="E44" i="1"/>
  <c r="M44" i="1" s="1"/>
  <c r="E45" i="1"/>
  <c r="M45" i="1" s="1"/>
  <c r="E46" i="1"/>
  <c r="M46" i="1" s="1"/>
  <c r="E47" i="1"/>
  <c r="E48" i="1"/>
  <c r="M48" i="1" s="1"/>
  <c r="E49" i="1"/>
  <c r="M49" i="1" s="1"/>
  <c r="E50" i="1"/>
  <c r="M50" i="1" s="1"/>
  <c r="E51" i="1"/>
  <c r="M51" i="1" s="1"/>
  <c r="E52" i="1"/>
  <c r="M52" i="1" s="1"/>
  <c r="E53" i="1"/>
  <c r="M53" i="1" s="1"/>
  <c r="E54" i="1"/>
  <c r="M54" i="1" s="1"/>
  <c r="E55" i="1"/>
  <c r="M55" i="1" s="1"/>
  <c r="E56" i="1"/>
  <c r="M56" i="1" s="1"/>
  <c r="E57" i="1"/>
  <c r="M57" i="1" s="1"/>
  <c r="E58" i="1"/>
  <c r="M58" i="1" s="1"/>
  <c r="E59" i="1"/>
  <c r="M59" i="1" s="1"/>
  <c r="E60" i="1"/>
  <c r="M60" i="1" s="1"/>
  <c r="E61" i="1"/>
  <c r="M61" i="1" s="1"/>
  <c r="E62" i="1"/>
  <c r="M62" i="1" s="1"/>
  <c r="E63" i="1"/>
  <c r="E64" i="1"/>
  <c r="E65" i="1"/>
  <c r="M65" i="1" s="1"/>
  <c r="E66" i="1"/>
  <c r="M66" i="1" s="1"/>
  <c r="E67" i="1"/>
  <c r="E68" i="1"/>
  <c r="M68" i="1" s="1"/>
  <c r="E69" i="1"/>
  <c r="M69" i="1" s="1"/>
  <c r="E70" i="1"/>
  <c r="M70" i="1" s="1"/>
  <c r="E71" i="1"/>
  <c r="M71" i="1" s="1"/>
  <c r="E72" i="1"/>
  <c r="M72" i="1" s="1"/>
  <c r="E73" i="1"/>
  <c r="M73" i="1" s="1"/>
  <c r="E74" i="1"/>
  <c r="M74" i="1" s="1"/>
  <c r="E75" i="1"/>
  <c r="M75" i="1" s="1"/>
  <c r="E76" i="1"/>
  <c r="M76" i="1" s="1"/>
  <c r="E77" i="1"/>
  <c r="M77" i="1" s="1"/>
  <c r="E78" i="1"/>
  <c r="M78" i="1" s="1"/>
  <c r="E79" i="1"/>
  <c r="E80" i="1"/>
  <c r="M80" i="1" s="1"/>
  <c r="E81" i="1"/>
  <c r="M81" i="1" s="1"/>
  <c r="E82" i="1"/>
  <c r="M82" i="1" s="1"/>
  <c r="E83" i="1"/>
  <c r="E84" i="1"/>
  <c r="M84" i="1" s="1"/>
  <c r="E85" i="1"/>
  <c r="M85" i="1" s="1"/>
  <c r="E86" i="1"/>
  <c r="M86" i="1" s="1"/>
  <c r="E87" i="1"/>
  <c r="E88" i="1"/>
  <c r="M88" i="1" s="1"/>
  <c r="E89" i="1"/>
  <c r="M89" i="1" s="1"/>
  <c r="E90" i="1"/>
  <c r="M90" i="1" s="1"/>
  <c r="E91" i="1"/>
  <c r="E92" i="1"/>
  <c r="M92" i="1" s="1"/>
  <c r="E93" i="1"/>
  <c r="M93" i="1" s="1"/>
  <c r="E94" i="1"/>
  <c r="M94" i="1" s="1"/>
  <c r="E95" i="1"/>
  <c r="E96" i="1"/>
  <c r="M96" i="1" s="1"/>
  <c r="E97" i="1"/>
  <c r="M97" i="1" s="1"/>
  <c r="E98" i="1"/>
  <c r="M98" i="1" s="1"/>
  <c r="E99" i="1"/>
  <c r="E100" i="1"/>
  <c r="M100" i="1" s="1"/>
  <c r="E101" i="1"/>
  <c r="M101" i="1" s="1"/>
  <c r="E102" i="1"/>
  <c r="M102" i="1" s="1"/>
  <c r="E103" i="1"/>
  <c r="E104" i="1"/>
  <c r="M104" i="1" s="1"/>
  <c r="E105" i="1"/>
  <c r="M105" i="1" s="1"/>
  <c r="E106" i="1"/>
  <c r="M106" i="1" s="1"/>
  <c r="E107" i="1"/>
  <c r="M107" i="1" s="1"/>
  <c r="E108" i="1"/>
  <c r="M108" i="1" s="1"/>
  <c r="E109" i="1"/>
  <c r="M109" i="1" s="1"/>
  <c r="E110" i="1"/>
  <c r="M110" i="1" s="1"/>
  <c r="E111" i="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M123" i="1" s="1"/>
  <c r="E124" i="1"/>
  <c r="M124" i="1" s="1"/>
  <c r="E125" i="1"/>
  <c r="M125" i="1" s="1"/>
  <c r="E126" i="1"/>
  <c r="M126" i="1" s="1"/>
  <c r="E127" i="1"/>
  <c r="E128" i="1"/>
  <c r="M128" i="1" s="1"/>
  <c r="E129" i="1"/>
  <c r="M129" i="1" s="1"/>
  <c r="E130" i="1"/>
  <c r="M130" i="1" s="1"/>
  <c r="E131" i="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E144" i="1"/>
  <c r="M144" i="1" s="1"/>
  <c r="E145" i="1"/>
  <c r="M145" i="1" s="1"/>
  <c r="E146" i="1"/>
  <c r="M146" i="1" s="1"/>
  <c r="E147" i="1"/>
  <c r="E148" i="1"/>
  <c r="M148" i="1" s="1"/>
  <c r="E149" i="1"/>
  <c r="M149" i="1" s="1"/>
  <c r="E150" i="1"/>
  <c r="M150" i="1" s="1"/>
  <c r="E151" i="1"/>
  <c r="E152" i="1"/>
  <c r="M152" i="1" s="1"/>
  <c r="E153" i="1"/>
  <c r="M153" i="1" s="1"/>
  <c r="E154" i="1"/>
  <c r="M154" i="1" s="1"/>
  <c r="E155" i="1"/>
  <c r="E156" i="1"/>
  <c r="M156" i="1" s="1"/>
  <c r="E157" i="1"/>
  <c r="M157" i="1" s="1"/>
  <c r="E158" i="1"/>
  <c r="M158" i="1" s="1"/>
  <c r="E159" i="1"/>
  <c r="E160" i="1"/>
  <c r="M160" i="1" s="1"/>
  <c r="E161" i="1"/>
  <c r="M161" i="1" s="1"/>
  <c r="E162" i="1"/>
  <c r="M162" i="1" s="1"/>
  <c r="E163" i="1"/>
  <c r="E164" i="1"/>
  <c r="M164" i="1" s="1"/>
  <c r="E165" i="1"/>
  <c r="M165" i="1" s="1"/>
  <c r="E166" i="1"/>
  <c r="M166" i="1" s="1"/>
  <c r="E167" i="1"/>
  <c r="E168" i="1"/>
  <c r="M168" i="1" s="1"/>
  <c r="E169" i="1"/>
  <c r="M169" i="1" s="1"/>
  <c r="E170" i="1"/>
  <c r="M170" i="1" s="1"/>
  <c r="E171" i="1"/>
  <c r="M171" i="1" s="1"/>
  <c r="E172" i="1"/>
  <c r="M172" i="1" s="1"/>
  <c r="E173" i="1"/>
  <c r="M173" i="1" s="1"/>
  <c r="E174" i="1"/>
  <c r="M174" i="1" s="1"/>
  <c r="E175" i="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M187" i="1" s="1"/>
  <c r="E188" i="1"/>
  <c r="M188" i="1" s="1"/>
  <c r="E189" i="1"/>
  <c r="M189" i="1" s="1"/>
  <c r="E190" i="1"/>
  <c r="M190" i="1" s="1"/>
  <c r="E191" i="1"/>
  <c r="E192" i="1"/>
  <c r="M192" i="1" s="1"/>
  <c r="E193" i="1"/>
  <c r="M193" i="1" s="1"/>
  <c r="E194" i="1"/>
  <c r="M194" i="1" s="1"/>
  <c r="E195" i="1"/>
  <c r="E196" i="1"/>
  <c r="M196" i="1" s="1"/>
  <c r="E197" i="1"/>
  <c r="M197" i="1" s="1"/>
  <c r="E198" i="1"/>
  <c r="M198" i="1" s="1"/>
  <c r="E199" i="1"/>
  <c r="M199" i="1" s="1"/>
  <c r="E200" i="1"/>
  <c r="M200" i="1" s="1"/>
  <c r="E201" i="1"/>
  <c r="M201" i="1" s="1"/>
  <c r="E202" i="1"/>
  <c r="M202" i="1" s="1"/>
  <c r="E203" i="1"/>
  <c r="M203" i="1" s="1"/>
  <c r="E204" i="1"/>
  <c r="M204" i="1" s="1"/>
  <c r="E205" i="1"/>
  <c r="M205" i="1" s="1"/>
  <c r="E206" i="1"/>
  <c r="M206" i="1" s="1"/>
  <c r="E207" i="1"/>
  <c r="E208" i="1"/>
  <c r="M208" i="1" s="1"/>
  <c r="E209" i="1"/>
  <c r="M209" i="1" s="1"/>
  <c r="E210" i="1"/>
  <c r="M210" i="1" s="1"/>
  <c r="E211" i="1"/>
  <c r="E212" i="1"/>
  <c r="M212" i="1" s="1"/>
  <c r="E213" i="1"/>
  <c r="M213" i="1" s="1"/>
  <c r="E214" i="1"/>
  <c r="M214" i="1" s="1"/>
  <c r="E215" i="1"/>
  <c r="E216" i="1"/>
  <c r="M216" i="1" s="1"/>
  <c r="E217" i="1"/>
  <c r="M217" i="1" s="1"/>
  <c r="E218" i="1"/>
  <c r="M218" i="1" s="1"/>
  <c r="E219" i="1"/>
  <c r="E220" i="1"/>
  <c r="M220" i="1" s="1"/>
  <c r="E221" i="1"/>
  <c r="M221" i="1" s="1"/>
  <c r="E222" i="1"/>
  <c r="M222" i="1" s="1"/>
  <c r="E223" i="1"/>
  <c r="E224" i="1"/>
  <c r="M224" i="1" s="1"/>
  <c r="E225" i="1"/>
  <c r="M225" i="1" s="1"/>
  <c r="E226" i="1"/>
  <c r="M226" i="1" s="1"/>
  <c r="E227" i="1"/>
  <c r="E228" i="1"/>
  <c r="M228" i="1" s="1"/>
  <c r="E229" i="1"/>
  <c r="M229" i="1" s="1"/>
  <c r="E230" i="1"/>
  <c r="M230" i="1" s="1"/>
  <c r="E231" i="1"/>
  <c r="E232" i="1"/>
  <c r="M232" i="1" s="1"/>
  <c r="E233" i="1"/>
  <c r="M233" i="1" s="1"/>
  <c r="E234" i="1"/>
  <c r="M234" i="1" s="1"/>
  <c r="E235" i="1"/>
  <c r="M235" i="1" s="1"/>
  <c r="E236" i="1"/>
  <c r="M236" i="1" s="1"/>
  <c r="E237" i="1"/>
  <c r="M237" i="1" s="1"/>
  <c r="E238" i="1"/>
  <c r="M238" i="1" s="1"/>
  <c r="E239" i="1"/>
  <c r="E240" i="1"/>
  <c r="M240" i="1" s="1"/>
  <c r="E241" i="1"/>
  <c r="M241" i="1" s="1"/>
  <c r="E242" i="1"/>
  <c r="M242" i="1" s="1"/>
  <c r="E243" i="1"/>
  <c r="M243" i="1" s="1"/>
  <c r="E244" i="1"/>
  <c r="M244" i="1" s="1"/>
  <c r="E245" i="1"/>
  <c r="M245" i="1" s="1"/>
  <c r="E246" i="1"/>
  <c r="M246" i="1" s="1"/>
  <c r="E247" i="1"/>
  <c r="M247" i="1" s="1"/>
  <c r="E248" i="1"/>
  <c r="M248" i="1" s="1"/>
  <c r="E249" i="1"/>
  <c r="M249" i="1" s="1"/>
  <c r="E250" i="1"/>
  <c r="M250" i="1" s="1"/>
  <c r="E251" i="1"/>
  <c r="M251" i="1" s="1"/>
  <c r="E252" i="1"/>
  <c r="M252" i="1" s="1"/>
  <c r="E253" i="1"/>
  <c r="M253" i="1" s="1"/>
  <c r="E254" i="1"/>
  <c r="M254" i="1" s="1"/>
  <c r="E255" i="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E272" i="1"/>
  <c r="M272" i="1" s="1"/>
  <c r="E273" i="1"/>
  <c r="M273" i="1" s="1"/>
  <c r="E274" i="1"/>
  <c r="M274" i="1" s="1"/>
  <c r="E275" i="1"/>
  <c r="E276" i="1"/>
  <c r="M276" i="1" s="1"/>
  <c r="E277" i="1"/>
  <c r="M277" i="1" s="1"/>
  <c r="E278" i="1"/>
  <c r="M278" i="1" s="1"/>
  <c r="E279" i="1"/>
  <c r="E280" i="1"/>
  <c r="M280" i="1" s="1"/>
  <c r="E281" i="1"/>
  <c r="M281" i="1" s="1"/>
  <c r="E282" i="1"/>
  <c r="M282" i="1" s="1"/>
  <c r="E283" i="1"/>
  <c r="E14" i="1"/>
  <c r="M14" i="1" s="1"/>
  <c r="AH12"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19" i="1"/>
  <c r="M31" i="1"/>
  <c r="M32" i="1"/>
  <c r="M35" i="1"/>
  <c r="M39" i="1"/>
  <c r="M40" i="1"/>
  <c r="M43" i="1"/>
  <c r="M47" i="1"/>
  <c r="M63" i="1"/>
  <c r="M64" i="1"/>
  <c r="M67" i="1"/>
  <c r="M79" i="1"/>
  <c r="M83" i="1"/>
  <c r="M87" i="1"/>
  <c r="M91" i="1"/>
  <c r="M95" i="1"/>
  <c r="M99" i="1"/>
  <c r="M103" i="1"/>
  <c r="M111" i="1"/>
  <c r="M127" i="1"/>
  <c r="M131" i="1"/>
  <c r="M143" i="1"/>
  <c r="M147" i="1"/>
  <c r="M151" i="1"/>
  <c r="M155" i="1"/>
  <c r="M159" i="1"/>
  <c r="M163" i="1"/>
  <c r="M167" i="1"/>
  <c r="M175" i="1"/>
  <c r="M191" i="1"/>
  <c r="M195" i="1"/>
  <c r="M207" i="1"/>
  <c r="M211" i="1"/>
  <c r="M215" i="1"/>
  <c r="M219" i="1"/>
  <c r="M223" i="1"/>
  <c r="M227" i="1"/>
  <c r="M231" i="1"/>
  <c r="M239" i="1"/>
  <c r="M255" i="1"/>
  <c r="M271" i="1"/>
  <c r="M275" i="1"/>
  <c r="M279" i="1"/>
  <c r="M283" i="1" l="1"/>
  <c r="T12" i="4" l="1"/>
  <c r="Y12" i="4"/>
  <c r="Z12" i="4"/>
  <c r="S12" i="4"/>
  <c r="W1" i="3"/>
  <c r="V1" i="3"/>
  <c r="U1" i="3"/>
  <c r="T1" i="3"/>
  <c r="S1" i="3"/>
  <c r="R1" i="3"/>
  <c r="Q1" i="3"/>
  <c r="P1" i="3"/>
  <c r="AA12" i="4" l="1"/>
  <c r="Y9" i="4" s="1"/>
  <c r="AI12" i="4"/>
  <c r="Y10" i="4" s="1"/>
  <c r="AF12" i="4"/>
  <c r="D3" i="3"/>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59"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O14" i="1" l="1"/>
  <c r="Y14" i="1" s="1"/>
  <c r="O19" i="1"/>
  <c r="Y19" i="1" s="1"/>
  <c r="O23" i="1"/>
  <c r="Y23" i="1" s="1"/>
  <c r="O27" i="1"/>
  <c r="Y27" i="1" s="1"/>
  <c r="O31" i="1"/>
  <c r="O35" i="1"/>
  <c r="O39" i="1"/>
  <c r="Y39" i="1" s="1"/>
  <c r="O43" i="1"/>
  <c r="Y43" i="1" s="1"/>
  <c r="O47" i="1"/>
  <c r="O51" i="1"/>
  <c r="Y51" i="1" s="1"/>
  <c r="O55" i="1"/>
  <c r="Y55" i="1" s="1"/>
  <c r="O59" i="1"/>
  <c r="Y59" i="1" s="1"/>
  <c r="O63" i="1"/>
  <c r="Y63" i="1" s="1"/>
  <c r="O67" i="1"/>
  <c r="Y67" i="1" s="1"/>
  <c r="O71" i="1"/>
  <c r="Y71" i="1" s="1"/>
  <c r="O75" i="1"/>
  <c r="Y75" i="1" s="1"/>
  <c r="O79" i="1"/>
  <c r="O83" i="1"/>
  <c r="Y83" i="1" s="1"/>
  <c r="O87" i="1"/>
  <c r="Y87" i="1" s="1"/>
  <c r="O91" i="1"/>
  <c r="Y91" i="1" s="1"/>
  <c r="O95" i="1"/>
  <c r="Y95" i="1" s="1"/>
  <c r="O99" i="1"/>
  <c r="O103" i="1"/>
  <c r="Y103" i="1" s="1"/>
  <c r="O107" i="1"/>
  <c r="Y107" i="1" s="1"/>
  <c r="O111" i="1"/>
  <c r="O115" i="1"/>
  <c r="Y115" i="1" s="1"/>
  <c r="O119" i="1"/>
  <c r="Y119" i="1" s="1"/>
  <c r="O123" i="1"/>
  <c r="Y123" i="1" s="1"/>
  <c r="O127" i="1"/>
  <c r="Y127" i="1" s="1"/>
  <c r="O131" i="1"/>
  <c r="Y131" i="1" s="1"/>
  <c r="O135" i="1"/>
  <c r="Y135" i="1" s="1"/>
  <c r="O139" i="1"/>
  <c r="Y139" i="1" s="1"/>
  <c r="O143" i="1"/>
  <c r="O147" i="1"/>
  <c r="Y147" i="1" s="1"/>
  <c r="O151" i="1"/>
  <c r="Y151" i="1" s="1"/>
  <c r="O155" i="1"/>
  <c r="Y155" i="1" s="1"/>
  <c r="O159" i="1"/>
  <c r="O163" i="1"/>
  <c r="Y163" i="1" s="1"/>
  <c r="O167" i="1"/>
  <c r="Y167" i="1" s="1"/>
  <c r="O171" i="1"/>
  <c r="Y171" i="1" s="1"/>
  <c r="O175" i="1"/>
  <c r="Y175" i="1" s="1"/>
  <c r="O179" i="1"/>
  <c r="Y179" i="1" s="1"/>
  <c r="O183" i="1"/>
  <c r="Y183" i="1" s="1"/>
  <c r="O187" i="1"/>
  <c r="Y187" i="1" s="1"/>
  <c r="O191" i="1"/>
  <c r="Y191" i="1" s="1"/>
  <c r="O195" i="1"/>
  <c r="Y195" i="1" s="1"/>
  <c r="O199" i="1"/>
  <c r="Y199" i="1" s="1"/>
  <c r="O203" i="1"/>
  <c r="Y203" i="1" s="1"/>
  <c r="O207" i="1"/>
  <c r="O211" i="1"/>
  <c r="Y211" i="1" s="1"/>
  <c r="O215" i="1"/>
  <c r="O219" i="1"/>
  <c r="O223" i="1"/>
  <c r="O227" i="1"/>
  <c r="Y227" i="1" s="1"/>
  <c r="O231" i="1"/>
  <c r="Y231" i="1" s="1"/>
  <c r="O235" i="1"/>
  <c r="O239" i="1"/>
  <c r="O243" i="1"/>
  <c r="O247" i="1"/>
  <c r="Y247" i="1" s="1"/>
  <c r="O251" i="1"/>
  <c r="O255" i="1"/>
  <c r="O259" i="1"/>
  <c r="Y259" i="1" s="1"/>
  <c r="O263" i="1"/>
  <c r="O267" i="1"/>
  <c r="Y267" i="1" s="1"/>
  <c r="O271" i="1"/>
  <c r="O275" i="1"/>
  <c r="Y275" i="1" s="1"/>
  <c r="O279" i="1"/>
  <c r="O283" i="1"/>
  <c r="Y283" i="1" s="1"/>
  <c r="O276" i="1"/>
  <c r="O22" i="1"/>
  <c r="Y22" i="1" s="1"/>
  <c r="O38" i="1"/>
  <c r="Y38" i="1" s="1"/>
  <c r="O50" i="1"/>
  <c r="Y50" i="1" s="1"/>
  <c r="O62" i="1"/>
  <c r="Y62" i="1" s="1"/>
  <c r="O74" i="1"/>
  <c r="Y74" i="1" s="1"/>
  <c r="O86" i="1"/>
  <c r="Y86" i="1" s="1"/>
  <c r="O98" i="1"/>
  <c r="Y98" i="1" s="1"/>
  <c r="O110" i="1"/>
  <c r="Y110" i="1" s="1"/>
  <c r="O122" i="1"/>
  <c r="Y122" i="1" s="1"/>
  <c r="O134" i="1"/>
  <c r="Y134" i="1" s="1"/>
  <c r="O146" i="1"/>
  <c r="Y146" i="1" s="1"/>
  <c r="O158" i="1"/>
  <c r="Y158" i="1" s="1"/>
  <c r="O170" i="1"/>
  <c r="Y170" i="1" s="1"/>
  <c r="O182" i="1"/>
  <c r="Y182" i="1" s="1"/>
  <c r="O194" i="1"/>
  <c r="Y194" i="1" s="1"/>
  <c r="O206" i="1"/>
  <c r="O16" i="1"/>
  <c r="Y16" i="1" s="1"/>
  <c r="O20" i="1"/>
  <c r="Y20" i="1" s="1"/>
  <c r="O24" i="1"/>
  <c r="Y24" i="1" s="1"/>
  <c r="O28" i="1"/>
  <c r="Y28" i="1" s="1"/>
  <c r="O32" i="1"/>
  <c r="Y32" i="1" s="1"/>
  <c r="O36" i="1"/>
  <c r="Y36" i="1" s="1"/>
  <c r="O40" i="1"/>
  <c r="Y40" i="1" s="1"/>
  <c r="O44" i="1"/>
  <c r="Y44" i="1" s="1"/>
  <c r="O48" i="1"/>
  <c r="Y48" i="1" s="1"/>
  <c r="O52" i="1"/>
  <c r="Y52" i="1" s="1"/>
  <c r="O56" i="1"/>
  <c r="Y56" i="1" s="1"/>
  <c r="O60" i="1"/>
  <c r="Y60" i="1" s="1"/>
  <c r="O64" i="1"/>
  <c r="Y64" i="1" s="1"/>
  <c r="O68" i="1"/>
  <c r="Y68" i="1" s="1"/>
  <c r="O72" i="1"/>
  <c r="Y72" i="1" s="1"/>
  <c r="O76" i="1"/>
  <c r="Y76" i="1" s="1"/>
  <c r="O80" i="1"/>
  <c r="Y80" i="1" s="1"/>
  <c r="O84" i="1"/>
  <c r="Y84" i="1" s="1"/>
  <c r="O88" i="1"/>
  <c r="Y88" i="1" s="1"/>
  <c r="O92" i="1"/>
  <c r="Y92" i="1" s="1"/>
  <c r="O96" i="1"/>
  <c r="Y96" i="1" s="1"/>
  <c r="O100" i="1"/>
  <c r="Y100" i="1" s="1"/>
  <c r="O104" i="1"/>
  <c r="Y104" i="1" s="1"/>
  <c r="O108" i="1"/>
  <c r="Y108" i="1" s="1"/>
  <c r="O112" i="1"/>
  <c r="Y112" i="1" s="1"/>
  <c r="O116" i="1"/>
  <c r="Y116" i="1" s="1"/>
  <c r="O120" i="1"/>
  <c r="Y120" i="1" s="1"/>
  <c r="O124" i="1"/>
  <c r="Y124" i="1" s="1"/>
  <c r="O128" i="1"/>
  <c r="Y128" i="1" s="1"/>
  <c r="O132" i="1"/>
  <c r="Y132" i="1" s="1"/>
  <c r="O136" i="1"/>
  <c r="Y136" i="1" s="1"/>
  <c r="O140" i="1"/>
  <c r="Y140" i="1" s="1"/>
  <c r="O144" i="1"/>
  <c r="Y144" i="1" s="1"/>
  <c r="O148" i="1"/>
  <c r="Y148" i="1" s="1"/>
  <c r="O152" i="1"/>
  <c r="Y152" i="1" s="1"/>
  <c r="O156" i="1"/>
  <c r="Y156" i="1" s="1"/>
  <c r="O160" i="1"/>
  <c r="Y160" i="1" s="1"/>
  <c r="O164" i="1"/>
  <c r="Y164" i="1" s="1"/>
  <c r="O168" i="1"/>
  <c r="Y168" i="1" s="1"/>
  <c r="O172" i="1"/>
  <c r="Y172" i="1" s="1"/>
  <c r="O176" i="1"/>
  <c r="Y176" i="1" s="1"/>
  <c r="O180" i="1"/>
  <c r="Y180" i="1" s="1"/>
  <c r="O184" i="1"/>
  <c r="Y184" i="1" s="1"/>
  <c r="O188" i="1"/>
  <c r="Y188" i="1" s="1"/>
  <c r="O192" i="1"/>
  <c r="Y192" i="1" s="1"/>
  <c r="O196" i="1"/>
  <c r="Y196" i="1" s="1"/>
  <c r="O200" i="1"/>
  <c r="Y200" i="1" s="1"/>
  <c r="O204" i="1"/>
  <c r="Y204" i="1" s="1"/>
  <c r="O208" i="1"/>
  <c r="O212" i="1"/>
  <c r="Y212" i="1" s="1"/>
  <c r="O216" i="1"/>
  <c r="Y216" i="1" s="1"/>
  <c r="O220" i="1"/>
  <c r="Y220" i="1" s="1"/>
  <c r="O224" i="1"/>
  <c r="Y224" i="1" s="1"/>
  <c r="O228" i="1"/>
  <c r="O232" i="1"/>
  <c r="O236" i="1"/>
  <c r="O240" i="1"/>
  <c r="O244" i="1"/>
  <c r="O248" i="1"/>
  <c r="Y248" i="1" s="1"/>
  <c r="O252" i="1"/>
  <c r="O256" i="1"/>
  <c r="O260" i="1"/>
  <c r="O264" i="1"/>
  <c r="Y264" i="1" s="1"/>
  <c r="O268" i="1"/>
  <c r="Y268" i="1" s="1"/>
  <c r="O272" i="1"/>
  <c r="O280" i="1"/>
  <c r="Y280" i="1" s="1"/>
  <c r="O26" i="1"/>
  <c r="Y26" i="1" s="1"/>
  <c r="O30" i="1"/>
  <c r="Y30" i="1" s="1"/>
  <c r="O34" i="1"/>
  <c r="Y34" i="1" s="1"/>
  <c r="O46" i="1"/>
  <c r="Y46" i="1" s="1"/>
  <c r="O58" i="1"/>
  <c r="Y58" i="1" s="1"/>
  <c r="O70" i="1"/>
  <c r="Y70" i="1" s="1"/>
  <c r="O82" i="1"/>
  <c r="Y82" i="1" s="1"/>
  <c r="O94" i="1"/>
  <c r="Y94" i="1" s="1"/>
  <c r="O106" i="1"/>
  <c r="Y106" i="1" s="1"/>
  <c r="O118" i="1"/>
  <c r="Y118" i="1" s="1"/>
  <c r="O126" i="1"/>
  <c r="Y126" i="1" s="1"/>
  <c r="O138" i="1"/>
  <c r="Y138" i="1" s="1"/>
  <c r="O150" i="1"/>
  <c r="Y150" i="1" s="1"/>
  <c r="O162" i="1"/>
  <c r="Y162" i="1" s="1"/>
  <c r="O174" i="1"/>
  <c r="Y174" i="1" s="1"/>
  <c r="O186" i="1"/>
  <c r="Y186" i="1" s="1"/>
  <c r="O198" i="1"/>
  <c r="Y198" i="1" s="1"/>
  <c r="O210" i="1"/>
  <c r="Y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O85" i="1"/>
  <c r="Y85" i="1" s="1"/>
  <c r="O89" i="1"/>
  <c r="Y89" i="1" s="1"/>
  <c r="O93" i="1"/>
  <c r="Y93" i="1" s="1"/>
  <c r="O97" i="1"/>
  <c r="Y97" i="1" s="1"/>
  <c r="O101" i="1"/>
  <c r="Y101" i="1" s="1"/>
  <c r="O105" i="1"/>
  <c r="Y105" i="1" s="1"/>
  <c r="O109" i="1"/>
  <c r="Y109" i="1" s="1"/>
  <c r="O113" i="1"/>
  <c r="Y113" i="1" s="1"/>
  <c r="O117" i="1"/>
  <c r="Y117" i="1" s="1"/>
  <c r="O121" i="1"/>
  <c r="Y121" i="1" s="1"/>
  <c r="O125" i="1"/>
  <c r="Y125" i="1" s="1"/>
  <c r="O129" i="1"/>
  <c r="Y129" i="1" s="1"/>
  <c r="O133" i="1"/>
  <c r="Y133" i="1" s="1"/>
  <c r="O137" i="1"/>
  <c r="Y137" i="1" s="1"/>
  <c r="O141" i="1"/>
  <c r="Y141" i="1" s="1"/>
  <c r="O145" i="1"/>
  <c r="Y145" i="1" s="1"/>
  <c r="O149" i="1"/>
  <c r="Y149" i="1" s="1"/>
  <c r="O153" i="1"/>
  <c r="Y153" i="1" s="1"/>
  <c r="O157" i="1"/>
  <c r="Y157" i="1" s="1"/>
  <c r="O161" i="1"/>
  <c r="Y161" i="1" s="1"/>
  <c r="O165" i="1"/>
  <c r="Y165" i="1" s="1"/>
  <c r="O169" i="1"/>
  <c r="Y169" i="1" s="1"/>
  <c r="O173" i="1"/>
  <c r="Y173" i="1" s="1"/>
  <c r="O177" i="1"/>
  <c r="Y177" i="1" s="1"/>
  <c r="O181" i="1"/>
  <c r="Y181" i="1" s="1"/>
  <c r="O185" i="1"/>
  <c r="Y185" i="1" s="1"/>
  <c r="O189" i="1"/>
  <c r="Y189" i="1" s="1"/>
  <c r="O193" i="1"/>
  <c r="O197" i="1"/>
  <c r="Y197" i="1" s="1"/>
  <c r="O201" i="1"/>
  <c r="Y201" i="1" s="1"/>
  <c r="O205" i="1"/>
  <c r="Y205" i="1" s="1"/>
  <c r="O209" i="1"/>
  <c r="Y209" i="1" s="1"/>
  <c r="O213" i="1"/>
  <c r="Y213" i="1" s="1"/>
  <c r="O217" i="1"/>
  <c r="O221" i="1"/>
  <c r="Y221" i="1" s="1"/>
  <c r="O225" i="1"/>
  <c r="O229" i="1"/>
  <c r="Y229" i="1" s="1"/>
  <c r="O233" i="1"/>
  <c r="O237" i="1"/>
  <c r="Y237" i="1" s="1"/>
  <c r="O241" i="1"/>
  <c r="Y241" i="1" s="1"/>
  <c r="O245" i="1"/>
  <c r="Y245" i="1" s="1"/>
  <c r="O249" i="1"/>
  <c r="Y249" i="1" s="1"/>
  <c r="O253" i="1"/>
  <c r="O257" i="1"/>
  <c r="O261" i="1"/>
  <c r="O265" i="1"/>
  <c r="Y265" i="1" s="1"/>
  <c r="O269" i="1"/>
  <c r="Y269" i="1" s="1"/>
  <c r="O273" i="1"/>
  <c r="Y273" i="1" s="1"/>
  <c r="O277" i="1"/>
  <c r="Y277" i="1" s="1"/>
  <c r="O281" i="1"/>
  <c r="O18" i="1"/>
  <c r="Y18" i="1" s="1"/>
  <c r="O42" i="1"/>
  <c r="Y42" i="1" s="1"/>
  <c r="O54" i="1"/>
  <c r="Y54" i="1" s="1"/>
  <c r="O66" i="1"/>
  <c r="Y66" i="1" s="1"/>
  <c r="O78" i="1"/>
  <c r="Y78" i="1" s="1"/>
  <c r="O90" i="1"/>
  <c r="Y90" i="1" s="1"/>
  <c r="O102" i="1"/>
  <c r="Y102" i="1" s="1"/>
  <c r="O114" i="1"/>
  <c r="Y114" i="1" s="1"/>
  <c r="O130" i="1"/>
  <c r="Y130" i="1" s="1"/>
  <c r="O142" i="1"/>
  <c r="Y142" i="1" s="1"/>
  <c r="O154" i="1"/>
  <c r="Y154" i="1" s="1"/>
  <c r="O166" i="1"/>
  <c r="Y166" i="1" s="1"/>
  <c r="O178" i="1"/>
  <c r="Y178" i="1" s="1"/>
  <c r="O190" i="1"/>
  <c r="Y190" i="1" s="1"/>
  <c r="O202" i="1"/>
  <c r="Y202" i="1" s="1"/>
  <c r="O214" i="1"/>
  <c r="O218" i="1"/>
  <c r="O234" i="1"/>
  <c r="O250" i="1"/>
  <c r="O266" i="1"/>
  <c r="Y266" i="1" s="1"/>
  <c r="O282" i="1"/>
  <c r="O222" i="1"/>
  <c r="O238" i="1"/>
  <c r="Y238" i="1" s="1"/>
  <c r="O254" i="1"/>
  <c r="O270" i="1"/>
  <c r="O226" i="1"/>
  <c r="O242" i="1"/>
  <c r="O258" i="1"/>
  <c r="Y258" i="1" s="1"/>
  <c r="O274" i="1"/>
  <c r="Y274" i="1" s="1"/>
  <c r="O230" i="1"/>
  <c r="Y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Y79"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P129" i="1"/>
  <c r="Z129" i="1" s="1"/>
  <c r="S114" i="1"/>
  <c r="P35" i="1"/>
  <c r="Z35" i="1" s="1"/>
  <c r="Q59" i="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Y35" i="1"/>
  <c r="S19" i="1"/>
  <c r="P71" i="1"/>
  <c r="Z71" i="1" s="1"/>
  <c r="Q55" i="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Q71" i="1"/>
  <c r="P75" i="1"/>
  <c r="Z75" i="1" s="1"/>
  <c r="Y111" i="1"/>
  <c r="Y99" i="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P179" i="1"/>
  <c r="Z179" i="1" s="1"/>
  <c r="P163" i="1"/>
  <c r="Z163" i="1" s="1"/>
  <c r="P147" i="1"/>
  <c r="Z147" i="1" s="1"/>
  <c r="Q176" i="1"/>
  <c r="Q160" i="1"/>
  <c r="P135" i="1"/>
  <c r="Z135" i="1" s="1"/>
  <c r="P180" i="1"/>
  <c r="Z180" i="1" s="1"/>
  <c r="P148" i="1"/>
  <c r="Z148" i="1" s="1"/>
  <c r="Y143" i="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Q192" i="1"/>
  <c r="Q144" i="1"/>
  <c r="P164" i="1"/>
  <c r="Z164" i="1" s="1"/>
  <c r="Y159" i="1"/>
  <c r="P191" i="1"/>
  <c r="Z191" i="1" s="1"/>
  <c r="P159" i="1"/>
  <c r="Z159" i="1" s="1"/>
  <c r="P143" i="1"/>
  <c r="Z143" i="1" s="1"/>
  <c r="Q188" i="1"/>
  <c r="Q172" i="1"/>
  <c r="Q140" i="1"/>
  <c r="P176" i="1"/>
  <c r="Z176" i="1" s="1"/>
  <c r="P144" i="1"/>
  <c r="Z144" i="1" s="1"/>
  <c r="T195" i="1"/>
  <c r="T199" i="1"/>
  <c r="T203" i="1"/>
  <c r="T207" i="1"/>
  <c r="T211" i="1"/>
  <c r="T215"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05" i="1"/>
  <c r="T213"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17"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09" i="1"/>
  <c r="T234" i="1"/>
  <c r="T266" i="1"/>
  <c r="S209" i="1"/>
  <c r="S241" i="1"/>
  <c r="S273" i="1"/>
  <c r="R216" i="1"/>
  <c r="R248" i="1"/>
  <c r="R280" i="1"/>
  <c r="Q223" i="1"/>
  <c r="Q247" i="1"/>
  <c r="Q262" i="1"/>
  <c r="Q271" i="1"/>
  <c r="Q279" i="1"/>
  <c r="T218" i="1"/>
  <c r="S257" i="1"/>
  <c r="R232" i="1"/>
  <c r="Q207" i="1"/>
  <c r="Q255" i="1"/>
  <c r="Q275" i="1"/>
  <c r="T202" i="1"/>
  <c r="S233" i="1"/>
  <c r="R240" i="1"/>
  <c r="Q246" i="1"/>
  <c r="Q270" i="1"/>
  <c r="T21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Y207" i="1"/>
  <c r="Y239" i="1"/>
  <c r="P219" i="1"/>
  <c r="Z219" i="1" s="1"/>
  <c r="P203" i="1"/>
  <c r="Z203" i="1" s="1"/>
  <c r="P231" i="1"/>
  <c r="Z231" i="1" s="1"/>
  <c r="P240" i="1"/>
  <c r="Z240" i="1" s="1"/>
  <c r="P249" i="1"/>
  <c r="Z249" i="1" s="1"/>
  <c r="P257" i="1"/>
  <c r="Z257" i="1" s="1"/>
  <c r="P265" i="1"/>
  <c r="Z265" i="1" s="1"/>
  <c r="P281" i="1"/>
  <c r="Z281" i="1" s="1"/>
  <c r="P273" i="1"/>
  <c r="Z273" i="1" s="1"/>
  <c r="P14" i="1"/>
  <c r="Z14" i="1" s="1"/>
  <c r="P193" i="1"/>
  <c r="Z193" i="1" s="1"/>
  <c r="AD15" i="1" l="1"/>
  <c r="AD12" i="1" s="1"/>
  <c r="AD18" i="1"/>
  <c r="AA20" i="1"/>
  <c r="AF20" i="1" s="1"/>
  <c r="AI20" i="1" s="1"/>
  <c r="AA124" i="1"/>
  <c r="AF124" i="1" s="1"/>
  <c r="AI124" i="1" s="1"/>
  <c r="AA164" i="1"/>
  <c r="AF164" i="1" s="1"/>
  <c r="AI164" i="1" s="1"/>
  <c r="AA136" i="1"/>
  <c r="AF136" i="1" s="1"/>
  <c r="AI136" i="1" s="1"/>
  <c r="AA188" i="1"/>
  <c r="AF188" i="1" s="1"/>
  <c r="AI188" i="1" s="1"/>
  <c r="AA88" i="1"/>
  <c r="AF88" i="1" s="1"/>
  <c r="AI88" i="1" s="1"/>
  <c r="AA52" i="1"/>
  <c r="AF52" i="1" s="1"/>
  <c r="AI52" i="1" s="1"/>
  <c r="AA24" i="1"/>
  <c r="AF24" i="1" s="1"/>
  <c r="AI24" i="1" s="1"/>
  <c r="AA140" i="1"/>
  <c r="AF140" i="1" s="1"/>
  <c r="AI140" i="1" s="1"/>
  <c r="AA120" i="1"/>
  <c r="AF120" i="1" s="1"/>
  <c r="AI120" i="1" s="1"/>
  <c r="AA160" i="1"/>
  <c r="AF160" i="1" s="1"/>
  <c r="AI160" i="1" s="1"/>
  <c r="AA81" i="1"/>
  <c r="AF81" i="1" s="1"/>
  <c r="AI81" i="1" s="1"/>
  <c r="AA144" i="1"/>
  <c r="AF144" i="1" s="1"/>
  <c r="AI144" i="1" s="1"/>
  <c r="AA112" i="1"/>
  <c r="AF112" i="1" s="1"/>
  <c r="AI112" i="1" s="1"/>
  <c r="AA28" i="1"/>
  <c r="AF28" i="1" s="1"/>
  <c r="AI28" i="1" s="1"/>
  <c r="AA56" i="1"/>
  <c r="AF56" i="1" s="1"/>
  <c r="AI56" i="1" s="1"/>
  <c r="AA16" i="1"/>
  <c r="AF16" i="1" s="1"/>
  <c r="AI16" i="1" s="1"/>
  <c r="AA64" i="1"/>
  <c r="AF64" i="1" s="1"/>
  <c r="AI64" i="1" s="1"/>
  <c r="AA18" i="1"/>
  <c r="AF18" i="1" s="1"/>
  <c r="AI18" i="1" s="1"/>
  <c r="AA76" i="1"/>
  <c r="AF76" i="1" s="1"/>
  <c r="AI76" i="1" s="1"/>
  <c r="AA44" i="1"/>
  <c r="AF44" i="1" s="1"/>
  <c r="AI44" i="1" s="1"/>
  <c r="Z12" i="1"/>
  <c r="S12" i="1"/>
  <c r="AA58" i="1"/>
  <c r="AF58" i="1" s="1"/>
  <c r="AI58" i="1" s="1"/>
  <c r="AA92" i="1"/>
  <c r="AF92" i="1" s="1"/>
  <c r="AI92" i="1" s="1"/>
  <c r="AA60" i="1"/>
  <c r="AF60" i="1" s="1"/>
  <c r="AI60" i="1" s="1"/>
  <c r="AA48" i="1"/>
  <c r="AF48" i="1" s="1"/>
  <c r="AI48" i="1" s="1"/>
  <c r="T12" i="1"/>
  <c r="AA172" i="1"/>
  <c r="AF172" i="1" s="1"/>
  <c r="AI172" i="1" s="1"/>
  <c r="AA283" i="1"/>
  <c r="AF283" i="1" s="1"/>
  <c r="AI283" i="1" s="1"/>
  <c r="AA181" i="1"/>
  <c r="AF181" i="1" s="1"/>
  <c r="AI181" i="1" s="1"/>
  <c r="AA149" i="1"/>
  <c r="AF149" i="1" s="1"/>
  <c r="AI149" i="1" s="1"/>
  <c r="AA104" i="1"/>
  <c r="AF104" i="1" s="1"/>
  <c r="AI104" i="1" s="1"/>
  <c r="AA148" i="1"/>
  <c r="AF148" i="1" s="1"/>
  <c r="AI148" i="1" s="1"/>
  <c r="AA96" i="1"/>
  <c r="AF96" i="1" s="1"/>
  <c r="AI96" i="1" s="1"/>
  <c r="AA68" i="1"/>
  <c r="AF68" i="1" s="1"/>
  <c r="AI68" i="1" s="1"/>
  <c r="AA192" i="1"/>
  <c r="AF192" i="1" s="1"/>
  <c r="AI192" i="1" s="1"/>
  <c r="AA156" i="1"/>
  <c r="AF156" i="1" s="1"/>
  <c r="AI156" i="1" s="1"/>
  <c r="AA133" i="1"/>
  <c r="AF133" i="1" s="1"/>
  <c r="AI133" i="1" s="1"/>
  <c r="AA42" i="1"/>
  <c r="AF42" i="1" s="1"/>
  <c r="AI42" i="1" s="1"/>
  <c r="AA36" i="1"/>
  <c r="AF36" i="1" s="1"/>
  <c r="AI36" i="1" s="1"/>
  <c r="AA184" i="1"/>
  <c r="AF184" i="1" s="1"/>
  <c r="AI184" i="1" s="1"/>
  <c r="AA128" i="1"/>
  <c r="AF128" i="1" s="1"/>
  <c r="AI128" i="1" s="1"/>
  <c r="AA116" i="1"/>
  <c r="AF116" i="1" s="1"/>
  <c r="AI116" i="1" s="1"/>
  <c r="AA32" i="1"/>
  <c r="AF32" i="1" s="1"/>
  <c r="AI32" i="1" s="1"/>
  <c r="AA74" i="1"/>
  <c r="AF74" i="1" s="1"/>
  <c r="AI74" i="1" s="1"/>
  <c r="AA80" i="1"/>
  <c r="AF80" i="1" s="1"/>
  <c r="AI80" i="1" s="1"/>
  <c r="AA114" i="1"/>
  <c r="AF114" i="1" s="1"/>
  <c r="AI114" i="1" s="1"/>
  <c r="AA90" i="1"/>
  <c r="AF90" i="1" s="1"/>
  <c r="AI90" i="1" s="1"/>
  <c r="AA132" i="1"/>
  <c r="AF132" i="1" s="1"/>
  <c r="AI132" i="1" s="1"/>
  <c r="AA108" i="1"/>
  <c r="AF108" i="1" s="1"/>
  <c r="AI108" i="1" s="1"/>
  <c r="AA26" i="1"/>
  <c r="AF26" i="1" s="1"/>
  <c r="AI26" i="1" s="1"/>
  <c r="AA40" i="1"/>
  <c r="AF40" i="1" s="1"/>
  <c r="AI40" i="1" s="1"/>
  <c r="AA84" i="1"/>
  <c r="AF84" i="1" s="1"/>
  <c r="AI84" i="1" s="1"/>
  <c r="AA34" i="1"/>
  <c r="AF34" i="1" s="1"/>
  <c r="AI34" i="1" s="1"/>
  <c r="AA50" i="1"/>
  <c r="AF50" i="1" s="1"/>
  <c r="AI50" i="1" s="1"/>
  <c r="AA100" i="1"/>
  <c r="AF100" i="1" s="1"/>
  <c r="AI100" i="1" s="1"/>
  <c r="AA66" i="1"/>
  <c r="AF66" i="1" s="1"/>
  <c r="AI66" i="1" s="1"/>
  <c r="AA72" i="1"/>
  <c r="AF72" i="1" s="1"/>
  <c r="AI72" i="1" s="1"/>
  <c r="AA29" i="1"/>
  <c r="AF29" i="1" s="1"/>
  <c r="AI29" i="1" s="1"/>
  <c r="AA69" i="1"/>
  <c r="AF69" i="1" s="1"/>
  <c r="AI69" i="1" s="1"/>
  <c r="AA123" i="1"/>
  <c r="AF123" i="1" s="1"/>
  <c r="AI123" i="1" s="1"/>
  <c r="AA113" i="1"/>
  <c r="AF113" i="1" s="1"/>
  <c r="AI113" i="1" s="1"/>
  <c r="AA23" i="1"/>
  <c r="AF23" i="1" s="1"/>
  <c r="AI23" i="1" s="1"/>
  <c r="AA35" i="1"/>
  <c r="AF35" i="1" s="1"/>
  <c r="AI35" i="1" s="1"/>
  <c r="AA103" i="1"/>
  <c r="AF103" i="1" s="1"/>
  <c r="AI103" i="1" s="1"/>
  <c r="AA39" i="1"/>
  <c r="AF39" i="1" s="1"/>
  <c r="AI39" i="1" s="1"/>
  <c r="AA31" i="1"/>
  <c r="AF31" i="1" s="1"/>
  <c r="AI31" i="1" s="1"/>
  <c r="AA94" i="1"/>
  <c r="AF94" i="1" s="1"/>
  <c r="AI94" i="1" s="1"/>
  <c r="AA85" i="1"/>
  <c r="AF85" i="1" s="1"/>
  <c r="AI85" i="1" s="1"/>
  <c r="AA86" i="1"/>
  <c r="AF86" i="1" s="1"/>
  <c r="AI86" i="1" s="1"/>
  <c r="AA107" i="1"/>
  <c r="AF107" i="1" s="1"/>
  <c r="AI107" i="1" s="1"/>
  <c r="AA122" i="1"/>
  <c r="AF122" i="1" s="1"/>
  <c r="AI122" i="1" s="1"/>
  <c r="AA101" i="1"/>
  <c r="AF101" i="1" s="1"/>
  <c r="AI101" i="1" s="1"/>
  <c r="AA62" i="1"/>
  <c r="AF62" i="1" s="1"/>
  <c r="AI62" i="1" s="1"/>
  <c r="AA38" i="1"/>
  <c r="AF38" i="1" s="1"/>
  <c r="AI38" i="1" s="1"/>
  <c r="AA33" i="1"/>
  <c r="AF33" i="1" s="1"/>
  <c r="AI33" i="1" s="1"/>
  <c r="AA25" i="1"/>
  <c r="AF25" i="1" s="1"/>
  <c r="AI25" i="1" s="1"/>
  <c r="AA57" i="1"/>
  <c r="AF57" i="1" s="1"/>
  <c r="AI57" i="1" s="1"/>
  <c r="AA87" i="1"/>
  <c r="AF87" i="1" s="1"/>
  <c r="AI87" i="1" s="1"/>
  <c r="AA125" i="1"/>
  <c r="AF125" i="1" s="1"/>
  <c r="AI125" i="1" s="1"/>
  <c r="AA115" i="1"/>
  <c r="AF115" i="1" s="1"/>
  <c r="AI115" i="1" s="1"/>
  <c r="AA126" i="1"/>
  <c r="AF126" i="1" s="1"/>
  <c r="AI126" i="1" s="1"/>
  <c r="AA130" i="1"/>
  <c r="AF130" i="1" s="1"/>
  <c r="AI130" i="1" s="1"/>
  <c r="AA47" i="1"/>
  <c r="AF47" i="1" s="1"/>
  <c r="AI47" i="1" s="1"/>
  <c r="AA102" i="1"/>
  <c r="AF102" i="1" s="1"/>
  <c r="AI102" i="1" s="1"/>
  <c r="AA119" i="1"/>
  <c r="AF119" i="1" s="1"/>
  <c r="AI119" i="1" s="1"/>
  <c r="AA110" i="1"/>
  <c r="AF110" i="1" s="1"/>
  <c r="AI110" i="1" s="1"/>
  <c r="AA46" i="1"/>
  <c r="AF46" i="1" s="1"/>
  <c r="AI46" i="1" s="1"/>
  <c r="AA22" i="1"/>
  <c r="AF22" i="1" s="1"/>
  <c r="AI22" i="1" s="1"/>
  <c r="AA77" i="1"/>
  <c r="AF77" i="1" s="1"/>
  <c r="AI77" i="1" s="1"/>
  <c r="AA37" i="1"/>
  <c r="AF37" i="1" s="1"/>
  <c r="AI37" i="1" s="1"/>
  <c r="AA61" i="1"/>
  <c r="AF61" i="1" s="1"/>
  <c r="AI61" i="1" s="1"/>
  <c r="AA21" i="1"/>
  <c r="AF21" i="1" s="1"/>
  <c r="AI21" i="1" s="1"/>
  <c r="AA45" i="1"/>
  <c r="AF45" i="1" s="1"/>
  <c r="AI45" i="1" s="1"/>
  <c r="AA53" i="1"/>
  <c r="AF53" i="1" s="1"/>
  <c r="AI53" i="1" s="1"/>
  <c r="AA99" i="1"/>
  <c r="AF99" i="1" s="1"/>
  <c r="AI99" i="1" s="1"/>
  <c r="AA83" i="1"/>
  <c r="AF83" i="1" s="1"/>
  <c r="AI83" i="1" s="1"/>
  <c r="AA127" i="1"/>
  <c r="AF127" i="1" s="1"/>
  <c r="AI127" i="1" s="1"/>
  <c r="AA59" i="1"/>
  <c r="AF59" i="1" s="1"/>
  <c r="AI59" i="1" s="1"/>
  <c r="AA71" i="1"/>
  <c r="AF71" i="1" s="1"/>
  <c r="AI71" i="1" s="1"/>
  <c r="AA82" i="1"/>
  <c r="AF82" i="1" s="1"/>
  <c r="AI82" i="1" s="1"/>
  <c r="AA97" i="1"/>
  <c r="AF97" i="1" s="1"/>
  <c r="AI97" i="1" s="1"/>
  <c r="AA63" i="1"/>
  <c r="AF63" i="1" s="1"/>
  <c r="AI63" i="1" s="1"/>
  <c r="AA121" i="1"/>
  <c r="AF121" i="1" s="1"/>
  <c r="AI121" i="1" s="1"/>
  <c r="AA118" i="1"/>
  <c r="AF118" i="1" s="1"/>
  <c r="AI118" i="1" s="1"/>
  <c r="AA79" i="1"/>
  <c r="AF79" i="1" s="1"/>
  <c r="AI79" i="1" s="1"/>
  <c r="AA131" i="1"/>
  <c r="AF131" i="1" s="1"/>
  <c r="AI131" i="1" s="1"/>
  <c r="AA98" i="1"/>
  <c r="AF98" i="1" s="1"/>
  <c r="AI98" i="1" s="1"/>
  <c r="AA105" i="1"/>
  <c r="AF105" i="1" s="1"/>
  <c r="AI105" i="1" s="1"/>
  <c r="AA43" i="1"/>
  <c r="AF43" i="1" s="1"/>
  <c r="AI43" i="1" s="1"/>
  <c r="AA55" i="1"/>
  <c r="AF55" i="1" s="1"/>
  <c r="AI55" i="1" s="1"/>
  <c r="AA67" i="1"/>
  <c r="AF67" i="1" s="1"/>
  <c r="AI67" i="1" s="1"/>
  <c r="AA117" i="1"/>
  <c r="AF117" i="1" s="1"/>
  <c r="AI117" i="1" s="1"/>
  <c r="AA106" i="1"/>
  <c r="AF106" i="1" s="1"/>
  <c r="AI106" i="1" s="1"/>
  <c r="AA30" i="1"/>
  <c r="AF30" i="1" s="1"/>
  <c r="AI30" i="1" s="1"/>
  <c r="AA70" i="1"/>
  <c r="AF70" i="1" s="1"/>
  <c r="AI70" i="1" s="1"/>
  <c r="AA73" i="1"/>
  <c r="AF73" i="1" s="1"/>
  <c r="AI73" i="1" s="1"/>
  <c r="AA41" i="1"/>
  <c r="AF41" i="1" s="1"/>
  <c r="AI41" i="1" s="1"/>
  <c r="AA65" i="1"/>
  <c r="AF65" i="1" s="1"/>
  <c r="AI65" i="1" s="1"/>
  <c r="AA17" i="1"/>
  <c r="AF17" i="1" s="1"/>
  <c r="AI17" i="1" s="1"/>
  <c r="AA49" i="1"/>
  <c r="AF49" i="1" s="1"/>
  <c r="AI49" i="1" s="1"/>
  <c r="AA111" i="1"/>
  <c r="AF111" i="1" s="1"/>
  <c r="AI111" i="1" s="1"/>
  <c r="AA51" i="1"/>
  <c r="AF51" i="1" s="1"/>
  <c r="AI51" i="1" s="1"/>
  <c r="AA75" i="1"/>
  <c r="AF75" i="1" s="1"/>
  <c r="AI75" i="1" s="1"/>
  <c r="AA95" i="1"/>
  <c r="AF95" i="1" s="1"/>
  <c r="AI95" i="1" s="1"/>
  <c r="AA19" i="1"/>
  <c r="AF19" i="1" s="1"/>
  <c r="AI19" i="1" s="1"/>
  <c r="AA89" i="1"/>
  <c r="AF89" i="1" s="1"/>
  <c r="AI89" i="1" s="1"/>
  <c r="AA129" i="1"/>
  <c r="AF129" i="1" s="1"/>
  <c r="AI129" i="1" s="1"/>
  <c r="AA91" i="1"/>
  <c r="AF91" i="1" s="1"/>
  <c r="AI91" i="1" s="1"/>
  <c r="AA27" i="1"/>
  <c r="AF27" i="1" s="1"/>
  <c r="AI27" i="1" s="1"/>
  <c r="AA15" i="1"/>
  <c r="AF15" i="1" s="1"/>
  <c r="AI15" i="1" s="1"/>
  <c r="AA93" i="1"/>
  <c r="AF93" i="1" s="1"/>
  <c r="AI93" i="1" s="1"/>
  <c r="AA109" i="1"/>
  <c r="AF109" i="1" s="1"/>
  <c r="AI109" i="1" s="1"/>
  <c r="AA78" i="1"/>
  <c r="AF78" i="1" s="1"/>
  <c r="AI78" i="1" s="1"/>
  <c r="AA54" i="1"/>
  <c r="AF54" i="1" s="1"/>
  <c r="AI54" i="1" s="1"/>
  <c r="AA165" i="1"/>
  <c r="AF165" i="1" s="1"/>
  <c r="AI165" i="1" s="1"/>
  <c r="AA168" i="1"/>
  <c r="AF168" i="1" s="1"/>
  <c r="AI168" i="1" s="1"/>
  <c r="AA189" i="1"/>
  <c r="AF189" i="1" s="1"/>
  <c r="AI189" i="1" s="1"/>
  <c r="AA157" i="1"/>
  <c r="AF157" i="1" s="1"/>
  <c r="AI157" i="1" s="1"/>
  <c r="AA191" i="1"/>
  <c r="AF191" i="1" s="1"/>
  <c r="AI191" i="1" s="1"/>
  <c r="AA179" i="1"/>
  <c r="AF179" i="1" s="1"/>
  <c r="AI179" i="1" s="1"/>
  <c r="AA155" i="1"/>
  <c r="AF155" i="1" s="1"/>
  <c r="AI155" i="1" s="1"/>
  <c r="AA175" i="1"/>
  <c r="AF175" i="1" s="1"/>
  <c r="AI175" i="1" s="1"/>
  <c r="AA185" i="1"/>
  <c r="AF185" i="1" s="1"/>
  <c r="AI185" i="1" s="1"/>
  <c r="AA176" i="1"/>
  <c r="AF176" i="1" s="1"/>
  <c r="AI176" i="1" s="1"/>
  <c r="AA138" i="1"/>
  <c r="AF138" i="1" s="1"/>
  <c r="AI138" i="1" s="1"/>
  <c r="AA187" i="1"/>
  <c r="AF187" i="1" s="1"/>
  <c r="AI187" i="1" s="1"/>
  <c r="AA183" i="1"/>
  <c r="AF183" i="1" s="1"/>
  <c r="AI183" i="1" s="1"/>
  <c r="AA190" i="1"/>
  <c r="AF190" i="1" s="1"/>
  <c r="AI190" i="1" s="1"/>
  <c r="AA145" i="1"/>
  <c r="AF145" i="1" s="1"/>
  <c r="AI145" i="1" s="1"/>
  <c r="AA169" i="1"/>
  <c r="AF169" i="1" s="1"/>
  <c r="AI169" i="1" s="1"/>
  <c r="AA139" i="1"/>
  <c r="AF139" i="1" s="1"/>
  <c r="AI139" i="1" s="1"/>
  <c r="AA146" i="1"/>
  <c r="AF146" i="1" s="1"/>
  <c r="AI146" i="1" s="1"/>
  <c r="AA134" i="1"/>
  <c r="AF134" i="1" s="1"/>
  <c r="AI134" i="1" s="1"/>
  <c r="AA147" i="1"/>
  <c r="AF147" i="1" s="1"/>
  <c r="AI147" i="1" s="1"/>
  <c r="AA152" i="1"/>
  <c r="AF152" i="1" s="1"/>
  <c r="AI152" i="1" s="1"/>
  <c r="AA154" i="1"/>
  <c r="AF154" i="1" s="1"/>
  <c r="AI154" i="1" s="1"/>
  <c r="AA180" i="1"/>
  <c r="AF180" i="1" s="1"/>
  <c r="AI180" i="1" s="1"/>
  <c r="AA135" i="1"/>
  <c r="AF135" i="1" s="1"/>
  <c r="AI135" i="1" s="1"/>
  <c r="AA142" i="1"/>
  <c r="AF142" i="1" s="1"/>
  <c r="AI142" i="1" s="1"/>
  <c r="AA161" i="1"/>
  <c r="AF161" i="1" s="1"/>
  <c r="AI161" i="1" s="1"/>
  <c r="AA153" i="1"/>
  <c r="AF153" i="1" s="1"/>
  <c r="AI153" i="1" s="1"/>
  <c r="AA182" i="1"/>
  <c r="AF182" i="1" s="1"/>
  <c r="AI182" i="1" s="1"/>
  <c r="AA162" i="1"/>
  <c r="AF162" i="1" s="1"/>
  <c r="AI162" i="1" s="1"/>
  <c r="AA167" i="1"/>
  <c r="AF167" i="1" s="1"/>
  <c r="AI167" i="1" s="1"/>
  <c r="AA174" i="1"/>
  <c r="AF174" i="1" s="1"/>
  <c r="AI174" i="1" s="1"/>
  <c r="AA177" i="1"/>
  <c r="AF177" i="1" s="1"/>
  <c r="AI177" i="1" s="1"/>
  <c r="AA171" i="1"/>
  <c r="AF171" i="1" s="1"/>
  <c r="AI171" i="1" s="1"/>
  <c r="AA178" i="1"/>
  <c r="AF178" i="1" s="1"/>
  <c r="AI178" i="1" s="1"/>
  <c r="AA186" i="1"/>
  <c r="AF186" i="1" s="1"/>
  <c r="AI186" i="1" s="1"/>
  <c r="AA159" i="1"/>
  <c r="AF159" i="1" s="1"/>
  <c r="AI159" i="1" s="1"/>
  <c r="AA166" i="1"/>
  <c r="AF166" i="1" s="1"/>
  <c r="AI166" i="1" s="1"/>
  <c r="AA163" i="1"/>
  <c r="AF163" i="1" s="1"/>
  <c r="AI163" i="1" s="1"/>
  <c r="AA170" i="1"/>
  <c r="AF170" i="1" s="1"/>
  <c r="AI170" i="1" s="1"/>
  <c r="AA143" i="1"/>
  <c r="AF143" i="1" s="1"/>
  <c r="AI143" i="1" s="1"/>
  <c r="AA150" i="1"/>
  <c r="AF150" i="1" s="1"/>
  <c r="AI150" i="1" s="1"/>
  <c r="AA151" i="1"/>
  <c r="AF151" i="1" s="1"/>
  <c r="AI151" i="1" s="1"/>
  <c r="AA158" i="1"/>
  <c r="AF158" i="1" s="1"/>
  <c r="AI158" i="1" s="1"/>
  <c r="AA137" i="1"/>
  <c r="AF137" i="1" s="1"/>
  <c r="AI137" i="1" s="1"/>
  <c r="AA173" i="1"/>
  <c r="AF173" i="1" s="1"/>
  <c r="AI173" i="1" s="1"/>
  <c r="AA141" i="1"/>
  <c r="AF141" i="1" s="1"/>
  <c r="AI141" i="1" s="1"/>
  <c r="AA200" i="1"/>
  <c r="AF200" i="1" s="1"/>
  <c r="AI200" i="1" s="1"/>
  <c r="AA229" i="1"/>
  <c r="AF229" i="1" s="1"/>
  <c r="AI229" i="1" s="1"/>
  <c r="AA259" i="1"/>
  <c r="AF259" i="1" s="1"/>
  <c r="AI259" i="1" s="1"/>
  <c r="AA216" i="1"/>
  <c r="AF216" i="1" s="1"/>
  <c r="AI216" i="1" s="1"/>
  <c r="AA197" i="1"/>
  <c r="AF197" i="1" s="1"/>
  <c r="AI197" i="1" s="1"/>
  <c r="AA196" i="1"/>
  <c r="AF196" i="1" s="1"/>
  <c r="AI196" i="1" s="1"/>
  <c r="AA266" i="1"/>
  <c r="AF266" i="1" s="1"/>
  <c r="AI266" i="1" s="1"/>
  <c r="AA201" i="1"/>
  <c r="AF201" i="1" s="1"/>
  <c r="AI201" i="1" s="1"/>
  <c r="AA275" i="1"/>
  <c r="AF275" i="1" s="1"/>
  <c r="AI275" i="1" s="1"/>
  <c r="AA224" i="1"/>
  <c r="AF224" i="1" s="1"/>
  <c r="AI224" i="1" s="1"/>
  <c r="AA264" i="1"/>
  <c r="AF264" i="1" s="1"/>
  <c r="AI264" i="1" s="1"/>
  <c r="AA239" i="1"/>
  <c r="AF239" i="1" s="1"/>
  <c r="AI239" i="1" s="1"/>
  <c r="AA238" i="1"/>
  <c r="AF238" i="1" s="1"/>
  <c r="AI238" i="1" s="1"/>
  <c r="AA269" i="1"/>
  <c r="AF269" i="1" s="1"/>
  <c r="AI269" i="1" s="1"/>
  <c r="AA237" i="1"/>
  <c r="AF237" i="1" s="1"/>
  <c r="AI237" i="1" s="1"/>
  <c r="AA205" i="1"/>
  <c r="AF205" i="1" s="1"/>
  <c r="AI205" i="1" s="1"/>
  <c r="AA268" i="1"/>
  <c r="AF268" i="1" s="1"/>
  <c r="AI268" i="1" s="1"/>
  <c r="AA204" i="1"/>
  <c r="AF204" i="1" s="1"/>
  <c r="AI204" i="1" s="1"/>
  <c r="AA267" i="1"/>
  <c r="AF267" i="1" s="1"/>
  <c r="AI267" i="1" s="1"/>
  <c r="AA274" i="1"/>
  <c r="AF274" i="1" s="1"/>
  <c r="AI274" i="1" s="1"/>
  <c r="AA209" i="1"/>
  <c r="AF209" i="1" s="1"/>
  <c r="AI209" i="1" s="1"/>
  <c r="AA280" i="1"/>
  <c r="AF280" i="1" s="1"/>
  <c r="AI280" i="1" s="1"/>
  <c r="AA231" i="1"/>
  <c r="AF231" i="1" s="1"/>
  <c r="AI231" i="1" s="1"/>
  <c r="AA199" i="1"/>
  <c r="AF199" i="1" s="1"/>
  <c r="AI199" i="1" s="1"/>
  <c r="AA230" i="1"/>
  <c r="AF230" i="1" s="1"/>
  <c r="AI230" i="1" s="1"/>
  <c r="AA198" i="1"/>
  <c r="AF198" i="1" s="1"/>
  <c r="AI198" i="1" s="1"/>
  <c r="AA227" i="1"/>
  <c r="AF227" i="1" s="1"/>
  <c r="AI227" i="1" s="1"/>
  <c r="AA195" i="1"/>
  <c r="AF195" i="1" s="1"/>
  <c r="AI195" i="1" s="1"/>
  <c r="AA202" i="1"/>
  <c r="AF202" i="1" s="1"/>
  <c r="AI202" i="1" s="1"/>
  <c r="AA265" i="1"/>
  <c r="AF265" i="1" s="1"/>
  <c r="AI265" i="1" s="1"/>
  <c r="AA241" i="1"/>
  <c r="AF241" i="1" s="1"/>
  <c r="AI241" i="1" s="1"/>
  <c r="AA248" i="1"/>
  <c r="AF248" i="1" s="1"/>
  <c r="AI248" i="1" s="1"/>
  <c r="AA247" i="1"/>
  <c r="AF247" i="1" s="1"/>
  <c r="AI247" i="1" s="1"/>
  <c r="AA277" i="1"/>
  <c r="AF277" i="1" s="1"/>
  <c r="AI277" i="1" s="1"/>
  <c r="AA245" i="1"/>
  <c r="AF245" i="1" s="1"/>
  <c r="AI245" i="1" s="1"/>
  <c r="AA213" i="1"/>
  <c r="AF213" i="1" s="1"/>
  <c r="AI213" i="1" s="1"/>
  <c r="AA212" i="1"/>
  <c r="AF212" i="1" s="1"/>
  <c r="AI212" i="1" s="1"/>
  <c r="AA207" i="1"/>
  <c r="AF207" i="1" s="1"/>
  <c r="AI207" i="1" s="1"/>
  <c r="AA203" i="1"/>
  <c r="AF203" i="1" s="1"/>
  <c r="AI203" i="1" s="1"/>
  <c r="Y260" i="1"/>
  <c r="Y255" i="1"/>
  <c r="Y223" i="1"/>
  <c r="Y254" i="1"/>
  <c r="Y222" i="1"/>
  <c r="Y253" i="1"/>
  <c r="AA221" i="1"/>
  <c r="AF221" i="1" s="1"/>
  <c r="AI221" i="1" s="1"/>
  <c r="Y252" i="1"/>
  <c r="AA220" i="1"/>
  <c r="AF220" i="1" s="1"/>
  <c r="AI220" i="1" s="1"/>
  <c r="Y251" i="1"/>
  <c r="Y219" i="1"/>
  <c r="AA258" i="1"/>
  <c r="AF258" i="1" s="1"/>
  <c r="AI258" i="1" s="1"/>
  <c r="Y226" i="1"/>
  <c r="AA194" i="1"/>
  <c r="AF194" i="1" s="1"/>
  <c r="AI194" i="1" s="1"/>
  <c r="Y257" i="1"/>
  <c r="Y225" i="1"/>
  <c r="Y193" i="1"/>
  <c r="Y232" i="1"/>
  <c r="Y256" i="1"/>
  <c r="Y279" i="1"/>
  <c r="Y215" i="1"/>
  <c r="Y278" i="1"/>
  <c r="Y246" i="1"/>
  <c r="Y214" i="1"/>
  <c r="Y276" i="1"/>
  <c r="Y244" i="1"/>
  <c r="Y243" i="1"/>
  <c r="AA211" i="1"/>
  <c r="AF211" i="1" s="1"/>
  <c r="AI211" i="1" s="1"/>
  <c r="Y282" i="1"/>
  <c r="Y250" i="1"/>
  <c r="Y218" i="1"/>
  <c r="Y281" i="1"/>
  <c r="AA249" i="1"/>
  <c r="AF249" i="1" s="1"/>
  <c r="AI249" i="1" s="1"/>
  <c r="Y217" i="1"/>
  <c r="Y208" i="1"/>
  <c r="Y263" i="1"/>
  <c r="Y262" i="1"/>
  <c r="Y261" i="1"/>
  <c r="Y228" i="1"/>
  <c r="Y234" i="1"/>
  <c r="Y233" i="1"/>
  <c r="Y240" i="1"/>
  <c r="Y272" i="1"/>
  <c r="Y271" i="1"/>
  <c r="Y270" i="1"/>
  <c r="Y206" i="1"/>
  <c r="Y236" i="1"/>
  <c r="Y235" i="1"/>
  <c r="Y242" i="1"/>
  <c r="AA210" i="1"/>
  <c r="AF210" i="1" s="1"/>
  <c r="AI210" i="1" s="1"/>
  <c r="AA273" i="1"/>
  <c r="AF273" i="1" s="1"/>
  <c r="AI273" i="1" s="1"/>
  <c r="AA14" i="1"/>
  <c r="AF14" i="1" s="1"/>
  <c r="Y12" i="1" l="1"/>
  <c r="AI14" i="1"/>
  <c r="AA206" i="1"/>
  <c r="AF206" i="1" s="1"/>
  <c r="AI206" i="1" s="1"/>
  <c r="AA261" i="1"/>
  <c r="AF261" i="1" s="1"/>
  <c r="AI261" i="1" s="1"/>
  <c r="AA235" i="1"/>
  <c r="AF235" i="1" s="1"/>
  <c r="AI235" i="1" s="1"/>
  <c r="AA271" i="1"/>
  <c r="AF271" i="1" s="1"/>
  <c r="AI271" i="1" s="1"/>
  <c r="AA234" i="1"/>
  <c r="AF234" i="1" s="1"/>
  <c r="AI234" i="1" s="1"/>
  <c r="AA263" i="1"/>
  <c r="AF263" i="1" s="1"/>
  <c r="AI263" i="1" s="1"/>
  <c r="AA281" i="1"/>
  <c r="AF281" i="1" s="1"/>
  <c r="AI281" i="1"/>
  <c r="AA214" i="1"/>
  <c r="AF214" i="1" s="1"/>
  <c r="AI214" i="1" s="1"/>
  <c r="AA279" i="1"/>
  <c r="AF279" i="1" s="1"/>
  <c r="AI279" i="1" s="1"/>
  <c r="AA225" i="1"/>
  <c r="AF225" i="1" s="1"/>
  <c r="AI225" i="1" s="1"/>
  <c r="AA252" i="1"/>
  <c r="AF252" i="1" s="1"/>
  <c r="AI252" i="1" s="1"/>
  <c r="AA254" i="1"/>
  <c r="AF254" i="1" s="1"/>
  <c r="AI254" i="1" s="1"/>
  <c r="AA236" i="1"/>
  <c r="AF236" i="1" s="1"/>
  <c r="AI236" i="1" s="1"/>
  <c r="AA272" i="1"/>
  <c r="AF272" i="1" s="1"/>
  <c r="AI272" i="1" s="1"/>
  <c r="AA228" i="1"/>
  <c r="AF228" i="1" s="1"/>
  <c r="AI228" i="1" s="1"/>
  <c r="AA208" i="1"/>
  <c r="AF208" i="1" s="1"/>
  <c r="AI208" i="1" s="1"/>
  <c r="AA218" i="1"/>
  <c r="AF218" i="1" s="1"/>
  <c r="AI218" i="1" s="1"/>
  <c r="AA243" i="1"/>
  <c r="AF243" i="1" s="1"/>
  <c r="AI243" i="1" s="1"/>
  <c r="AA246" i="1"/>
  <c r="AF246" i="1" s="1"/>
  <c r="AI246" i="1" s="1"/>
  <c r="AA256" i="1"/>
  <c r="AF256" i="1" s="1"/>
  <c r="AI256" i="1" s="1"/>
  <c r="AA257" i="1"/>
  <c r="AF257" i="1" s="1"/>
  <c r="AI257" i="1" s="1"/>
  <c r="AA219" i="1"/>
  <c r="AF219" i="1" s="1"/>
  <c r="AI219" i="1" s="1"/>
  <c r="AA223" i="1"/>
  <c r="AF223" i="1" s="1"/>
  <c r="AI223" i="1"/>
  <c r="AA240" i="1"/>
  <c r="AF240" i="1" s="1"/>
  <c r="AI240" i="1" s="1"/>
  <c r="AA217" i="1"/>
  <c r="AF217" i="1" s="1"/>
  <c r="AI217" i="1" s="1"/>
  <c r="AA250" i="1"/>
  <c r="AF250" i="1" s="1"/>
  <c r="AI250" i="1" s="1"/>
  <c r="AA244" i="1"/>
  <c r="AF244" i="1" s="1"/>
  <c r="AI244" i="1" s="1"/>
  <c r="AA278" i="1"/>
  <c r="AF278" i="1" s="1"/>
  <c r="AI278" i="1" s="1"/>
  <c r="AA232" i="1"/>
  <c r="AF232" i="1" s="1"/>
  <c r="AI232" i="1" s="1"/>
  <c r="AA251" i="1"/>
  <c r="AF251" i="1" s="1"/>
  <c r="AI251" i="1" s="1"/>
  <c r="AA253" i="1"/>
  <c r="AF253" i="1" s="1"/>
  <c r="AI253" i="1" s="1"/>
  <c r="AA255" i="1"/>
  <c r="AF255" i="1" s="1"/>
  <c r="AI255" i="1" s="1"/>
  <c r="AA242" i="1"/>
  <c r="AF242" i="1" s="1"/>
  <c r="AI242" i="1" s="1"/>
  <c r="AA270" i="1"/>
  <c r="AF270" i="1" s="1"/>
  <c r="AI270" i="1" s="1"/>
  <c r="AA233" i="1"/>
  <c r="AF233" i="1" s="1"/>
  <c r="AI233" i="1" s="1"/>
  <c r="AA262" i="1"/>
  <c r="AF262" i="1" s="1"/>
  <c r="AI262" i="1" s="1"/>
  <c r="AA282" i="1"/>
  <c r="AF282" i="1" s="1"/>
  <c r="AI282" i="1" s="1"/>
  <c r="AA276" i="1"/>
  <c r="AF276" i="1" s="1"/>
  <c r="AI276" i="1" s="1"/>
  <c r="AA215" i="1"/>
  <c r="AF215" i="1" s="1"/>
  <c r="AI215" i="1"/>
  <c r="AA193" i="1"/>
  <c r="AF193" i="1" s="1"/>
  <c r="AI193" i="1" s="1"/>
  <c r="AA226" i="1"/>
  <c r="AF226" i="1" s="1"/>
  <c r="AI226" i="1" s="1"/>
  <c r="AA222" i="1"/>
  <c r="AF222" i="1" s="1"/>
  <c r="AI222" i="1" s="1"/>
  <c r="AA260" i="1"/>
  <c r="AF260" i="1" s="1"/>
  <c r="AI260" i="1" s="1"/>
  <c r="AA12" i="1" l="1"/>
  <c r="AF12" i="1"/>
  <c r="AI12" i="1"/>
  <c r="Y10" i="1" s="1"/>
  <c r="Y9" i="1" l="1"/>
</calcChain>
</file>

<file path=xl/sharedStrings.xml><?xml version="1.0" encoding="utf-8"?>
<sst xmlns="http://schemas.openxmlformats.org/spreadsheetml/2006/main" count="15802" uniqueCount="1392">
  <si>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</si>
  <si>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</si>
  <si>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</si>
  <si>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</si>
  <si>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</si>
  <si>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</si>
  <si>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</si>
  <si>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</si>
  <si>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</si>
  <si>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</si>
  <si>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</si>
  <si>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</si>
  <si>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</si>
  <si>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</si>
  <si>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</si>
  <si>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</si>
  <si>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</si>
  <si>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</si>
  <si>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</si>
  <si>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</si>
  <si>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</si>
  <si>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</si>
  <si>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</si>
  <si>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</si>
  <si>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</si>
  <si>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</si>
  <si>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</si>
  <si>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</si>
  <si>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</si>
  <si>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</si>
  <si>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</si>
  <si>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</si>
  <si>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</si>
  <si>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</si>
  <si>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</si>
  <si>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</si>
  <si>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</si>
  <si>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</si>
  <si>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</si>
  <si>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</si>
  <si>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</si>
  <si>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</si>
  <si>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</si>
  <si>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</si>
  <si>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</si>
  <si>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</si>
  <si>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</si>
  <si>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</si>
  <si>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</si>
  <si>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</si>
  <si>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</si>
  <si>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</si>
  <si>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</si>
  <si>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</si>
  <si>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</si>
  <si>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</si>
  <si>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</si>
  <si>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</si>
  <si>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</si>
  <si>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</si>
  <si>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</si>
  <si>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</si>
  <si>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</si>
  <si>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</si>
  <si>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</si>
  <si>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</si>
  <si>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</si>
  <si>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</si>
  <si>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</si>
  <si>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</si>
  <si>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</si>
  <si>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</si>
  <si>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</si>
  <si>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</si>
  <si>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</si>
  <si>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</si>
  <si>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</si>
  <si>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</si>
  <si>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</si>
  <si>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</si>
  <si>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</si>
  <si>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</si>
  <si>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</si>
  <si>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</si>
  <si>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</si>
  <si>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</si>
  <si>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</si>
  <si>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</si>
  <si>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</si>
  <si>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</si>
  <si>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</si>
  <si>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</si>
  <si>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</si>
  <si>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</si>
  <si>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</si>
  <si>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</si>
  <si>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</si>
  <si>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</si>
  <si>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</si>
  <si>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</si>
  <si>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</si>
  <si>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</si>
  <si>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</si>
  <si>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</si>
  <si>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4175-2024</t>
  </si>
  <si>
    <t>BOSA</t>
  </si>
  <si>
    <t>FONTIBON</t>
  </si>
  <si>
    <t>KENNEDY</t>
  </si>
  <si>
    <t>PUENTE ARANDA</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</si>
  <si>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</si>
  <si>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</si>
  <si>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</si>
  <si>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</si>
  <si>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</si>
  <si>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</si>
  <si>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</si>
  <si>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</si>
  <si>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</si>
  <si>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</si>
  <si>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</si>
  <si>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</si>
  <si>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</si>
  <si>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</si>
  <si>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</si>
  <si>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</si>
  <si>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</si>
  <si>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</si>
  <si>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</si>
  <si>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</si>
  <si>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</si>
  <si>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</si>
  <si>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</si>
  <si>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Gestión de la información Geográfica Distrital</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</si>
  <si>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</si>
  <si>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</si>
  <si>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</si>
  <si>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</si>
  <si>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</si>
  <si>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</si>
  <si>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</si>
  <si>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</si>
  <si>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</si>
  <si>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</si>
  <si>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</si>
  <si>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</si>
  <si>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</si>
  <si>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</si>
  <si>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Más Bienestar a la Comunidad Palenquera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</si>
  <si>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</si>
  <si>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</si>
  <si>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</si>
  <si>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</si>
  <si>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</si>
  <si>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</si>
  <si>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</si>
  <si>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</si>
  <si>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</si>
  <si>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</si>
  <si>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</si>
  <si>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</si>
  <si>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</si>
  <si>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</si>
  <si>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</si>
  <si>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</si>
  <si>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</si>
  <si>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</si>
  <si>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</si>
  <si>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</si>
  <si>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</si>
  <si>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</si>
  <si>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</si>
  <si>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</si>
  <si>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</si>
  <si>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</si>
  <si>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</si>
  <si>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</si>
  <si>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</si>
  <si>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</si>
  <si>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</si>
  <si>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</si>
  <si>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</si>
  <si>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</si>
  <si>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</si>
  <si>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</si>
  <si>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</si>
  <si>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</si>
  <si>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</si>
  <si>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</si>
  <si>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</si>
  <si>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</si>
  <si>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</si>
  <si>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</si>
  <si>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</si>
  <si>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</si>
  <si>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</si>
  <si>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</si>
  <si>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</si>
  <si>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</si>
  <si>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</si>
  <si>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</si>
  <si>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</si>
  <si>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</si>
  <si>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</si>
  <si>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</si>
  <si>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</si>
  <si>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</si>
  <si>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</si>
  <si>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</si>
  <si>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</si>
  <si>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</si>
  <si>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</si>
  <si>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</si>
  <si>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</si>
  <si>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</si>
  <si>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</si>
  <si>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</si>
  <si>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</si>
  <si>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</si>
  <si>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</si>
  <si>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</si>
  <si>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</si>
  <si>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</si>
  <si>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</si>
  <si>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</si>
  <si>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</si>
  <si>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</si>
  <si>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</si>
  <si>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</si>
  <si>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</si>
  <si>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</si>
  <si>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</si>
  <si>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</si>
  <si>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</si>
  <si>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</si>
  <si>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</si>
  <si>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</si>
  <si>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</si>
  <si>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</si>
  <si>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</si>
  <si>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</si>
  <si>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</si>
  <si>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</si>
  <si>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</si>
  <si>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</si>
  <si>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</si>
  <si>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</si>
  <si>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Abordaje comunitario etnico - Rrom gitano</t>
  </si>
  <si>
    <t>SPAcios  de Bienestar</t>
  </si>
  <si>
    <t>Salud y Bienestar</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</si>
  <si>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</si>
  <si>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</si>
  <si>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</si>
  <si>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</si>
  <si>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Plan de Análisis espacial Distrital (Subred Sur Occidente)</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</si>
  <si>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</si>
  <si>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</si>
  <si>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</si>
  <si>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</si>
  <si>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</si>
  <si>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</si>
  <si>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</si>
  <si>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</si>
  <si>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</si>
  <si>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</si>
  <si>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</si>
  <si>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</si>
  <si>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</si>
  <si>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</si>
  <si>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</si>
  <si>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Acciones para la implementación de las dirigidas de la  comunidad Palenquera</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</si>
  <si>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</si>
  <si>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</si>
  <si>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</si>
  <si>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</si>
  <si>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</si>
  <si>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</si>
  <si>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</si>
  <si>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</si>
  <si>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</si>
  <si>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</si>
  <si>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</si>
  <si>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</si>
  <si>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</si>
  <si>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</si>
  <si>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</si>
  <si>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</si>
  <si>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</si>
  <si>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</si>
  <si>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</si>
  <si>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</si>
  <si>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</si>
  <si>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</si>
  <si>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</si>
  <si>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</si>
  <si>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</si>
  <si>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</si>
  <si>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</si>
  <si>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</si>
  <si>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</si>
  <si>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</si>
  <si>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</si>
  <si>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</si>
  <si>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</si>
  <si>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</si>
  <si>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</si>
  <si>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</si>
  <si>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</si>
  <si>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</si>
  <si>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</si>
  <si>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</si>
  <si>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Avance del plan de análisis espacial Distrital</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</si>
  <si>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</si>
  <si>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</si>
  <si>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</si>
  <si>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</si>
  <si>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</si>
  <si>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</si>
  <si>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</si>
  <si>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</si>
  <si>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</si>
  <si>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</si>
  <si>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</si>
  <si>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</si>
  <si>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</si>
  <si>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</si>
  <si>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</si>
  <si>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</si>
  <si>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</si>
  <si>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</si>
  <si>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</si>
  <si>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</si>
  <si>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</si>
  <si>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</si>
  <si>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</si>
  <si>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</si>
  <si>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</si>
  <si>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</si>
  <si>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</si>
  <si>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</si>
  <si>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</si>
  <si>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</si>
  <si>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</si>
  <si>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</si>
  <si>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</si>
  <si>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</si>
  <si>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</si>
  <si>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</si>
  <si>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</si>
  <si>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</si>
  <si>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</si>
  <si>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</si>
  <si>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</si>
  <si>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</si>
  <si>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</si>
  <si>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</si>
  <si>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</si>
  <si>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</si>
  <si>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</si>
  <si>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</si>
  <si>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</si>
  <si>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</si>
  <si>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</si>
  <si>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</si>
  <si>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</si>
  <si>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</si>
  <si>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</si>
  <si>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</si>
  <si>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Vigilancia intensificada en Terminales Portuarios</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</si>
  <si>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</si>
  <si>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</si>
  <si>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</si>
  <si>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</si>
  <si>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</si>
  <si>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</si>
  <si>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</si>
  <si>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</si>
  <si>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</si>
  <si>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</si>
  <si>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</si>
  <si>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</si>
  <si>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Vigilancia intensificada Subsistema Distrital para la protección y control de la calidad del agua para consumo</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</si>
  <si>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</si>
  <si>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</si>
  <si>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</si>
  <si>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</si>
  <si>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</si>
  <si>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</si>
  <si>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</si>
  <si>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Vigilancia intensificada de establecimientos comercializadores de equipo biomédico y dispositivos médicos afines</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</si>
  <si>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</si>
  <si>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</si>
  <si>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</si>
  <si>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</si>
  <si>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</si>
  <si>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</si>
  <si>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</si>
  <si>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</si>
  <si>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</si>
  <si>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</si>
  <si>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</si>
  <si>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</si>
  <si>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</si>
  <si>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</si>
  <si>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</si>
  <si>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</si>
  <si>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</si>
  <si>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</si>
  <si>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</si>
  <si>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</si>
  <si>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</si>
  <si>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</si>
  <si>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</si>
  <si>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</si>
  <si>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</si>
  <si>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</si>
  <si>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</si>
  <si>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</si>
  <si>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</si>
  <si>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</si>
  <si>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</si>
  <si>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</si>
  <si>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</si>
  <si>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</si>
  <si>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</si>
  <si>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</si>
  <si>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</si>
  <si>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</si>
  <si>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</si>
  <si>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</si>
  <si>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</si>
  <si>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</si>
  <si>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</si>
  <si>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</si>
  <si>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</si>
  <si>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</si>
  <si>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</si>
  <si>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</si>
  <si>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</si>
  <si>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</si>
  <si>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</si>
  <si>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</si>
  <si>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</si>
  <si>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</si>
  <si>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</si>
  <si>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</si>
  <si>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</si>
  <si>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</si>
  <si>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</si>
  <si>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</si>
  <si>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</si>
  <si>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</si>
  <si>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</si>
  <si>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</si>
  <si>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</si>
  <si>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</si>
  <si>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</si>
  <si>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</si>
  <si>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</si>
  <si>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</si>
  <si>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</si>
  <si>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</si>
  <si>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</si>
  <si>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</si>
  <si>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</si>
  <si>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</si>
  <si>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</si>
  <si>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</si>
  <si>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</si>
  <si>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</si>
  <si>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</si>
  <si>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</si>
  <si>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</si>
  <si>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</si>
  <si>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</si>
  <si>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</si>
  <si>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</si>
  <si>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</si>
  <si>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</si>
  <si>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</si>
  <si>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IVC A LAVANDERÍAS DE 20 O MAS TRABAJADORES</t>
  </si>
  <si>
    <t>IVC a establecimientos penitenciarios y carcelarios de la ciudad de Bogotá pertenecientes al INPEC</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</si>
  <si>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</si>
  <si>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</si>
  <si>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</si>
  <si>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</si>
  <si>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</si>
  <si>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</si>
  <si>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</si>
  <si>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</si>
  <si>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Parque Mundo Aventura</t>
  </si>
  <si>
    <t>Maloka</t>
  </si>
  <si>
    <t>Operativos acompañamiento a intervenciones otras líneas</t>
  </si>
  <si>
    <t>Operativo Saneamiento</t>
  </si>
  <si>
    <t>Seguimiento a eventos de interés en salud pública</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</si>
  <si>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</si>
  <si>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</si>
  <si>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</si>
  <si>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</si>
  <si>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Vacunación antirrábica en punto fijo y extramural</t>
  </si>
  <si>
    <t>Observación y seguimiento al animal agresor</t>
  </si>
  <si>
    <t>GLOSA NUEVA GENERADA EN CONCILIACION</t>
  </si>
  <si>
    <t>VER SIVIGILA</t>
  </si>
  <si>
    <t xml:space="preserve">Recepcición, atención y tramite de quejas colectivas de mas de más de 31 viviendas relacionadas con las tematicas de la línea; incluye elaboración de respuesta oficial
</t>
  </si>
  <si>
    <t>Recepcición, atención y tramite de quejas colectivas entre 10 y 30 viviendas relacionadas con las tematicas de la línea; incluye elaboración de respuesta oficial</t>
  </si>
  <si>
    <t>Piscinas de uso restringido no abiertas al público en general</t>
  </si>
  <si>
    <t>Línea Cambio Climático</t>
  </si>
  <si>
    <t>Acciones de Cierre Cambio Climatico</t>
  </si>
  <si>
    <t>FORMATO DE GLOSAS
CONVENIO GSP-PSPIC 03 DE DICIEMBRE DE 2024 A 31 DE  AGOSTO 2025
SUBRED SUR OCCIDENTE CONVENIO CO1.PCCNTR-4175-2024</t>
  </si>
  <si>
    <t>03 DCIEMBRE 2024 AL 31 AGOSTO 2025</t>
  </si>
  <si>
    <t>01 de junio al 31 de julio 2025</t>
  </si>
  <si>
    <t>IVC A CURTIEMBRES</t>
  </si>
  <si>
    <t>Servicios de transporte especial de pacientes</t>
  </si>
  <si>
    <t>Operativos de la línea de medicamentos seguros - Profesional</t>
  </si>
  <si>
    <t>IVC a Centros de retención a menores</t>
  </si>
  <si>
    <t>Vigilancia en salud ambiental de la exposición y efectos en salud relacionados con sustancias químicas</t>
  </si>
  <si>
    <t>Acciones cierre prevención zoonóticas</t>
  </si>
  <si>
    <t>Vigilancia Intensificada Prevención Integral En Salud Ambiental PISA</t>
  </si>
  <si>
    <t>Visitas de IVC a Distribuidores de Suplementos Dietarios y Productos Relacionados</t>
  </si>
  <si>
    <t>IVC A AGROPUNTOS - COMERCIALIZADORAS</t>
  </si>
  <si>
    <t>FORMATO DE GLOSAS
CONVENIO GSP-PSPIC 03 DE DICIEMBRE DE 2024 A 30  DE SEPTIEMBRE 2025
SUBRED SUR OCCIDENTE CONVENIO CO1.PCCNTR-4175-2024</t>
  </si>
  <si>
    <t>03 DCIEMBRE 2024 AL 30 SEPTIEMBRE 2025</t>
  </si>
  <si>
    <t>01 de agosto  al 30 de septiembre 2025</t>
  </si>
  <si>
    <t>I. AGOSTO 2025</t>
  </si>
  <si>
    <t>J. SEPTIEMBRE 2025</t>
  </si>
  <si>
    <t>Jornada Distrital de Vacunación contra la rabia para perros y gatos</t>
  </si>
  <si>
    <t>Inspección IVC  otorgar autorización sanitaria vehículos transportadores de carne y productos cárnicos comestibles</t>
  </si>
  <si>
    <t>Acciones de Cierre ARREM</t>
  </si>
  <si>
    <t>Marcela López Hernández</t>
  </si>
  <si>
    <t>Sandra Jiménez
Alejandro Bustos</t>
  </si>
  <si>
    <t xml:space="preserve">Sandra Jiménez
</t>
  </si>
  <si>
    <t>Alejandro Bustos</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</si>
  <si>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</si>
  <si>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1910705, se identificó alteración en la calidad del dato en fecha de nacimiento de la usuaria registrada en el formato.</t>
  </si>
  <si>
    <t>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1933586, se identificó alteración en la calidad del dato en la hora de la intervención registrada en el formato.</t>
  </si>
  <si>
    <t>Se genera GLOSA POR BASE DE TALENTO HUMANO del 5 %, del valor total por el producto ejecución estratégica y táctica del entorno cuidador laboral por la identificación de inconsistencias en el aplicativo de talento humano, ya que no se evidenció el diligenciamiento de las 92 horas realizadas en el entorno cuidador laboral por parte de la contratista Catalina Daza con perfil técnico 2 en el mes.</t>
  </si>
  <si>
    <t>Se genera GLOSA POR INCUMPLIMIENTO DE ANEXO 6 LINEAMIENTOS TÉCNICOS DE LA GESTIÓN DE LA SALUD PUBLICA GSP Y DEL PLAN DE SALUD PÚBLICA DE INTERVENCIONES COLECTIVAS – PSPIC Y MODULO DE ESTANDARES - SIVIGILA D.C del 100% del valor ejecutado en el producto 37 asesorías para la desvinculación del trabajo infantil, puesto que en una ficha número 40802233131 se evidenció que el acompañamiento 1 realizado por el perfil universitario 2 (trabajo social) no fue realizado en compañía del progenitor como se indicó en el formato, ya que se observa que la firma no corresponde al acudiente o familiar de la menor de edad.</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</si>
  <si>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seis (6) asesorías: 
Se identificó que en las fichas N.° 40702233617 (asesoría No. 2 del 16/09/2025), 40702233625 (asesoría No. 2 del 15/09/2025), 40702233622 (asesoría No. 2 del 13/09/2025) y 40702233620 (asesorías No. 1 del 12/09/2025 y No. 2 del 16/09/2025), correspondientes a las intervenciones realizadas por el perfil de tecnólogo, no se encuentra la firma del tecnólogo que efectuó dichas asesorías. Esta firma es necesaria para otorgar validez a la información registrada tanto por el perfil como por el usuario en el momento de la atención.
De otra parte, se identificó que en la ficha N.° 40802232208, del 07/09/2025, se registró de forma errónea el riesgo 23 “Pisos, paredes, zonas deterioradas y/o con obstáculos”, dado que de acuerdo con el nivel de exposición 4 y el nivel de daño 3, se evidenció un error en la semaforización, ya que se consignó 37.5% cuando el porcentaje real es del 25%. Esta inconsistencia afecta el porcentaje final con el que culmina la UTI y el que se registra erróneamente en GESI.</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</si>
  <si>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las siguientes diez (10) fichas: 
En los números de ficha 40702231917, 40802232019, 40802232630, 40802231931, 40802231710, 40802231970, 40702231668 40802232635 y 40702231957 se evidencia doble asesoría por parte de Psicología y Enfermería. Es importante aclarar que esta doble asesoría solo se contempla en casos de reposición, lo cual no aplica para las fichas identificadas, teniendo en cuenta que, de acuerdo al lineamiento “Se espera que la asesoría de promoción del cuidado de la salud con trabajadores de la economía popular y comunitaria en UTI, se proyectan una (1) asesorías por UTI, o una (1) por el perfil de Psicología o una (1) por el perfil Enfermería en mediano y alto impacto. Se aclara que ninguna de las intervenciones en Unidades de Trabajo Informal se desarrolla por bina. Solo las UTI de bajo impacto tiene 2 ingresos del perfil universitario, por lo que se debe realizar el ingreso de enfermería y psicología en cada UTI de bajo impacto.”
Por otra parte, se identificó durante el seguimiento que en la ficha N.° 40902232391, correspondiente a la asesoría realizada por la psicóloga el 11/08/2025, no se documentó en el formato la razón por la cual no se registró la asesoría a todos los trabajadores. Cabe señalar que el lineamiento establece: “Las asesorías de este producto deben cubrir al 100% de los trabajadores caracterizados, exceptuando únicamente aquellos que no se encuentren laborando en el establecimiento al momento de la asesoría, situación que debe quedar debidamente registrada en el formato”.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</si>
  <si>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tres (3) fichas:
Puesto que, en el producto, para el perfil de psicólogo; Se evidenció durante el seguimiento en dos fichas; que el profesional de Psicología no aplicó la escala de medición de mejoramiento de habilidades y competencias en la UTI, específicamente en las fichas 41602233277 del 16/09/2025 y 41602233279 del 15/09/2025. Es importante resaltar que dicha escala debe aplicarse al 100% de los trabajadores asesorados, de acuerdo con el lineamiento que establece: “A fin de evaluar la modificación de habilidades para la vida, se debe implementar en el 100% de los casos intervenidos por el profesional de Psicología la escala de medición de mejoramiento de habilidades y competencias (sujeta a cambios en los instrumentos operativos del entorno laboral)”.
Por otra parte, se identificó que en la ficha N.° 40802233074, correspondiente a la asesoría realizada por la psicóloga el 03/09/2025, no se encuentra la firma del profesional que llevó a cabo dicha asesoría, la cual es necesaria para dar validez a la información registrada tanto por el perfil como por el usuario en el momento de la atención.</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</si>
  <si>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siguiente ficha: 
Se identificó que en la ficha N.° 40802233807, del 28/08/2025, se registró de forma errónea el porcentaje con el que finaliza el proceso de la UTI, consignando un valor de 58.33% cuando el correcto es 59.33%. Asimismo, este error se encuentra reflejado en el aplicativo GESI. Es importante aclarar que dicho porcentaje es el que determina el resultado del seguimiento.</t>
  </si>
  <si>
    <t>Jennifer Jimenez Ladino</t>
  </si>
  <si>
    <t xml:space="preserve">Yury moncada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</si>
  <si>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Fortalecer alianzas con actores y sectores para impulsar acciones en las diferentes tácticas de la modalidad extramural.  
1. Se evidenció incumplimiento del Anexo 6, correspondiente al envío de la información al correo sdspai@saludcapital.gov.co   y a los referentes de las estrategias de la Secretaría Distrital de Salud, el cual debía realizarse el último día calendario del mes, y se constató que las profesionales efectuaron el envío dos días después de la fecha establecida, lo que representa un incumplimiento en los tiempos de reporte y afecta la oportunidad y eficiencia en la consolidación y análisis de la información. 
2.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2.Se evidenciaron, en las localidades adscritas a la subred, inconsistencias en la calidad del registro del Kardex físico de medicamentos inmunobiológicos, dispositivos médicos e insumos, anexo propio e implementado por la subred.
Entre los principales hallazgos se identificó:
•	Falta de correspondencia entre la cantidad de biológicos e insumos entregados, las dosis aplicadas y los registros de existencias en nevera.
•	Registro de dosis aplicadas sin evidencia de entrega inicial ni de devolución en nevera.
•	Inconsistencias entre la fecha de apertura de los frascos y lo establecido en la política de frascos abiertos.
•	Ausencia de la firma del jefe del equipo extramural en los formatos de registro.
•	Uso de lápiz para el diligenciamiento del documento 
3.	Realizar seguimiento a la gestión de las bases de cohortes realizados por la modalidad extramural, validando que el resultado del seguimiento se encuentre cargado en el aplicativo PAI 2.0. 
3) Se identificó que las profesionales de la modalidad extramural no realizaron el seguimiento a la gestión de las bases en el módulo de cohortes del aplicativo PAI 2.0.</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</si>
  <si>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1.Se evidenciaron, en las localidades adscritas a la subred, inconsistencias en la calidad del registro del Kardex físico de medicamentos inmunobiológicos, dispositivos médicos e insumos, anexo propio e implementado por la subred.
Entre los principales hallazgos se identificó:
•	Falta de correspondencia entre la cantidad de biológicos e insumos entregados, las dosis aplicadas y los registros de existencias en nevera.
•	Registro de dosis aplicadas sin evidencia de entrega inicial ni de devolución en nevera.
•	Inconsistencias entre la fecha de apertura de los frascos y lo establecido en la política de frascos abiertos.
•	Ausencia de la firma del jefe del equipo extramural en los formatos de registro.
•	Uso de lápiz para el diligenciamiento del documento 
2.	Realizar seguimiento a la gestión de las bases de cohortes realizados por la modalidad extramural, validando que el resultado del seguimiento se encuentre cargado en el aplicativo PAI 2.0. 
2. Se identificó que las profesionales de la modalidad extramural no realizaron el seguimiento a la gestión de las bases en el módulo de cohortes del aplicativo PAI 2.0. 
3.	Asistir a las reuniones de fortalecimiento PAI convocadas por el componente de estrategias de SDS 
3. Se evidenció acta de asistencia técnica del fortalecimiento de PAI convocada por el componente de estrategias de SDS en la cual se registró la inexistencia de participación por parte de uno de los jefes extramurales, lo que representa un incumplimiento de lo establecido en el Anexo 6.  </t>
  </si>
  <si>
    <t>Se genera GLOSA POR INCONSISTENCIAS DE INFORME DE GESTIÓN del 5% sobre el total del producto 76. Seguimiento supervisión y monitoreo de la modalidad extramural del PAI ya que se presenta diferencia entre lo reportado y lo soportado en el mes de Septiembre del 2025; puesto que se evidenció error en la digitación de la meta ejecutada de 1,00 y la meta real verificada y soportada fue de 4,0. Sin embargo se aclara que se cuenta con el talento humano completo y soportes completos.</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</si>
  <si>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9 auxiliares de las 72,5108695652174 reportadas en el informe de gestión, en los registros de 1 actividad de las 5 establecidas en el lineamiento técnico, a continuación se describe la Subactividad afectada especificando el número de auxiliares: 
1.	Realizar seguimiento, agendamiento y retroalimentación al Aplicativo PAI 2.0 de las cohortes de no vacunados 
1. Se identificó incumplimiento del Anexo 6 por parte de la subred:
• No se evidenció retroalimentación en el módulo de seguimiento a la cohorte del aplicativo PAI 2.0, incumpliendo los lineamientos establecidos para el registro y seguimiento de las cohortes.
Total de auxiliares afectadas: 9 auxiliares de enfermería</t>
  </si>
  <si>
    <r>
      <t xml:space="preserve">Se genera </t>
    </r>
    <r>
      <rPr>
        <b/>
        <sz val="9"/>
        <color rgb="FF000000"/>
        <rFont val="Arial"/>
        <family val="2"/>
      </rPr>
      <t>GLOSA POR AUSENCIA DE SOPORTES del 100%,</t>
    </r>
    <r>
      <rPr>
        <sz val="9"/>
        <color rgb="FF000000"/>
        <rFont val="Arial"/>
        <family val="2"/>
      </rPr>
      <t xml:space="preserve"> para el producto “79 Digitación de dosis administradas del PAI”, 1. Dado que se identificó que los productos reportados como ejecutados en el informe de gestión no fueron soportados en el momento del seguimiento retrospectivo correspondiente a 48 horas ejecutadas por el colaborador Brayan Antonio Osma Osma Técnico 3.</t>
    </r>
  </si>
  <si>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La subred en las 4 localidades; no cumple con la ejecución de la totalidad de las asistencias técnicas acorde al 70% establecido por el lineamiento que corresponde a 55 asistencias, con un faltante de 17 IPS quien no fueron realizadas, lo que representa un cumplimiento de solo 38 asistencias realizadas</t>
  </si>
  <si>
    <t>Karen Molano</t>
  </si>
  <si>
    <t>Aida Carrillo/Johanna Balaguera</t>
  </si>
  <si>
    <t>Aida Carrillo</t>
  </si>
  <si>
    <t>Luz Helena Parra Silva</t>
  </si>
  <si>
    <t>Johanna Balaguera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</si>
  <si>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2,6095853767276  horas del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</si>
  <si>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2,6095853767276  horas  del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</si>
  <si>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1,61337494427107  horas  para 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</si>
  <si>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</si>
  <si>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t>
  </si>
  <si>
    <t xml:space="preserve">Se genera GLOSA POR INCUMPLIMIENTO DE ANEXO 6 LINEAMIENTOS TÉCNICOS DE LA GESTIÓN DE LA SALUD PUBLICA GSP Y DEL PLAN DE SALUD PÚBLICA DE INTERVENCIONES COLECTIVAS - PSPIC Y MÓDULO DE ESTÁNDARES - SIVIGILA D.C del 100%, del valor ejecutado del producto 59: Salud mental es Mas Bienestar, en el formato de sesiones colectivas no se evidencio el diligenciamiento de la firma del docente en (8 sesiones), pero si contenía la relatoría en cada una , en los siguientes formatos de sesiones colectivas: 4070346011, 4070347203, 4070347204, 4070347205, 4070347206, 4070347207, y 4070347208  para el mes de agosto 2025. </t>
  </si>
  <si>
    <t xml:space="preserve">Se genera GLOSA POR BASE DE TALENTO HUMANO del 5%, del valor total del producto, por la identificación de inconsistencias en el aplicativo de talento humano, ya que se evidenció: Producto 56 SPAcios de Bienestar, no se evidencio el cargue de 2,6095853767276 horas del perfil universitario 2.
Producto 57 Salud y bienestar, no se evidencio el cargue de 1,61337494427107 horas de un profesional universitario.
Producto 60 Sexualidad hablar sin incomodidad, se evidencio que la profesional universitaria 2 María Alejandra Peña, ejecuto 184 horas en el producto Vacúnate y se un vacan. 
Producto 61 Vacúnate y se un vacan, no se evidencio el cargue de 1,06295140436915 horas del perfil universitario 2.
Producto 64 Gestión en los niveles meso y micro de la salud pública del Entorno cuidador educativo, el perfil universitario 2 Luz Rodríguez Pérez, ejecuto 184 horas en el producto Entornos Escolares Protectores.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</si>
  <si>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183 horas del perfil universitario 2 Andrea Carolina Materon </t>
  </si>
  <si>
    <t xml:space="preserve">Se genera GLOSA POR BASE DE TALENTO HUMANO del 5%, del valor total del producto, por la identificación de inconsistencias en el aplicativo de talento humano, ya que se evidenció: Producto 56 SPAcios de Bienestar, no se evidencio el cargue de 2,6095853767276 horas del perfil universitario 2.
Producto 57 Salud y bienestar, no se evidencio el cargue de 1,06295140436915 horas del perfil universitario 2.
</t>
  </si>
  <si>
    <t xml:space="preserve">Se genera GLOSA POR BASE DE TALENTO HUMANO del 5% del valor total por el producto, ya que se presenta inconsistencia por el cargue en el aplicativo de 92 horas adicionales las cuales no fueron realizadas en el mes de septiembre 2025 de una (1) técnico 1 (GYNA LORENA BONILLA OSPINA) correspondiente al producto No.44 Escuchar para MÁS bienestar. </t>
  </si>
  <si>
    <r>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al perfil </t>
    </r>
    <r>
      <rPr>
        <sz val="12"/>
        <color theme="1"/>
        <rFont val="Arial Narrow"/>
        <family val="2"/>
      </rPr>
      <t>profesional universitario 2 (HELLEN ANDREA OICATA CRUZ).</t>
    </r>
  </si>
  <si>
    <t xml:space="preserve">Se genera GLOSA POR INSUMOS Y RECURSOS - ANEXO 8 del 6 %, sobre el valor total descrito en la columna “valor ejecutado mes” para el producto del código 42 - Dispositivos comunitarios para el cuidado colectivo para el bienestar, por no disponer de insumos y recursos de carácter técnico, tecnológico y logístico, o que no cumplan con las especificaciones técnicas que se requieran para el adecuado desarrollo de los productos pactados, conforme a los lineamientos del GSP-PSPIC ya que se evidenció que no se garantizó la adquisión del insumo "Juego Ruta Materno Perinatal". De acuerdo a lo descrito en el Anexo 8 (Herramientas Educomunicativas). </t>
  </si>
  <si>
    <t xml:space="preserve">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prorroga del 1 al 30 septiembre a un profesional especializado 2 Álvaro Steven Alejo, un profesional universitario 2 Laura María Medina Pájaro y el técnico 2 Miguel Ángel Daza Buitrago. </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</si>
  <si>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460 horas regulares realizadas en el mes de septiembre 2025 como se describe a continuación:
*Un perfil gestor comunitario (Maik Paola Acero Maldonado – Bachiller) 276 horas regulares
*Un perfil gestor comunitario (Luz Miryam Gutiérrez Camargo – Bachiller) 184 horas regulares
Total: 460 horas</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</si>
  <si>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16 horas adicionales realizadas en el mes de agosto 2025 como se describe a continuación:
*Un perfil gestor comunitario (Luz Miryam Gutiérrez Camargo – Bachiller) 16 horas adicionales</t>
  </si>
  <si>
    <t>Adriana Moreno</t>
  </si>
  <si>
    <t xml:space="preserve">Irma Perez </t>
  </si>
  <si>
    <t>Luis Gabriel Piñeros Huertas</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</si>
  <si>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</si>
  <si>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AS11C029575 ID 29224 del 01 de agosto de 2025, debido a que se evidencio que el profesional registro que el vehículo no cuenta con sistema de refrigeración, sin embargo, se autorizó para el transporte de “alimentos compuestos, platos preparados”, producto que de acuerdo a su naturaleza puede requerir de cadena de frio. Adicionalmente, no se observó ninguna aclaración al respecto.
2. En acta de visita AS11C029785 ID 2601 del 27 de agosto de 2025, debido a que se evidencio que el profesional registro que el vehículo no cuenta con sistema de refrigeración, sin embargo, se autorizó para el transporte de “arepas. Arepas rellenas”, producto que de acuerdo a su naturaleza puede requerir de cadena de frio. Adicionalmente, no se observó ninguna aclaración al respecto.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</si>
  <si>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AS21C012997 ID 696652 del 15 de agosto de 2025, debido a que se evidencio en el Ítem 6: Actividades secundarias, numeral 6.1 Condiciones del área de desposte o sección de desprese, el profesional registra el siguiente hallazgo: “No realiza actividades de desposte”, sin embargo, no registro el N/A.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</si>
  <si>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AS02C149750 ID 842888 del 25 de agosto de 2025, debido a que se evidencio en el Ítem VI Observaciones, el profesional registro: “Se anexa acta formato de verificación de rotulado”, sin embargo, no se evidencio el formato de rotulado. 
2. En acta AS02C150186, ID 768175, del 25 de agosto de 2025,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</si>
  <si>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AS21C013367 ID 339295 del 04 de septiembre de 2025, debido a que se evidencio en el Ítem 6: Actividades secundarias, numeral 6.1 Condiciones del área de desposte o sección de desprese, el profesional registro N/A, pero no realiza la justificación de este.
2. En acta de visita AS21C013267 ID 796063 del 01 de septiembre de 2025, debido a que se evidencio en el Ítem 6: Actividades secundarias, numeral 6.1 Condiciones del área de desposte o sección de desprese, el profesional registra el siguiente hallazgo: “No realiza actividades secundarias”, sin embargo, no registro el N/A.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</si>
  <si>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AS02C151562, ID 690079, de fecha 06 de septiembre de 2025,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</si>
  <si>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AS04C046546 ID 842102 del 20 de agosto de 2025 en el establecimiento Salsamentaria La suprema se evidencia que en los   el ítem  5.1 Condiciones de almacenamiento y 5.3 Manejo de productos que se expenden a temperatura ambiente se  registra cumplimiento total (8),  sin embargo,  se evidencia que en el  momento de la visita se presentó aplicación de medida sanitaria correspondiente  a decomiso y destrucción de producto por fecha de vencimiento caducada, perdida de cadena de frio, contaminación por contacto e  incumplimiento en el rotulado del producto, no siendo coherente con la calificación evidenciada.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</si>
  <si>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
•	Acta AS08C031844 Cigarreria Bar La oficina De Dayis ejecutada el día 29/08/2025 ID  787145. 
•	Acta AS08C029601 Cigarreria La mano de Dios efectuada el día 29/08/2025 ID 843176.
•	Acta AS08C032295 Bolirrana M&amp;M efectuada el día 30/08/2025 ID 484408.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</si>
  <si>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de visita AS02C151093 ID 365565 del 4 de septiembre de 2025 en el establecimiento Panadería Panday se evidencia que en el  ítem  5.4 Control integrado de plagas se  registra no cumplimiento calificación 0, con el hallazgo se evidencia plaga tipo cucaracha. Sin establecer el crítico que declara el acta para este tipo de hallazgos debido a que  el incumplimiento del aspecto a verificar afecte la inocuidad de los alimentos y deba aplicar Medida Sanitaria de Seguridad que impida que el establecimiento continúe ejerciendo sus labores.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</si>
  <si>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
En el ítem 2.3 Educación y capacitación se calificó como intermedio (2.5), debido a que no se acredita programa escrito de educación y capacitación sanitaria ni se acredita asistencia, no siendo coherente con lo descrito en Decreto 1686 de 2012.
•	Acta AS08C031852 Oficina Bolirrana ejecutada el día 17/09/2025 ID 844688. 
•	Acta AS08C032296 Bar El Tenampa  efectuada el día 19/09/2025 ID 673331.
•	Acta AS08C032286 Licorera y Cigarreria Bar Elizabeth efectuada el día 22/09/2025 ID 845175.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</si>
  <si>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AS08C046785, de ID: 528509, no se evidencio nota aclaratoria, del porque no se realizó verificación de rotulado de alimentos en la visita de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</si>
  <si>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siete (7) actas lo siguiente:
Se evidencio en cuatro (4), actas AS02C150478 de ID: 807638, AS02C148543, de ID: 815250, AS02C150459 de ID: 649963, AS02C150466 de ID: 841990, que el ítem 5,6 fue calificado como “Insuficiente”, con el hallazgo. “No presenta programa escrito del plan de saneamiento ni listas de chequeo de realización de actividades” y el ítem 5,1 fue calificado como “Aceptable”, se debió afectar la calificación del ítem 5,1 a “Aceptable con requerimiento”, ya que los dos ítems están relacionados por la normatividad legal vigente.
Se evidencio en tres (3) actas:
1. Acta AS02C150460, ID 842974, de fecha 04/08/2025, establecimiento Sazón de la abuela,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2. Acta AS02C150464, ID 841575, de fecha 06/08/2025, establecimiento Chicken Prey broaster,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3. Acta AS02C150466, ID 841990, de fecha 13/08/2025, establecimiento Meggas¨s pizza N°2,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</si>
  <si>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
1. Se evidencio en acta de IVC Nº AS02C151963 que se relacionó nombre del propietario: “PATRICIA MARTHA BERNAL BUSTOS”, y en acta de aplicación de medida sanitaria Nº MH06C010725 se relacionó en nombre del propietario: “MARTHA PATRICIA BERNAL BUSTOS”, por lo anterior, no coincide la información entre las actas diligenciadas el mismo día, y las cuales no tenían nota aclaratoria por el error.
2. Se evidencio en acta Nº AS02C150473 de ID: 340467, que el ítem 5,6 fue calificado como “Insuficiente”, con el hallazgo “No presenta programa escrito del plan de saneamiento ni listas de chequeo de realización de actividades” y el ítem 5,1 fue calificado como “Aceptable”, se debió afectar la calificación del ítem 5,1 a “Aceptable con requerimiento”, ya que los dos ítems están relacionados por la normatividad legal vigente.
3. Se evidencio en acta Nº AS02C151044 de ID: 722840, que el ítem 5,6 se calificó como “Aceptable con requerimiento” con el hallazgo “No documenta por escrito el plan de saneamiento con sus programas y planillas de control sin diligenciar”, al relacionar que no contaba con el plan de saneamiento, se debió calificar como “Insuficiente”, ya que es un ítem que evalúa los soportes documentales, que, según el hallazgo, el establecimiento no cuenta con los mismos.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</si>
  <si>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
1.Se evidencio en acta Nº AS02C151655 de ID: 427261, para el ítem 5,6 se califico como “Insuficiente” con el hallazgo “No se observa documento de plan de saneamiento”, el ítem 5,1 fue calificado como “Aceptable”, se debió afectar la calificación del ítem 5,1 a “Aceptable con requerimiento”, ya que los dos ítems están relacionados por la normatividad legal vigente.
2.Se evidencio en acta Nº AS02C146033 de ID: 428395, para el ítem 5,6 se calificó como “insuficiente”, con el hallazgo “No presenta plan de saneamiento” el ítem 5,1 fue calificado como “Aceptable”, se debió afectar la calificación del ítem 5,1 a “Aceptable con requerimiento”, ya que los dos ítems están relacionados por la normatividad legal vigente.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</si>
  <si>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AS12C013381 de ID: 527479, que en el ítem 6,1 se calificó como “Aceptable” con el hallazgo “No cuenta con área de actividad secundaria”, sin embargo, no se marcó el “No Aplica”, como lo indica el instructivo de diligenciamiento de acta.</t>
  </si>
  <si>
    <t>Se genera glosa por incumplimiento en la Unidad base de costeo de los productos GSP-PSPIC, en la intervención Restaurantes, cevicherías y comidas rápidas, debido a que se evidenció el no pago de honorarios por parte de la Subred de 184 horas correspondientes a la meta ejecutada por el perfil Profesional universitario 2, del colaborador Juan Andrés Sánchez Barina; es de precisar que el profesional no se encuentra registrado en la base de datos de pago de honorarios del mes de septiembre 2025, de acuerdo a la planilla radicada por la subred.
Adicional se evidenció el no pago de honorarios por parte de la Subred de 3 horas correspondientes a la meta ejecutada por el perfil Profesional universitario 2, del colaborador Daniel Felipe Cerón Otalora; es de precisar que no se le reconoció el pago de 3 horas regulares del total ejecutadas del mes de septiembre 2025, de acuerdo a la planilla radicada por la subred.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</si>
  <si>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AS02C150439, ID 604219, de fecha 21/08/2025, establecimiento Asadero y restaurante Rico Asado. El ítem 1.1 Localización y diseño se calificó aceptable con requerimientos (AR) con el registro del hallazgo “Freidora en desuso”, el hallazgo no corresponde a lo solicitado por el ítem de acuerdo con lo establecido en la Resolución 2674/ 2013 Articulo 6 y 32.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</si>
  <si>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Depósitos de alimentos y bebidas ubicado dentro de la plaza de mercado de Fontibón:
1. Acta AS06C027307, ID 815236, de fecha 13/08/2025, establecimiento Deposito la mojarra roja, dirección KR 103 19 71 BG 330. En la hoja 1 de cédula del establecimiento en ubicación se registró “No aplica”; sin embargo, el establecimiento se encuentra dentro de la plaza de mercado de Fontibón; por lo cual en ubicación correspondía registrar plaza de mercado Fontibón, de acuerdo con lo establecido en el “Instructivo para el diligenciamiento de la cédula del establecimiento, antecedentes y responsables”, en lo concerniente a ubicación.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</si>
  <si>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de muestreo:
1.En el muestreo de alimentos realizado el 10/09/2025 bajo acta TM01C013335, al establecimiento Restaurante el buen sabor de Estelita con ID 458828, se tomó muestra a: otros y mixtos Rad 028752 (ensalada de tomate, cebolla cabezona) y de jugo Rad 028753 (jugo de lulo sin azúcar); de los cual se obtuvo resultado de no cumple por parte del laboratorio de salud pública bajo radicado 2025-1-028753 para el jugo con causal “RTO. DE MOHOS Y LEVADURAS”;  se observa acta de notificación de resultados TM03C003496 de fecha 24/09/2025; al verificar en el aplicativo SIVIGILA DC, se observa visita de IVC hasta el día 22/10/2025; evidenciando que no se realizó la visita de IVC durante la visita de notificación  del resultado,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</si>
  <si>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Ivàn Garzòn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</si>
  <si>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Calidad del Agua y Saneamiento Básico en 18 intervenciones y Seguridad Química en 5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</si>
  <si>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 intervenciones y Seguridad Química en 9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2025-EE-109582 del 29/10/2025, en el que se informa que, persistieron los hallazgos en la información ingresada por parte de la Subred de Servicios de Salud Sur Occidente en el aplicativo SIVIGILA D.C, , en la que se vio afectadas la línea de Seguridad Química en 25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</si>
  <si>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5 en Calidad del Agua y Saneamiento Básico.
Adicionalmente:
Se genera glosa por Bases de datos Vs soportes en medio físico del 50% del valor de cada intervención por la no concordancia entre Bases de datos Vs. Soportes en medio físico, ya que se evidenciaron inconsistencias así: 37 en Aire Ruido y Radiación Electromagnética, 3 en Calidad del Agua y Saneamiento Básico, 8 en Alimentos Sanos y Seguros y 29 en Seguridad Química.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</si>
  <si>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1 en Calidad del Agua y Saneamiento Básico y 4 en Seguridad Química.
Adicionalmente:
Se genera glosa por Bases de datos Vs soportes en medio físico del 50% del valor de cada intervención por la no concordancia entre Bases de datos Vs. Soportes en medio físico, ya que se evidenciaron inconsistencias así: 2 en Aire Ruido y Radiación Electromagnética, 8 en Calidad del Agua y Saneamiento Básico, 10 en Alimentos Sanos y Seguros, 23 en Seguridad Química y 2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</si>
  <si>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6 en Eventos Transmisibles de Origen Zoonótico, 5 en Aire Ruido y Radiaciones Electromagnéticas, 18 Alimentos Sanos y Seguros, 1 en Medicamentos Seguros, 4 en Seguridad Química y 3 Aspectos Administrativos.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</si>
  <si>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2 en Alimentos Sanos y Seguros, 3 en Eventos Transmisibles de Origen Zoonótico, 1 en Calidad del Agua y Saneamiento Básico, 3 en Aire Ruido y Radiaciones Electromagnéticas, 4 en Seguridad Química, 1 en Aspectos Administrativos.
Las inconsistencias reportadas se encuentran en el archivo de glosas iniciales.</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</si>
  <si>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Eventos Transmisibles de Origen Zoonótico 
Se evidenció acta número SA03C015987 en la cual registran NIT 53098182-6 y en la base registran no aplica.</t>
  </si>
  <si>
    <t>Se genera Glosa del 100% de las horas del perfil faltante relacionado en la TABLA DE COSTOS - Columna para Urbano – Columna VALOR MES (UDC) URBANO por incumplimiento de anexo 6 lineamientos técnicos de la gestión de la salud pública GSP y del plan de salud pública de intervenciones colectivas - PSPIC y módulo de estándares - SIVIGILA D.C, ya que no se contó con un profesional universitario 2 - operativo de los cuatro profesionales establecidos en la estrategia para el abordaje a los establecimientos de la línea de Seguridad Química y de acuerdo con lo estipulado en el anexo 9, se afecta el 100% de las horas del perfil faltante relacionado en la TABLA DE COSTOS - Columna para Urbano – Columna VALOR MES (UDC) URBANO, por tanto, al no contar con un profesional universitario 2, se afectan 184 horas regulares de dedicación a la ejecución de la intervención correspondiente a la tarifa valor 2025.</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</si>
  <si>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Técnico 3, correspondiente a 20 horas, en el mes de agosto de 2025.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</si>
  <si>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En las planillas de pago radicadas por la Subred, no se evidencia en reconocimiento de honorarios de (1) un perfil Técnico 3, correspondiente a 230 horas, en el mes de septiembre de 2025. </t>
  </si>
  <si>
    <t>Se genera Glosa del 100% del valor de cada intervención, por Incumplimiento de las características técnicas y de calidad de las intervenciones establecidas en los lineamientos técnicos (Anexo No 6 módulo de estándares -Sivigila D.C), ya que se evidenció:
Correo electrónico recibido desde secretaría el día 8 de agosto de 2025 en el cual se solicitaron 14 soportes de actas de desfavorables con el requerimiento para todas de “incompleta o mal digitalizada”. La subred no dio respuesta a la solicitud.
Correo electrónico recibido desde secretaría el día 12 de agosto de 2025 en el cual se solicitaron 2 soportes de actas de desfavorables con el requerimiento para todas de “incompleta o mal digitalizada”. La subred no dio respuesta a la solicitud.</t>
  </si>
  <si>
    <t>SUBRED SUR OCCIDENTE - AGOSTO DE 2025 - CONCEPTOS TÉCNICO</t>
  </si>
  <si>
    <t>Localidad</t>
  </si>
  <si>
    <t>Línea</t>
  </si>
  <si>
    <t>Intervención</t>
  </si>
  <si>
    <t>ID Establecimiento, Test o Encuesta</t>
  </si>
  <si>
    <t>Cuenta de Intervención</t>
  </si>
  <si>
    <t>Costo/Unitario</t>
  </si>
  <si>
    <t>Costo/total</t>
  </si>
  <si>
    <t>TOTAL</t>
  </si>
  <si>
    <t>% Glosa</t>
  </si>
  <si>
    <t>Código 1067</t>
  </si>
  <si>
    <t>Valor Presupuesto</t>
  </si>
  <si>
    <t>Valor glosa</t>
  </si>
  <si>
    <t>INCONSISTENCIAS EN CARGUE EN EL SISTEMA DE INFORMACIÓN DE INVESTIGACIONES ADMINISTRATIVAS EN SALUD – SIIAS -AGOSTO DE 2025 - VIGILANCIA INTENSIFICADA</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</si>
  <si>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</si>
  <si>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</si>
  <si>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</si>
  <si>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</si>
  <si>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</si>
  <si>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</si>
  <si>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</si>
  <si>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</si>
  <si>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</si>
  <si>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</si>
  <si>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</si>
  <si>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Alimentos sanos y seguros</t>
  </si>
  <si>
    <t>Agosto de 2025</t>
  </si>
  <si>
    <t>Fontibón</t>
  </si>
  <si>
    <t>MH05C006874</t>
  </si>
  <si>
    <r>
      <t>En el mes de agosto de 2025  en visita realizada por la estrategia de Autorregulación en establecimiento de Expendio minorista de la localidad Fontibón se evidenció:
1.Acta MH05C006874, ID 842073 , de fecha 13/08/2025,  establecimiento My market la felicidad express los paisas, se observa radicación en SIIAS el 19/09/2025, superando el tiempo establecido en el Documento operativo de VSA "...3</t>
    </r>
    <r>
      <rPr>
        <i/>
        <sz val="8"/>
        <color theme="1"/>
        <rFont val="Arial"/>
        <family val="2"/>
      </rPr>
      <t>0 días calendario siguientes a la imposición de la medida</t>
    </r>
    <r>
      <rPr>
        <sz val="8"/>
        <color theme="1"/>
        <rFont val="Arial"/>
        <family val="2"/>
      </rPr>
      <t>..."</t>
    </r>
  </si>
  <si>
    <t>MH05C006868</t>
  </si>
  <si>
    <r>
      <t>En el mes de agosto de 2025  en visita realizada por la estrategia de Autorregulación en establecimiento de Cafeterías, panaderías, fruterías de la localidad Kennedy se evidenció:
1.MH05C006868, ID 340407, de fecha 01/08/2025, establecimiento Grupo monarca N°4, se observa radicación en SIIAS el 19/09/2025, superando el tiempo establecido en el Documento operativo de VSA "...3</t>
    </r>
    <r>
      <rPr>
        <i/>
        <sz val="8"/>
        <color theme="1"/>
        <rFont val="Arial"/>
        <family val="2"/>
      </rPr>
      <t>0 días calendario siguientes a la imposición de la medida</t>
    </r>
    <r>
      <rPr>
        <sz val="8"/>
        <color theme="1"/>
        <rFont val="Arial"/>
        <family val="2"/>
      </rPr>
      <t>..."</t>
    </r>
  </si>
  <si>
    <t xml:space="preserve">Calidad del Agua y saneamiento basico </t>
  </si>
  <si>
    <t>Kennedy</t>
  </si>
  <si>
    <t>SB03C003608</t>
  </si>
  <si>
    <t xml:space="preserve">Se evidencio que el acta de visita fue cargada al aplicativo SIIAS a los 32 dias posterior a la visita, con cuatro dias de extemporaneidad. </t>
  </si>
  <si>
    <t xml:space="preserve">John Fredy Corso </t>
  </si>
  <si>
    <t>SB01C049443</t>
  </si>
  <si>
    <t>SB01C049444</t>
  </si>
  <si>
    <t>SB01C046733</t>
  </si>
  <si>
    <t>SB12C001211</t>
  </si>
  <si>
    <t xml:space="preserve">Se evidencio que el acta de visita fue cargada al aplicativo SIIAS a los 34 dias posterior a la visita, con cuatro dias de extemporaneidad. </t>
  </si>
  <si>
    <t>SB18C007659</t>
  </si>
  <si>
    <t xml:space="preserve">Se evidencio que el acta de visita fue cargada al aplicativo SIIAS a los 37 dias posterior a la visita, con cuatro dias de extemporaneidad. </t>
  </si>
  <si>
    <t>Seguridad Química</t>
  </si>
  <si>
    <t>agosto de 2025</t>
  </si>
  <si>
    <t>SQ01C100742</t>
  </si>
  <si>
    <t>El soporte del Acta No. SQ01C100742, ID establecimiento (448999), de fecha 6/8/2025 con Concepto Desfavorable, fue cargado al SIIAS a los 33 días, excediendo el tiempo establecido de 30 días calendario siguientes a la emisión del concepto.</t>
  </si>
  <si>
    <t>Edgar Salazar</t>
  </si>
  <si>
    <t>SQ01C100741</t>
  </si>
  <si>
    <t>El soporte del Acta No. SQ01C100741, ID establecimiento (584160), de fecha 6/8/2025 con Concepto Desfavorable, fue cargado al SIIAS a los 33 días, excediendo el tiempo establecido de 30 días calendario siguientes a la emisión del concepto.</t>
  </si>
  <si>
    <t>SQ01C100767</t>
  </si>
  <si>
    <t>El soporte del Acta No. SQ01C100767, ID establecimiento (759183), de fecha 6/8/2025 con Concepto Desfavorable, fue cargado al SIIAS a los 33 días, excediendo el tiempo establecido de 30 días calendario siguientes a la emisión del concepto.</t>
  </si>
  <si>
    <t>SQ01C101007</t>
  </si>
  <si>
    <t>El soporte del Acta No. SQ01C101007, ID establecimiento (813844), de fecha 6/8/2025 con Concepto Desfavorable, fue cargado al SIIAS a los 33 días, excediendo el tiempo establecido de 30 días calendario siguientes a la emisión del concepto.</t>
  </si>
  <si>
    <t>Línea Calidad del Agua y Saneamiento Básico</t>
  </si>
  <si>
    <t>351181
823092</t>
  </si>
  <si>
    <t>SB03C003629
SB03C003630</t>
  </si>
  <si>
    <r>
      <t xml:space="preserve">En el mes agosto de 2025 en la intervención "Establecimientos de alojamiento y hospedaje sin servicios adicionales",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los soportes de actas de visita "SB03C003629 con ID 351181" y "SB03C003630 con ID 823092" de concepto sanitario desfavorable del 02/08/2025  fueron radicados o cargados   en el Sistema Información de Investigaciones Administrativas en Salud - SIIAS para proceso sancionatorio  el día 03/09/2025, (32) días despues de ejecutadas las visitas de IVC.</t>
    </r>
  </si>
  <si>
    <t>Jenny Alexandra Morales Mancera</t>
  </si>
  <si>
    <t>SB06C011750</t>
  </si>
  <si>
    <r>
      <t xml:space="preserve">En el mes agosto de 2025 en la intervención "Establecimientos de educación preescolar, básica y media (Jardin Infantil)",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"SB06C011750" de concepto sanitario desfavorable del 01/08/2025 con ID "483388", fue radicado o cargado en el Sistema Información de Investigaciones Administrativas en Salud - SIIAS para proceso sancionatorio  el día 03/09/2025, (33) días despues de ejecutada la visita de IVC.</t>
    </r>
  </si>
  <si>
    <t>Agosto 2025</t>
  </si>
  <si>
    <t>Puente Aranda</t>
  </si>
  <si>
    <t>SQ03C038994</t>
  </si>
  <si>
    <t>Soporte cargado al SIIAS a los 33 días,  excediendo el tiempo establecido de 30 días calendario siguientes a la emisión del concepto.</t>
  </si>
  <si>
    <t>Natalia González Sánchez</t>
  </si>
  <si>
    <t>Calidad del agua y saneamiento basico</t>
  </si>
  <si>
    <t>Bosa</t>
  </si>
  <si>
    <t xml:space="preserve"> ID 364100</t>
  </si>
  <si>
    <t xml:space="preserve"> SB01C048717</t>
  </si>
  <si>
    <t xml:space="preserve">33 - Conglomerado comercial </t>
  </si>
  <si>
    <t>Para el soporte acta IVC SB01C048717 de concepto desfavorable con ID 364100 del 02/08/2025 en el periodo 01 de agosto al 30 de septiembre de 2025, el acta de fue cargada con 39 días en el aplicativo SIIAS, con 9 dias extemporáneamente posterior a ejecutada la visita</t>
  </si>
  <si>
    <t xml:space="preserve">Sandra Milena Acevedo Echeverry </t>
  </si>
  <si>
    <t>ID  620147</t>
  </si>
  <si>
    <t>SB18C007956</t>
  </si>
  <si>
    <t>1005 - Profesionales independientes de salud/objeto social diferente</t>
  </si>
  <si>
    <t>Para el soporte acta IVC SB18C007956 de concepto desfavorable con ID  620147 del 05/08/2025 en el periodo 01 de agosto al 30 de septiembre de 2025, el acta de fue cargada con 36 días en el aplicativo SIIAS, con 6 dias extemporáneamente posterior a ejecutada la visita.</t>
  </si>
  <si>
    <t>ID  366278</t>
  </si>
  <si>
    <t>SB06C012142</t>
  </si>
  <si>
    <t>2027 - Establecimientos de educación preescolar, básica y media (Público)</t>
  </si>
  <si>
    <t>Para el soporte acta IVC SB06C012142 de concepto desfavorable con ID  366278 del 05/08/2025 en el periodo 01 de agosto al 30 de septiembre de 2025, el acta de fue cargada con 36 días en el aplicativo SIIAS, , con 6 dias extemporáneamente posterior a ejecutada la visita.</t>
  </si>
  <si>
    <t>ID  645905</t>
  </si>
  <si>
    <t>SB06C012148</t>
  </si>
  <si>
    <t>Para el soporte acta IVC SB06C012148 de concepto desfavorable con ID  645905 del 08/08/2025 en el periodo 01 de agosto al 30 de septiembre de 2025, el acta de fue cargada con 33 días en el aplicativo SIIAS, con 3 dias extemporáneamente posterior a ejecutada la visita.</t>
  </si>
  <si>
    <t>ID 830554</t>
  </si>
  <si>
    <t>SB06C012117</t>
  </si>
  <si>
    <t>2028 - Establecimientos de educación para el trabajo y desarrollo humano y otros tipos de educación</t>
  </si>
  <si>
    <t>Para el soporte acta IVC SB06C012117 de concepto desfavorable con ID 830554 del 09/08/2025 en el periodo 01 de agosto al 30 de septiembre de 2025, el acta de fue cargada con 32 días en el aplicativo SIIAS, con 2 dias extemporáneamente posterior a ejecutada la visita.</t>
  </si>
  <si>
    <t>AGOSTO DE 2025</t>
  </si>
  <si>
    <t>SB08C005922</t>
  </si>
  <si>
    <t>HOGAR GERONTOLOGICO CAMINO A DIOS.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(2025-08-02) FECHA RADICADO (2025-09-10). Días transcurridos 39. Esta situación contraviene lo establecido en el ítem 4.6 del Documento Operativo - Proceso Transversal Vigilancia De La Salud Ambiental. Vigencia: diciembre 2024 – Julio 2025.</t>
  </si>
  <si>
    <t>Vladimir Murillo Rivas</t>
  </si>
  <si>
    <t>SB08C005924</t>
  </si>
  <si>
    <t>FUNDACION OLAM SERVICIOS INTEGRALES PARA EL DESARROLLO HUMANO.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(2025-08-04) FECHA RADICADO (2025-09-10). Días transcurridos 37. Esta situación contraviene lo establecido en el ítem 4.6 del Documento Operativo - Proceso Transversal Vigilancia De La Salud Ambiental. Vigencia: diciembre 2024 – Julio 2025.</t>
  </si>
  <si>
    <t>SB08C005832</t>
  </si>
  <si>
    <t>FUNDACIÓN FÉ. AMOR Y SABIDURIA.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(2025-08-05) FECHA RADICADO (2025-09-10). Días transcurridos 36. Esta situación contraviene lo establecido en el ítem 4.6 del Documento Operativo - Proceso Transversal Vigilancia De La Salud Ambiental. Vigencia: diciembre 2024 – Julio 2025.</t>
  </si>
  <si>
    <t>SB08C005992</t>
  </si>
  <si>
    <t>HOGAR DE ABUELITOS SUEÑOS DE AMOR.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(2025-08-08) FECHA RADICADO (2025-09-10). Días transcurridos 33. Esta situación contraviene lo establecido en el ítem 4.6 del Documento Operativo - Proceso Transversal Vigilancia De La Salud Ambiental. Vigencia: diciembre 2024 – Julio 2025.</t>
  </si>
  <si>
    <t>SB08C005831</t>
  </si>
  <si>
    <t>FUNDACION SAN LUIS REY DE FRANCIA.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(2025-08-05) FECHA RADICADO (2025-09-10). Días transcurridos 35. Esta situación contraviene lo establecido en el ítem 4.6 del Documento Operativo - Proceso Transversal Vigilancia De La Salud Ambiental. Vigencia: diciembre 2024 – Julio 2025.</t>
  </si>
  <si>
    <t>Glosa Agosto de 2025 por CTD</t>
  </si>
  <si>
    <t>Glosa Agosto de 2025 por SIIAS</t>
  </si>
  <si>
    <t>Total Glosa Agosto 2025</t>
  </si>
  <si>
    <t>Total Técnicos Agosto 2025</t>
  </si>
  <si>
    <t>INCONSISTENCIAS EN CARGUE EN EL SISTEMA DE INFORMACIÓN DE INVESTIGACIONES ADMINISTRATIVAS EN SALUD – SIIAS - SEPTIEMBRE DE 2025 - VIGILANCIA INTENSIFICADA</t>
  </si>
  <si>
    <t>Línea seguridad química</t>
  </si>
  <si>
    <t>SQ07C005600</t>
  </si>
  <si>
    <t xml:space="preserve">Vigilancia intensificada a empresas que realizan control vectorial y/o prestan el servicio de lavado y desinfección de tanques de almacenamiento de agua potable a nivel Distrital </t>
  </si>
  <si>
    <t>No coincide el registro digital con el acta física-ítem 8,1</t>
  </si>
  <si>
    <t>Concepto técnico definitivo</t>
  </si>
  <si>
    <t>Mártires</t>
  </si>
  <si>
    <t>SQ07C005604</t>
  </si>
  <si>
    <t>No coincide el registro digital con el acta física-ítem 4.6-5.8</t>
  </si>
  <si>
    <t>Engativá</t>
  </si>
  <si>
    <t>SQ07C005716</t>
  </si>
  <si>
    <t>No coincide el registro digital con el acta física-ítem 4.4-7.1-7.4-7.5</t>
  </si>
  <si>
    <t>SQ07C005701</t>
  </si>
  <si>
    <t>No coincide el registro digital con el acta física-ítem 4.1</t>
  </si>
  <si>
    <t>SB18C008074</t>
  </si>
  <si>
    <t xml:space="preserve">Se evidencio que el acta de visita No fue cargada al aplicativo SIIAS, a la fecha del seguimiento. </t>
  </si>
  <si>
    <t>SB01C049940</t>
  </si>
  <si>
    <t>El acta no fue firmada por parte del establecimiento, donde la subred no soporto el proceso de citación, aviso o notificación por correo certificado al establecimiento o sus representantes y el acta fue cargada al aplicativo SIIAS de esa manera</t>
  </si>
  <si>
    <t>Septiembre 2025</t>
  </si>
  <si>
    <t>826369
828807</t>
  </si>
  <si>
    <t>SQ01C101814
SQ01C102163</t>
  </si>
  <si>
    <t>El Acta SQ01C101814, ID establecimiento (826369), con Concepto Desfavorable del 20-09-2025, subió al Sistema Información de Investigaciones Administrativas en Salud - SIIAS, de manera extemporánea superando los 30 días calendario siguientes a la emisión de concepto.
El Acta SQ01C102163, ID establecimiento (828807), con Concepto Desfavorable del 19-09-2025, subió al Sistema Información de Investigaciones Administrativas en Salud - SIIAS, de manera extemporánea superando los 30 días calendario siguientes a la emisión de concepto.</t>
  </si>
  <si>
    <t>Mónica Alexandra Cuervo Salgado</t>
  </si>
  <si>
    <t>SQ01C102300</t>
  </si>
  <si>
    <t>El Acta SQ01C102300, ID establecimiento (620967), con Concepto Desfavorable del 10-09-2025, subió al Sistema Información de Investigaciones Administrativas en Salud - SIIAS, de manera extemporánea superando los 30 días calendario siguientes a la emisión de concepto.</t>
  </si>
  <si>
    <t>SQ01C102547</t>
  </si>
  <si>
    <t>Soporte cargado al SIIAS a los 42 días,  excediendo el tiempo establecido de 30 días calendario siguientes a la emisión del concepto.</t>
  </si>
  <si>
    <t>SQ08C001968</t>
  </si>
  <si>
    <t>Soporte cargado al SIIAS a los 47 días,  excediendo el tiempo establecido de 30 días calendario siguientes a la emisión del concepto.</t>
  </si>
  <si>
    <t>Glosa Septiembre de 2025 por CTD</t>
  </si>
  <si>
    <t>Glosa Septiembre de 2025 por SIIAS - VI</t>
  </si>
  <si>
    <t>Bosa Código 1067</t>
  </si>
  <si>
    <t>Total Glosa</t>
  </si>
  <si>
    <t>Total Técnicos Septiembre 2025</t>
  </si>
  <si>
    <t xml:space="preserve">SUBRED SUR OCCIDENTE - SEPTIEMBRE DE 2025 - CONCEPTOS TÉCNICO - 2025-EE-109582 - 29/10/2025 </t>
  </si>
  <si>
    <t>BASES DE DATOS VS SOPORTES EN MEDIO FISICO – DIGITADOR SISVEA</t>
  </si>
  <si>
    <t xml:space="preserve">LINEA
</t>
  </si>
  <si>
    <t xml:space="preserve">INTERVENCIÓN
</t>
  </si>
  <si>
    <t xml:space="preserve">HALLAZGO 
</t>
  </si>
  <si>
    <t>Linea de alimentos sanos y seguros</t>
  </si>
  <si>
    <t>AS04C046577</t>
  </si>
  <si>
    <t>En el mes de agosto de 2025  en la intervencion en la intervencio Expendios minoristas ,se evidenció hallazgo, en acta en físico firmo el colaborador Víctor Alfonso González y en el SIVIGILA D.C, se registró al profesional Ferney Adolfo Mejía.</t>
  </si>
  <si>
    <t>ARREM</t>
  </si>
  <si>
    <t xml:space="preserve">Agosto </t>
  </si>
  <si>
    <t>AR12C000628</t>
  </si>
  <si>
    <t>Recepción, atención y tramite de quejas individuales relacionadas con las temáticas de la línea; incluye elaboración de respuesta oficial</t>
  </si>
  <si>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AR12C000628 ID 54557 de fecha de visita 23/08/2025, toda vez que en el soporte físico registró en ítem 1.13 Traslado o respuesta de la queja: se registró Otro. ¿Cuál? Estación de policía”; Sin embargo, en aplicativo SIVIGILA D.C., No se digitó.</t>
  </si>
  <si>
    <t>Alexandra Zuleta González</t>
  </si>
  <si>
    <t>AR12C000625</t>
  </si>
  <si>
    <r>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AR12C000625 ID 54559 de fecha de visita 18/08/2025, toda vez que en el soporte físico registró en Direccion_Unidad: "</t>
    </r>
    <r>
      <rPr>
        <i/>
        <sz val="8"/>
        <color theme="1"/>
        <rFont val="Arial"/>
        <family val="2"/>
      </rPr>
      <t>KR 52B 38B 15 SUR</t>
    </r>
    <r>
      <rPr>
        <sz val="8"/>
        <color theme="1"/>
        <rFont val="Arial"/>
        <family val="2"/>
      </rPr>
      <t>" Sin embargo, en aplicativo SIVIGILA D.C.,  se digitó."</t>
    </r>
    <r>
      <rPr>
        <i/>
        <sz val="8"/>
        <color theme="1"/>
        <rFont val="Arial"/>
        <family val="2"/>
      </rPr>
      <t>KR 52B 36B 15 SUR"</t>
    </r>
  </si>
  <si>
    <t>AR09C000176</t>
  </si>
  <si>
    <r>
      <t xml:space="preserve">En el mes de agosto 2025 para la intervención "Recepción, atención y tramite de quejas individuales relacionadas con las temáticas de la línea; incluye elaboración de respuesta oficial", existe diferencia entre el soporte físico y el aplicativo SIVIGILA D.C; En soporte AR09C000176 ID 54503 de fecha de visita 25/08/2025, toda vez que en el soporte físico registró en ítem Fecha de Radicación de la queja 24/08/2025 ; Sin embargo, en aplicativo SIVIGILA D.C., se digitó.Fecha_Radicado 25/08/2025. Adicionalmente en el formato AR10C000436 ID 54505 de fecha 25/08/2025, la encuesta anexa de la usuaria Sandra Medina en la pregunta 4,5-¿Qué acciones realiza usted para protegerse de los olores ofensivos? en el soporte físico se seleccionó  </t>
    </r>
    <r>
      <rPr>
        <i/>
        <sz val="8"/>
        <color theme="1"/>
        <rFont val="Arial"/>
        <family val="2"/>
      </rPr>
      <t>"Encubre el olor</t>
    </r>
    <r>
      <rPr>
        <sz val="8"/>
        <color theme="1"/>
        <rFont val="Arial"/>
        <family val="2"/>
      </rPr>
      <t>";en el 4,6-Para los siguientes síntomas o molestias, indique la frecuencia con que se presentan, seleccionan en Irritación de las mucosas: (5,5); Vías respiratorias superiores: (2,2,2,2); Gastro intestinal: (5,5,5,5); Otros: (5,5,5,5); 4.8-¿A qué grupo de edad cree usted que afectan más los olores ofensivos? seleccionan "Adulto M.(&gt;60)". Sin embargo, en aplicativo SIVIGILA D.C., se digtó en 4.5 "Se aleja del lugar"; en 4.6 Irritación de las mucosas: (1,1); Vías respiratorias superiores: (1,1,1,1); Gastro intestinal: (5,1,5,5); Otros: (5,1,5,5); en el 4.8 se digitó</t>
    </r>
    <r>
      <rPr>
        <i/>
        <sz val="8"/>
        <color theme="1"/>
        <rFont val="Arial"/>
        <family val="2"/>
      </rPr>
      <t xml:space="preserve"> "Adulto M.(&gt;60) y Adultos (27-59)"</t>
    </r>
  </si>
  <si>
    <t xml:space="preserve">Jenny Rocío López Espinel </t>
  </si>
  <si>
    <t>AR12C000621</t>
  </si>
  <si>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AR12C000621 ID 54501 de fecha de visita 21/08/2025, toda vez que en el soporte físico registró en Motivo de la Queja "problemática por ruido y olores debido a fábrica de 5 pisos ubicada en la cl 43a sur 72 24 o av Boyacá 43a 95. la cual realiza actividad de confección, lavaseco"; Sin embargo, en aplicativo SIVIGILA D.C., se digitó "problemática por ruido y olores debido a fábrica de 5 pisos ubicada en la cl 43a sur 72 24 o av Boyacá 43a 95. la cual realiza actividad de confección, lavadero"</t>
  </si>
  <si>
    <t>AR12C000607</t>
  </si>
  <si>
    <r>
      <t>En el mes de agosto 2025 para la intervención "Recepción, atención y tramite de quejas individuales relacionadas con las temáticas de la línea; incluye elaboración de respuesta oficial", existe diferencia entre el soporte físico y el aplicativo SIVIGILA D.C; En soporte AR12C000607 ID 54396 de fecha de visita 8/08/2025,toda vez que en el soporte físico registró en ítem 1.13 Traslado o respuesta de la queja:Alcaldia Local;  Otro. ¿Cuál?  Estación de Policía; Sin embargo, en aplicativo SIVIGILA D.C., se digitó.Otro. ¿Cuál?  Estación de Policía. Adicionalmente en la encuesta anexa de Norma Roldan se registra en iítem 3.11 Horas al día de permanencia en la UH:</t>
    </r>
    <r>
      <rPr>
        <i/>
        <sz val="8"/>
        <color theme="1"/>
        <rFont val="Arial"/>
        <family val="2"/>
      </rPr>
      <t>"8"</t>
    </r>
    <r>
      <rPr>
        <sz val="8"/>
        <color theme="1"/>
        <rFont val="Arial"/>
        <family val="2"/>
      </rPr>
      <t xml:space="preserve">, Sin embargo, en aplicativo SIVIGILA D.C., se digitó </t>
    </r>
    <r>
      <rPr>
        <i/>
        <sz val="8"/>
        <color theme="1"/>
        <rFont val="Arial"/>
        <family val="2"/>
      </rPr>
      <t>"18".</t>
    </r>
  </si>
  <si>
    <t xml:space="preserve">Bosa </t>
  </si>
  <si>
    <t>AR02C005229</t>
  </si>
  <si>
    <t>Aplicación de encuesta de caracterización de posibles factores de riesgo de enfermedad respiratoria por exposición a contaminación del aire. sobre efectos auditivos y/o extra auditivos asociados a ruido</t>
  </si>
  <si>
    <t>En el mes de agosto 2025 para la intervención "Encuesta periodica de prevalencia de sintomatológia respiratoria en menores de cinco años", existe diferencia entre el soporte físico y el aplicativo SIVIGILA D.C; En soporte AR02C005229 ID 342948 de fecha 16/08/2025,toda vez que en el soporte físico registró en ítems 3. Si, 4. Nombre de la Istitución "Jardin Infantil Torito Felíz", Sede: A, Dirección del Colegio o jardin: KR 91 B 51 47 Sur, Localidad: Bosa, Barrio: El porvenir Parcela 23; Sin embargo, en aplicativo SIVIGILA D.C., se digitóen ítem 3. No.</t>
  </si>
  <si>
    <t xml:space="preserve">342675
342904
342906
342948
</t>
  </si>
  <si>
    <t xml:space="preserve">
AR02C005187
AR02C005207
AR02C005206
AR02C005229
</t>
  </si>
  <si>
    <t>En el mes de agosto 2025 para la intervención "Encuesta periodica de prevalencia de sintomatológia respiratoria en menores de cinco años", existe diferencia entre el soporte físico y el aplicativo SIVIGILA D.C; En los soportes AR02C005187 ID 342675
AR02C005207 ID 342904
AR02C005206 ID342906
AR02C00522 ID 342948,toda vez que en el soporte se registro en Pg 26.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</si>
  <si>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AR02C005145</t>
  </si>
  <si>
    <t>En el mes de agosto 2025 para la intervención "Encuesta periodica de prevalencia de sintomatológia respiratoria en menores de cinco años", existe diferencia entre el soporte físico y el aplicativo SIVIGILA D.C; En el soporte AR02C005145 ID 343035 ,toda vez que en el soporte se registro en Pg 26.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</si>
  <si>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AR02C005218</t>
  </si>
  <si>
    <t>En el mes de agosto 2025 para la intervención "Encuesta periodica de prevalencia de sintomatológia respiratoria en menores de cinco años", existe diferencia entre el soporte físico y el aplicativo SIVIGILA D.C; En el soporte AR02C005218 ID 343041 ,toda vez que en el soporte se registro en Pg 26.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</si>
  <si>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AR03C008665</t>
  </si>
  <si>
    <t>En el mes de agosto 2025 para la intervención "Encuesta periodica de prevalencia de sintomatológia respiratoria en menores de 5 a 14 años", existe diferencia entre el soporte físico y el aplicativo SIVIGILA D.C; En el soporte AR03C008665 ID 343101 ,toda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"8888"</t>
  </si>
  <si>
    <t xml:space="preserve">342341
342343
342346
342348
342351
342352
342353
342750
342752
342753
</t>
  </si>
  <si>
    <t xml:space="preserve">AR03C008820
AR03C008819
AR03C008815
AR03C008814
AR03C008813
AR03C008812
AR03C008811
AR03C008786
AR03C008787
AR03C008788
</t>
  </si>
  <si>
    <t>En el mes de agosto 2025 para la intervención "Encuesta periodica de prevalencia de sintomatológia respiratoria en menores de 5 A 14 años", existe diferencia entre el soporte físico y el aplicativo SIVIGILA D.C; En los soportes 
AR03C008820 ID342341
AR03C008819 ID342343
AR03C008815 ID342346
AR03C008814 ID342348
AR03C008813 ID342351
AR03C008812 ID342352
AR03C008811 ID342353
AR03C008786 ID342750
AR03C008787 ID342752
AR03C008788 ID342753,toda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</si>
  <si>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343044
343054
343058
343061
343062</t>
  </si>
  <si>
    <t>AR03C008697
AR03C008690
AR03C008686
AR03C008683
AR03C008682</t>
  </si>
  <si>
    <t>En el mes de agosto 2025 para la intervención "Encuesta periodica de prevalencia de sintomatológia respiratoria en menores de 5 A 14 años", existe diferencia entre el soporte físico y el aplicativo SIVIGILA D.C; En los soportes 
AR03C008697 ID343044
AR03C008690 ID343054
AR03C008686 ID343058
AR03C008683 ID343061
AR03C008682 ID343062 ,toda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</si>
  <si>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342975
343048
343050
343051
343052</t>
  </si>
  <si>
    <t>AR03C008845
AR03C008695
AR03C008694
AR03C008693
AR03C008692</t>
  </si>
  <si>
    <t>En el mes de agosto 2025 para la intervención "Encuesta periodica de prevalencia de sintomatológia respiratoria en menores de 5 A 14 años", existe diferencia entre el soporte físico y el aplicativo SIVIGILA D.C; En los soportes 
AR03C008845 ID342975
AR03C008695 ID343048
AR03C008694 ID343050
AR03C008693 ID343051
AR03C008692 ID343052 ,toda vez que en el soporte se registro en Pg 27. 6 meses y el "INSTRUCTIVO DILIGENCIAMIENTO DE FORMATOS DE VIGILANCIA EN SALUD POR CONTAMINACIÓN DEL AIRE"  refiere "Cuando la respuesta es 6 meses se cerrará el espacio de justificación con una línea y en aplicativo se digitará 9999".; Sin embargo, en aplicativo SIVIGILA D.C., se digitó "999"</t>
  </si>
  <si>
    <t>AR03C008733</t>
  </si>
  <si>
    <t>En el mes de agosto 2025 para la intervención "Encuesta periodica de prevalencia de sintomatológia respiratoria en menores de cinco años", existe diferencia entre el soporte físico y el aplicativo SIVIGILA D.C; En soporte AR03C008733 ID 343002de fecha 12/08/2025,toda vez que en el soporte físico registró en Fecha de la encuesta "12/08/2025"; Sin embargo, en aplicativo SIVIGILA D.C., se digitó "22/08/2025"</t>
  </si>
  <si>
    <t>Línea Aire, ruido y radiación electromagnetica</t>
  </si>
  <si>
    <t>AR06C003751</t>
  </si>
  <si>
    <t>En agosto 2025 existe diferencia entre el soporte físico y el aplicativo SIVIGILA D.C; toda vez que se observa que en la encuesta de antecedentes de salud adolescentes AR06C003751 del 16/08/2025 ID 343134, en el soporte físico en la P 2.1 ¿Considera que en su entorno hay ruido? Seleccionan “Si” y “A veces” para las opciones de “En el Colegio”, “En la vivienda” y “En otro lugar”,  además en esta última en “¿Cuál?” registran “Academia de Futbol”; Sin embargo, en el aplicativo SIVIGILA D.C se digitan todas las opciones como “NO”</t>
  </si>
  <si>
    <t>Jenny Rocio López Espinel</t>
  </si>
  <si>
    <t>AR01C140949</t>
  </si>
  <si>
    <r>
      <t xml:space="preserve">En agosto 2025 existe diferencia entre el soporte físico y el aplicativo SIVIGILA D.C; toda vez que se observa que en el acta de Inspección Vigilancia Ley 1335 de 2009 AR01C140949 del 16/08/2025 ID 693369, en el soporte físico en o el numeral 3. Observaciones registran “Se socializa normatividad vigente durante la visita, ley 1335 de 2009, ley 2354 de 2024 sobre sucedaneos e imitadores y resolución 0624 de 2024 sobre cambios en señalización de ambientes 100% libres de humo de tabaco, aerosoles y derivados, se hace claridad que la resolución  0624 de 2025 sobre cambios en señalización de ambientes 100%. Libres de humo de tabaco y derivados. 
Se evidencia incumplimiento de: 2A no se evidencia en el establecimiento señalización de prohibida la venta de cigarrillos y derivados  del tabaco a menores de edad. 
Los incumplimientos se notifican a secretaria de gobierno  y policía nacional de acuerdo a su competencia. La presente acta no  afecta el concepto sanitario  del establecimiento. Se actualiza en cedula  del establecimiento nombre anterior Licorera San Rafael, actual Cigarrería San Rafael La 100, se actualiza NIT, numero telefónico y correo electrónico se actualiza, nombre y documento del propietario. Anterior: Tania Marcela Toloza Corredor CC </t>
    </r>
    <r>
      <rPr>
        <b/>
        <sz val="8"/>
        <color theme="1"/>
        <rFont val="Arial"/>
        <family val="2"/>
      </rPr>
      <t>1022447840,</t>
    </r>
    <r>
      <rPr>
        <sz val="8"/>
        <color theme="1"/>
        <rFont val="Arial"/>
        <family val="2"/>
      </rPr>
      <t xml:space="preserve"> actual. Duván Stiven Ramírez  Montiel CC 1003903939, se actualiza número de matrícula mercantil”; Sin embargo, en el aplicativo SIVIGILA D.C se digito “Se socializa normatividad vigente durante la visita, ley 1335 de 2009, ley 2354 de 2024 sobre sucedaneos e imitadores y resolución 0624 de 2024 sobre cambios en señalización de ambientes 100% libres de humo de tabaco, aerosoles y derivados, se hace claridad que la resolución  0624 de 2025 sobre cambios en señalización de ambientes 100%. Libres de humo de tabaco y derivados. 
Se evidencia incumplimiento de: 2A no se evidencia en el establecimiento señalización de prohibida la venta de cigarrillos y derivados  del tabaco a menores de edad. 
Los incumplimientos se notifican a secretaria de gobierno  y policia nacional de acuerdo a su competencia. La presente acta no  afecta el concepto sanitario  del establecimiento. Se actualiza en cedula  del establecimiento nombre anterior Licorera San Rafael, actual Cigarrería San Rafael La 100, se actualiza NIT, numero telefónico y correo electrónico se actualiza, nombre y documento del propietario. Anterior Tania Marcela Toloza Corredor actual. Duván Stiven Ramírez  Montie</t>
    </r>
    <r>
      <rPr>
        <b/>
        <sz val="8"/>
        <color theme="1"/>
        <rFont val="Arial"/>
        <family val="2"/>
      </rPr>
      <t>l 1622447840,</t>
    </r>
    <r>
      <rPr>
        <sz val="8"/>
        <color theme="1"/>
        <rFont val="Arial"/>
        <family val="2"/>
      </rPr>
      <t xml:space="preserve"> actual. Duván Stiven Ramírez  Montiel  CC 1003903939, se actualiza número de matrícula mercantil”</t>
    </r>
  </si>
  <si>
    <t>AR02C005156</t>
  </si>
  <si>
    <t>En agosto 2025 existe diferencia entre el soporte físico y el aplicativo SIVIGILA D.C; toda vez que se observa que en la encuesta periódica de prevalencia de sintomatología respiratoria en menores de  cinco años AR02C005156 del 15/08/2025 ID 342454, en el soporte físico en la pregunta 13. Relacionada con si el niño (a) ha faltado al colegio por síntomas, seleccionan “N.A”; Sin embargo, en el aplicativo SIVIGILA D.C se digito “NO”</t>
  </si>
  <si>
    <t xml:space="preserve">Alimentos sanos y seguros </t>
  </si>
  <si>
    <t>AS02C150004</t>
  </si>
  <si>
    <r>
      <t>En el mes de agosto de 2025 en la intervencion Restaurantes, cevicherías y comidas rápidas,   existe diferencia entre el soporte físico y el aplicativo SIVIGILA DC, en un acta:
1.Acta AS02C150004, ID 709582, de fecha 12/08/2025, establecimiento La delicia de Arepa. En el acta Física en el apartado de cédula del establecimiento (hoja1), en nombre del propietario se registró a Luz</t>
    </r>
    <r>
      <rPr>
        <b/>
        <sz val="8"/>
        <color theme="1"/>
        <rFont val="Arial"/>
        <family val="2"/>
      </rPr>
      <t xml:space="preserve"> Estella</t>
    </r>
    <r>
      <rPr>
        <sz val="8"/>
        <color theme="1"/>
        <rFont val="Arial"/>
        <family val="2"/>
      </rPr>
      <t xml:space="preserve"> Prieto Caicedo; sin embargo, en aplicativo SIVIGILA DC, se digitó como Luz </t>
    </r>
    <r>
      <rPr>
        <b/>
        <sz val="8"/>
        <color theme="1"/>
        <rFont val="Arial"/>
        <family val="2"/>
      </rPr>
      <t>Stella</t>
    </r>
    <r>
      <rPr>
        <sz val="8"/>
        <color theme="1"/>
        <rFont val="Arial"/>
        <family val="2"/>
      </rPr>
      <t xml:space="preserve"> Prieto Caicedo</t>
    </r>
  </si>
  <si>
    <t>AS15C020378</t>
  </si>
  <si>
    <r>
      <t>En el mes de agosto de 2025 en la intervencion Operativos de alimentos y bebidas alcohólicas,   existe diferencia entre el soporte físico y el aplicativo SIVIGILA DC, en un acta:
1.Acta AS15C020378, ID 445322, de fecha 22/08/2025, establecimiento tienda D1 Fontibón plaza. En el acta se registra los productos “</t>
    </r>
    <r>
      <rPr>
        <i/>
        <sz val="8"/>
        <color theme="1"/>
        <rFont val="Arial"/>
        <family val="2"/>
      </rPr>
      <t>Kumis semidescremado con dulce cantidad inspeccionada 5,4 L ,Pistachos salados cantidad inspeccionada 1,68 Kg y Dulce de leche cantidad inspeccionada 9,0 Kg</t>
    </r>
    <r>
      <rPr>
        <sz val="8"/>
        <color theme="1"/>
        <rFont val="Arial"/>
        <family val="2"/>
      </rPr>
      <t>”, al verificar en el aplicativo SIVIGILA DC, se evidencia que no se encuentran digitados.</t>
    </r>
  </si>
  <si>
    <t>MH08C009245</t>
  </si>
  <si>
    <t xml:space="preserve">En el mes de agosto de 2025 en la intervencion Expendios minoristas, existe diferencia entre el soporte físico y el aplicativo SIVIGILA DC, en un acta:
1.Acta MH08C009245, ID 703528, de fecha 19/08/2025, establecimiento Frutas y Verduras donde Andrés I, En el acta física se registró fecha de visita 18/08/2025; sin embargo, en aplicativo SIVIGILA DC se digitó 14/08/2025. </t>
  </si>
  <si>
    <t xml:space="preserve">Kennedy </t>
  </si>
  <si>
    <t>SB03C003357</t>
  </si>
  <si>
    <t>En acta se registro en Barrio “Kennedy Supermanzana 12 A Norte” y en SIVIGILA DC “Kennedy Supermanzana 12 A”</t>
  </si>
  <si>
    <t>SB01C047691</t>
  </si>
  <si>
    <t>Establecimientos comerciales de saneamiento básico</t>
  </si>
  <si>
    <t>Se evidencio que en acta en físico se registró para el ítem de Sede “El edén” y el SIVIGILA DC se diligencio “CENTRO COMERCIAL EL EDEN”.</t>
  </si>
  <si>
    <t>SQ01C100276</t>
  </si>
  <si>
    <t>En el Acta No. SQ01C100276, ID establecimiento (423633), de fecha 4/8/2025 con Concepto Favorable. En el ítem 8.1 se registró la cantidad mensual utilizada de cianuro de sodio 0,2 Kilogramos, sin embargo, en el aplicativo SIVIGILA DC, se digitó 2 Kilogramos.</t>
  </si>
  <si>
    <t>SQ01C101551</t>
  </si>
  <si>
    <t>En el Acta No. SQ01C101551, ID establecimiento (457910), de fecha 19/8/2025 con Concepto Desfavorable. Se registró el número del documento del propietario 1006406124, sin embargo, en el aplicativo SIVIGILA DC, se digitó 1006404124.</t>
  </si>
  <si>
    <t>SQ03C039027</t>
  </si>
  <si>
    <t xml:space="preserve">En el Acta No. SQ03C039027, ID establecimiento (458449), de fecha 8/8/2025 con Concepto Desfavorable. En el acta secundaria SQ04C001971 de acuerdo con nota aclaratoria se registró el número de trabajadores: 2, sin embargo, en el aplicativo SIVIGILA DC, se digitó 4 trabajadores, además, en el acta de medida sanitaria  MH06C010280 se registró como única causal de aplicación de medida: "documentación", sin embargo, en el aplicativo SIVIGILA DC, se digitó como única causal de aplicación de medida: "dotación". </t>
  </si>
  <si>
    <t>SQ01C100274</t>
  </si>
  <si>
    <t>En el Acta No. SQ01C100274, ID establecimiento (464480), de fecha 4/8/2025 con Concepto Favorable. En el ítem 8.1 se registró la cantidad mensual almacenada de masilla poliéster 8 Kilogramos de acuerdo con nota aclaratoria en la hoja 6, sin embargo, en el aplicativo SIVIGILA DC, se digitó 8 gramos.</t>
  </si>
  <si>
    <t>SQ01C101553</t>
  </si>
  <si>
    <t>En el Acta No. SQ01C101553, ID establecimiento (526004), de fecha 19/8/2025 con Concepto Favorable. La información reportada en el soporte físico en el ítem 8.1 para el cemento y el estuco plástico, no se digitó en el aplicativo SIVIGILA DC.</t>
  </si>
  <si>
    <t>SQ01C100519</t>
  </si>
  <si>
    <t>En el Acta No. SQ01C100519, ID establecimiento (530651), de fecha 12/8/2025 con Concepto Desfavorable. Se registró en el soporte físico el nombre del representante legal Miguel Ladino Castro, sin embargo, en el aplicativo SIVIGILA DC, se digitó Miguel Aldino Castro.</t>
  </si>
  <si>
    <t>SQ03C039131</t>
  </si>
  <si>
    <t>En el Acta No. SQ03C039131, ID establecimiento (623682), de fecha 12/8/2025 con Concepto Desfavorable. Se registró en el soporte físico NIT: No tiene, sin embargo, en el aplicativo SIVIGILA DC, se digitó el NIT 80882499-6.</t>
  </si>
  <si>
    <t>SQ01C100927</t>
  </si>
  <si>
    <t>En el Acta No. SQ01C100927, ID establecimiento (635303), de fecha 6/8/2025 con Concepto Favorable. De acuerdo con nota aclaratoria en la hoja 6, en el ítem 8.3 la cantidad mensual generada de retal plástico es de 350 Kilogramos, sin embargo, en el aplicativo SIVIGILA DC, se digitó 300 Kilogramos.</t>
  </si>
  <si>
    <t>SQ01C100681</t>
  </si>
  <si>
    <t>En el Acta No. SQ01C100681, ID establecimiento (665219), de fecha 16/8/2025 con Concepto Favorable con Requerimientos. De acuerdo con nota aclaratoria en la hoja 6 se calificó el ítem 7.5 "No cumple" con el hallazgo "No comunica el peligro en área de líquidos inflamables, sin embargo, en el aplicativo SIVIGILA DC, se digitó la calificación para el ítem 7.5 "Cumple".</t>
  </si>
  <si>
    <t>SQ01C100635</t>
  </si>
  <si>
    <t>En el Acta No. SQ01C100635, ID establecimiento (675047), de fecha 19/8/2025 con Concepto Desfavorable. En el soporte físico se registró el nombre del establecimiento Pulimentos Tun, sin embargo, en el aplicativo SIVIGILA DC, se digitó Pulimentos Tuntun.</t>
  </si>
  <si>
    <t>SQ03C039169</t>
  </si>
  <si>
    <t>En el Acta No. SQ03C039169, ID establecimiento (684827), de fecha 25/8/2025 con Concepto Desfavorable. En el acta de medida sanitaria  MH06C010178 se registró dentro de las causales de aplicación de medida: documentación, sin embargo, en el aplicativo SIVIGILA DC, se digitó que no hay causal de aplicación de medida por documentación.</t>
  </si>
  <si>
    <t>SQ01C100726</t>
  </si>
  <si>
    <t>En el Acta No. SQ01C100726, ID establecimiento (690628), de fecha 23/8/2025 con Concepto Favorable con Requerimientos. En el ítem 8.1 se registró la cantidad mensual utilizada / almacenada de gas natural 300 metros cúbicos / 0 metros cúbicos respectivamente, sin embargo, en el aplicativo SIVIGILA DC, se digitó la cantidad mensual utilizada / almacenada de gas natural 0 metros cúbicos / 300 metros cúbicos respectivamente.</t>
  </si>
  <si>
    <t>SQ01C100675</t>
  </si>
  <si>
    <t>En el Acta No. SQ01C100675, ID establecimiento (701315), de fecha 11/8/2025 con Concepto Desfavorable. De acuerdo con nota aclaratoria en la hoja 6 se calificó el ítem 7.5 "No cumple" con el hallazgo "No comunica el peligro en área de riesgo eléctrico", sin embargo, en el aplicativo SIVIGILA DC, se digitó la calificación para el ítem 7.5 "Cumple".</t>
  </si>
  <si>
    <t>SQ03C039055</t>
  </si>
  <si>
    <t>En el Acta No. SQ03C039055, ID establecimiento (755030), de fecha 16/8/2025 con Concepto Desfavorable. Se registró en el soporte físico por parte del establecimiento el nombre: Luz Nelly Armesto Serrano y número de identificación: 1232588098, sin embargo, en el aplicativo SIVIGILA DC, se digitó el nombre: Kuz Nelly Armesto Serrano y el número de identificación: 12325880968.</t>
  </si>
  <si>
    <t>SQ08C001939</t>
  </si>
  <si>
    <t>En el Acta No. SQ08C001939, ID establecimiento (841747), de fecha 7/8/2025 con Concepto Favorable con Requerimientos. Se registró en motivo de visita solicitud del interesado, número de radicado: 112516 del 16/07/2025, sin embargo, en el aplicativo SIVIGILA DC, se digitó programación.</t>
  </si>
  <si>
    <t>MH08C012822</t>
  </si>
  <si>
    <t>En el Acta para levantar o mantener medida sanitaria a establecimiento No. MH08C012822, ID establecimiento (590571), de fecha 4/08/2025. En el espacio de "Sin perjuicio del proceso sancionatorio a que haya lugar (Artículo 576 de la Ley 9/79 y demás normatividad vigente), procede a", se registró: levantar la medida sanitaria de seguridad, sin embargo, en el aplicativo SIVIGILA DC, se digitó: mantener la medida sanitaria.</t>
  </si>
  <si>
    <t>MHO8C012751</t>
  </si>
  <si>
    <t>Se evidencio en acta en físico Nº MHO8C012751 de ID: 558923, que el levantamiento de medida sanitaria se realizó el día  22-08-2025, , en el aplicativo se registró como fecha de la actividad el día 14-08-2025, no corresponde la información en el aplicativo con la relacionada en el acta en físico.</t>
  </si>
  <si>
    <t>618323
423983</t>
  </si>
  <si>
    <t>AS15C017889
AS15C020360</t>
  </si>
  <si>
    <t>Operativos de alimentos y bebidas</t>
  </si>
  <si>
    <t xml:space="preserve">Se evidencio en acta en físico Nº AS15C017889, de ID:618323, de fecha 04-08-2025, nota aclaratoria donde se indicó que se actualizaba nombre de propietario: "Manuel Alejandro Mojica Sandoval" y numero de documento: 1013659223, en el aplicativo se relacionó, nombre de propietario: "Maribel Eudit Sandoval Novo" y numero de documento: 24065039.
Se evidencio para el acta Nº AS15C020360, ID: 423983, de fecha 20-08-2025, que en el aplicativo no se relacionó el siguiente producto:
Mantequilla con sal, marca: "Alpina", Cantidad: 2 Kg
</t>
  </si>
  <si>
    <t>AS05C004510</t>
  </si>
  <si>
    <t>Se evidencio en acta en físico Nº AS05C004510 de ID: 602043, que se relaciono toma de medida sanitaria "clausura temporal total”, sin embargo, en el aplicativo se relacionó que se tomó medida sanitaria, "clausura temporal parcial”, no coincide la información.</t>
  </si>
  <si>
    <t>SB01C049639</t>
  </si>
  <si>
    <t xml:space="preserve">En el mes agosto de 2025 en la intervención "Otras actividades comerciales saneamiento básico: Establecimientos de venta de juguetes, casinos o juegos de azar, expendio de colchones y baños públicos",  en el acta de IVC SB01C049639 de concepto desfavorable  con ID 757590 del 11/08/2025 se presentó error de digitación en el número de teléfono del establecimiento, ya que se diligenció en el acta de IVC "3233965729"; sin embargo, en aplicativo SIVIGILA D.C se digitó: "3233965727".
</t>
  </si>
  <si>
    <t>SQ01C100577</t>
  </si>
  <si>
    <t>En el acta SQ01C100577 (ID 403702) con concepto Favorable del 06-08-2025, se evidenció digitación errada en el aplicativo SIVIGILA DC del motivo de la visita.</t>
  </si>
  <si>
    <t>SQ01C100255</t>
  </si>
  <si>
    <t>En el acta SQ01C100255 (ID 409931) con concepto Favorable con requerimientos del 04-08-2025, se evidenció digitación errada del nombre del establecimiento en el aplicativo SIVIGILA DC.</t>
  </si>
  <si>
    <t>SQ03C039008</t>
  </si>
  <si>
    <t>En el acta SQ03C039008 (ID 445388) con concepto Desfavorable del 20-08-2025, se evidenció digitación errada del correo electrónico en el aplicativo SIVIGILA DC.</t>
  </si>
  <si>
    <t>SQ01C100994</t>
  </si>
  <si>
    <t>En el acta SQ01C100994 (ID 616660) con concepto Desfavorable del 08-08-2025, se evidenció digitación errada del nombre del propietario en el aplicativo SIVIGILA DC.</t>
  </si>
  <si>
    <t>SQ01C100496</t>
  </si>
  <si>
    <t>En el acta SQ01C100496 (ID 642542) con concepto Desfavorable del 19-08-2025, se evidenció digitación errada del correo electrónico en el aplicativo SIVIGILA DC.</t>
  </si>
  <si>
    <t>SQ01C101000</t>
  </si>
  <si>
    <t>En el acta SQ01C101000 (ID 649095) con concepto Desfavorable del 09-08-2025, se evidenció digitación errada del número de matrícula mercantil en el aplicativo SIVIGILA DC.</t>
  </si>
  <si>
    <t>SQ03C039343</t>
  </si>
  <si>
    <t>En el acta SQ03C039343 (ID 703943) con concepto Desfavorable del 06-08-2025, se evidenció digitación errada en el aplicativo SIVIGILA DC del NIT del establecimiento.</t>
  </si>
  <si>
    <t>SQ01C100481</t>
  </si>
  <si>
    <t>En el acta SQ01C100481 (ID 711282) con concepto Desfavorable del 13-08-2025, se evidenció digitación errada del número del teléfono en el aplicativo SIVIGILA DC.</t>
  </si>
  <si>
    <t>SQ03C039020</t>
  </si>
  <si>
    <t>En el acta SQ03C039020 (ID 754263) con concepto Favorable del 13-08-2025, para el acta anexa SQ04C001983 se evidenció digitación errada en el aplicativo SIVIGILA DC del número de trabajadores del establecimiento.</t>
  </si>
  <si>
    <t>SQ01C100607</t>
  </si>
  <si>
    <t>En el acta SQ01C100607 (ID 793755) con concepto Desfavorable del 24-08-2025, se evidenció digitación errada del nombre del establecimiento en el aplicativo SIVIGILA DC.</t>
  </si>
  <si>
    <t>SQ03C038996</t>
  </si>
  <si>
    <t>En el acta SQ03C038996 (ID 813690) con concepto Desfavorable del 05-08-2025, se evidenció digitación errada del número de matrícula mercantil en el aplicativo SIVIGILA DC.</t>
  </si>
  <si>
    <t>SQ03C038989</t>
  </si>
  <si>
    <t>En el acta SQ03C038989 (ID 828192) con concepto Desfavorable del 01-08-2025, no se digitaron los datos de matrícula mercantil del establecimiento en el aplicativo SIVIGILA DC.</t>
  </si>
  <si>
    <t>SQ03C038988</t>
  </si>
  <si>
    <t>En el acta SQ03C038988 (ID 828196) con concepto Desfavorable del 01-08-2025, se evidenció digitación errada del número de documento del propietario en el aplicativo SIVIGILA DC.</t>
  </si>
  <si>
    <t>Código 1063 Bosa</t>
  </si>
  <si>
    <t>Valor %</t>
  </si>
  <si>
    <t xml:space="preserve">BASES DE DATOS VS SOPORTES EN MEDIO FISICO – DIGITADOR SISVEA - VIGILANCIA INTENSIFICADA </t>
  </si>
  <si>
    <t>SB08C005665</t>
  </si>
  <si>
    <t xml:space="preserve">En el mes de agosto de 2025. Acta No. SB08C005665 ID 740517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GERONTOLOGICO” en la CÉDULA DEL ESTABLECIMIENTO para el ítem MATRÍCULA MERCANTIL ESTABLECIMIENTO en FISICO se diligenció 2789657 mientras que en SIVIGILA aparece 3090217. </t>
  </si>
  <si>
    <t xml:space="preserve">SB08C005666 </t>
  </si>
  <si>
    <t>En el mes de agosto de 2025. Acta No. SB08C005666 ID 841994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GERONTOLOGICO” en la CÉDULA DEL ESTABLECIMIENTO para el ítem MOTIVO VISITA - OTRO en FISICO se diligenció SOLICITUD URGENCIAS Y EMERGENCIAS VIGILANCIA EN SALUD PUBLICA 13-08-2025 mientras que en SIVIGILA aparece SOLICITUD URGENCIAS Y VIGILANCIA.</t>
  </si>
  <si>
    <t xml:space="preserve">SB08C005835 </t>
  </si>
  <si>
    <t>En el mes de agosto de 2025. Acta No. SB08C005835 ID 536487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PATTY07201971@GMAIL.COM mientras que en SIVIGILA aparece PATTY0701971@HOTMAIL.COM.</t>
  </si>
  <si>
    <t xml:space="preserve">SB08C005979 </t>
  </si>
  <si>
    <t>En el mes de agosto de 2025. Acta No. SB08C005979 ID 825266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NÚMERO IDENTIFICACIÓN REP. LEGAL en FISICO se diligenció 79626135 mientras que en SIVIGILA aparece 9626135.</t>
  </si>
  <si>
    <t xml:space="preserve">SB25C000248 </t>
  </si>
  <si>
    <t xml:space="preserve">En el mes de agosto de 2025. Acta No. SB25C000248 ID 725177 de la localidad de Fontibón. Se evidenció inconsistencia en la digitación por base de datos vs soportes físicos a través de la validación en aplicativo SIVIGILA DC. “VIGILANCIA INTENSIFICADA EN INSTITUCIONES PROTECTORAS DE LA PERSONA MAYOR EN EL DISTRITO CAPITAL – CENTRO DÍA” en la CÉDULA DEL ESTABLECIMIENTO para el ítem MOTIVO VISITA en FISICO se diligenció SOLICITUD DEL INTERESADO mientras que en SIVIGILA aparece PROGRAMACIÓN. </t>
  </si>
  <si>
    <t>Glosa Agosto 2025 por Rutinarias</t>
  </si>
  <si>
    <t>Glosa Agosto 2025 por VI</t>
  </si>
  <si>
    <t>Total Glosa Agosto</t>
  </si>
  <si>
    <t>Total Digitadores Agosto 2025</t>
  </si>
  <si>
    <t>SEPTIEMBRE DE 2025</t>
  </si>
  <si>
    <t>AS15C019763</t>
  </si>
  <si>
    <t>En el mes de septiembre de 2025  en la intervencion en la intervencio Operativos de alimentos y bebidas ,se evidenció hallazgo, en acta se evidenciaron los siguientes productos: Vinagre blanco: 3 L, Chocolate de mesa: 2,4 Kg, mezcla de aceites vegetales: 4 L y botana crujiente a base de papa: 1,24 Kg,  en el SIVIGILA D.C, no se digitaron,</t>
  </si>
  <si>
    <t>Septiembre</t>
  </si>
  <si>
    <t>54766
54775</t>
  </si>
  <si>
    <t>AR11C00060
AR12C000658</t>
  </si>
  <si>
    <t>En el mes de septiembre 2025 para la intervención "Recepción, atención y tramite de quejas individuales relacionadas con las temáticas de la línea; incluye elaboración de respuesta oficial",  en respuesta a SP21306 con los soportes AR12C000643 ID 54641 y AR12C000658  ID 54775 de fecha de visita 05/09/2025,existe diferencia entre el soporte físico y el aplicativo SIVIGILA D.C; para el soporte AR12C000658  ID 54775 de fecha de visita 05/09/2025, toda vez que en el soporte físico se registró en ítem 1.13 Traslado o respuesta de la queja: Otro. ¿Cuál? Secretaría Distrital de Seguridad Convivencia y Justicia”; Sin embargo, en aplicativo SIVIGILA D.C., No se digitó.</t>
  </si>
  <si>
    <t>AR12C000643</t>
  </si>
  <si>
    <t>En el mes de septiembre 2025 para la intervención "Recepción, atención y tramite de quejas individuales relacionadas con las temáticas de la línea; incluye elaboración de respuesta oficial", existe diferencia entre el soporte físico y el aplicativo SIVIGILA D.C; En soporte AR12C000625 ID 54559 de fecha de visita 13/09/2025, toda vez que en el soporte físico registró en ítem 1.13 Traslado o respuesta de la queja:Secretaría Distrital de Ambiente;  Otro. ¿Cuál?  Estación de Policía; Sin embargo, en aplicativo SIVIGILA D.C., se digitó.Otro. ¿Cuál?  Estación de Policía.</t>
  </si>
  <si>
    <t>Línea de Medicamentos Seguros</t>
  </si>
  <si>
    <t>Septiembre de 2025</t>
  </si>
  <si>
    <t>MS05C019098</t>
  </si>
  <si>
    <t>Se evidenció que existe diferencia entre el soporte en físico y el aplicativo SIVIGILA D:C, para el soporte, MS05C019098 con ID 762216 del 15/09/2025 con concepto favorable de la localidad de Fontibón, se indicó el dato “16/09/2025” como fecha de visita en la sección de observaciones de quien realiza la visita, sin embargo, en el aplicativo SIVIGILA D.C se digitó “15/09/2025”</t>
  </si>
  <si>
    <t>Didier Alexis Santos Lozano</t>
  </si>
  <si>
    <t>Medicamentos Seguros</t>
  </si>
  <si>
    <t>MS05C019015</t>
  </si>
  <si>
    <r>
      <t>Se identifica en acta MS05C019015, ID: 639460, con concepto sanitario Desfavorable, error en la digitación del correo electrónico, en el acta se encuentra DROGUERIAALQUIMIA2019@GMAIL.COM , sin embargo, en el SIVIGILA D.C se encuentra DROGUERIAAL</t>
    </r>
    <r>
      <rPr>
        <b/>
        <sz val="8"/>
        <color rgb="FF000000"/>
        <rFont val="Arial"/>
        <family val="2"/>
      </rPr>
      <t>A</t>
    </r>
    <r>
      <rPr>
        <sz val="8"/>
        <color rgb="FF000000"/>
        <rFont val="Arial"/>
        <family val="2"/>
      </rPr>
      <t>QUIMIA2019@GMAIL.COM</t>
    </r>
  </si>
  <si>
    <t>Andrés López</t>
  </si>
  <si>
    <t>MH08C013025</t>
  </si>
  <si>
    <t>En el mes de septiembre de 2025 en la intervencion Expendios minoristas, existe diferencia entre el soporte físico y el aplicativo SIVIGILA DC, en un acta:
1.Acta MH08C013025, ID 526327, de fecha 08/09/2025, establecimiento Minimercado sabana tres. En el acta física se registró fecha de visita el 08/09/2025, sin embargo, en aplicativo SIVIGILA DC, se digitó 02/09/2025</t>
  </si>
  <si>
    <t>349294
351616</t>
  </si>
  <si>
    <t>AS15C020382
AS15C020381</t>
  </si>
  <si>
    <t>En el mes de septiembre de 2025  actividad realizada  de  Operativos de alimentos y bebidas alcohólicas relizados en la plaza de mercado Fontibón el día 11/09/2025,   existe diferencia entre el soporte físico y el aplicativo SIVIGILA DC, en dos actividades:
1.Acta AS15C020382, ID 349294, establecimiento Restaurante sabor casero 2, de fecha 11/09/2025. En el acta física se registró el producto “Café tostado y molido, cantidad inspeccionada 0,375 KG”; sin embargo, en aplicativo SIVIGILA DC, se digitó 12 KG; y en  
Acta AS15C020381, ID 351616, establecimiento Restaurante donde el mono, de fecha 11/09/2025. En el acta física se registró el producto “Harina de trigo fortificada cantidad inspeccionada 0,454 Kg ; sin embargo, en el aplicativo SIVIGILA DC se digitó 454Kg</t>
  </si>
  <si>
    <t>SB03C003723</t>
  </si>
  <si>
    <t>Motel residencia y amoblado</t>
  </si>
  <si>
    <t xml:space="preserve">Se evidencio que en acta en físico se registró en dirección KR 78 C 37 59 Sur, y en SIVIGILA DC se registro KR 78 C 37 29 Sur </t>
  </si>
  <si>
    <t>Línea de alimentos sanos y seguros</t>
  </si>
  <si>
    <t>AS02C1944470</t>
  </si>
  <si>
    <t>En el mes de   septiembre de 2025 en la intervención  Restaurantes, cevicherías y comidas rápidas, existe diferencia entre el soporte físico y el aplicativo SIVIGILA DC:</t>
  </si>
  <si>
    <t>Irma Perez</t>
  </si>
  <si>
    <t>626320
525106</t>
  </si>
  <si>
    <t>MH08C011948
MH08C012253</t>
  </si>
  <si>
    <t>Se evidencio en acta en físico Nº MH08C011948 de ID: 626320, que el levantamiento de medida sanitaria se realizó el día 19-09-2025, en el aplicativo se registró como fecha de la actividad el día 16-09-2025, no corresponde la información en el aplicativo con la relacionada en el acta en físico.
Se evidencio en acta en físico Nº MH08C012253 de ID: 525106, que el levantamiento de medida sanitaria se realizó el día 19-09-2025, en el aplicativo se registró como fecha de la actividad el día 16-09-2025, no corresponde la información en el aplicativo con la relacionada en el acta en físico.</t>
  </si>
  <si>
    <t>483731
637169</t>
  </si>
  <si>
    <t>MH08C012503
MH08C012504</t>
  </si>
  <si>
    <t>Se evidencio en acta en físico Nº MH08C012503 de ID: 483731, que el levantamiento de medida sanitaria se realizó el día 03-09-2025, en el aplicativo se registró como fecha de la actividad el día 01-09-2025, no corresponde la información en el aplicativo con la relacionada en el acta en físico.
Se evidencio en acta en físico Nº MH08C012504 de ID: 637169, que el levantamiento de medida sanitaria se realizó el día 03-09-2025, en el aplicativo se registró como fecha de la actividad el día 01-09-2025, no corresponde la información en el aplicativo con la relacionada en el acta en físico.</t>
  </si>
  <si>
    <t>AS15C017156</t>
  </si>
  <si>
    <t>Se evidencio en acta en físico Nº AS15C019001, de ID:454134, de fecha 12-09-2025, que el operativo no está digitado en el ID correspondiente al establecimiento “Tienda Tayrona florentino" de la intervención expendios minoristas, donde se realizó la actividad; el operativo se encuentra digitado en el ID: 653571 nombre del establecimiento "restaurante MPC" de la intervención Restaurantes, cevicherías y comidas rápidas.</t>
  </si>
  <si>
    <t>AS15C019001</t>
  </si>
  <si>
    <t>Plaza de mercado Kennedy, Operativos de alimentos y bebidas</t>
  </si>
  <si>
    <t>Se evidencio para el acta Nº AS15C020360, ID: 334451, de fecha 25-09-2025, que en el aplicativo no se relacionaron los siguientes productos:
Salchicha de cerdo, marca: Ranchera, Cantidad: 0,80 Kg.
Café tosatado molido, marca: Aroma, cantidad: 2 Kg
Arroz fortificado, marca: Roa, cantidad: 10 Kg</t>
  </si>
  <si>
    <t>615637
827275</t>
  </si>
  <si>
    <t>SQ03C039552
SQ03C039734</t>
  </si>
  <si>
    <t>En el acta SQ03C039552 (ID 615637) con Concepto Favorable con Requerimientos del 09-09-2025, se registró en soporte físico NIT: No tiene, sin embargo, en aplicativo SIVIGILA DC se digitó NIT: 41696123-3.
En el acta SQ03C039734 (ID 827275) con Concepto Favorable del 19-09-2025, se registró en soporte físico nombre del establecimiento: Angie Luu Nail Hair y numero de inscripción: SQ00037963, sin embargo, en aplicativo SIVIGILA DC se digitó nombre del establecimiento Angie Luu Nair Hair y número de inscripción: SQ00037965.</t>
  </si>
  <si>
    <t>SQ01C102552</t>
  </si>
  <si>
    <t>En el acta SQ01C102552 (ID 301417) con Concepto Favorable con Requerimientos del 05-09-2025, se registró en soporte físico, correo electrónico: edssanrafael@autogas.com.co, sin embargo, en aplicativo SIVIGILA DC se digitó correo electrónico: edssanrafael@biomax.co.</t>
  </si>
  <si>
    <t>SQ01C101788</t>
  </si>
  <si>
    <t>En el acta SQ01C101788 (ID 609153) con Concepto Favorable con Requerimientos del 10-09-2025, se registró en soporte físico, matricula mercantil 2605543 y NIT 80058722-0, sin embargo, en aplicativo SIVIGILA DC se digitó matricula mercantil 3100600 y NIT 80058722.</t>
  </si>
  <si>
    <t>SQ01C101637</t>
  </si>
  <si>
    <t>En el acta SQ01C101637 (ID 515596) con Concepto Favorable con Requerimientos del 17-09-2025, se registró en soporte físico para el ítem 7.3 "No demuestra conocimiento en procedimientos para atención de emergencias", sin embargo, en aplicativo SIVIGILA DC no se digitó.</t>
  </si>
  <si>
    <t>SQ01C101671</t>
  </si>
  <si>
    <t>En el acta SQ01C101671 (ID 513091) con Concepto Favorable del 03-09-2025, se registró en soporte físico en el ítem 8.2 cantidad mensual producida 100 Toneladas para productos - copolímero estireno, sin embargo, en el aplicativo SIVIGILA DC se digitó 10 Toneladas.</t>
  </si>
  <si>
    <t>SQ01C101729</t>
  </si>
  <si>
    <t>En el acta SQ01C101729 (ID 306259) con Concepto Favorable del 24-09-2025, se registró en soporte físico el motivo de la visita por solicitud del interesado, bajo número de radicado 115837 del 24/09/2025, sin embargo, en el aplicativo SIVIGILA DC se digitó por programación.</t>
  </si>
  <si>
    <t>304115
309641</t>
  </si>
  <si>
    <t>SQ01C102394
SQ01C102395</t>
  </si>
  <si>
    <t>En el acta SQ01C102394 (ID 304115) con Concepto Favorable con Requerimientos del 02-09-2025, se registró en soporte físico para el ítem 10.7, Fuente de energía: C. Gas Natural, sin embargo, en el aplicativo SIVIGILA DC se digitó No Aplica.
En el acta SQ01C102395 (ID 309641) con Concepto Favorable del 02-09-2025, se registró en soporte físico para el ítem 10.7, Fuente de energía: C. Gas Natural, sin embargo, en el aplicativo SIVIGILA DC se digitó No Aplica.</t>
  </si>
  <si>
    <t>558350
762167
843886</t>
  </si>
  <si>
    <t>SQ03C039350
SQ03C039782
SQ03C039754</t>
  </si>
  <si>
    <t>En el acta SQ03C039350 (ID 558350) con Concepto Desfavorable del 18-09-2025, se registró en soporte físico, nombre del establecimiento Oye Bonita!, sin embargo, en aplicativo SIVIGILA DC se digitó OTE BONITA!
En el acta SQ03C039782 (ID 762167) con Concepto Favorable del 15-09-2025, se registró en soporte físico el motivo de la visita por solicitud del interesado, bajo número de radicado 115372 del 15/09/2025, sin embargo, en el aplicativo SIVIGILA DC se digitó por programación.
En el acta SQ03C039754 (ID 843886) con Concepto Favorable con Requerimientos del 08-09-2025, se registró en soporte físico numero de documento del propietario PPT 4733756, sin embargo, en aplicativo SIVIGILA DC se digitó PPT 4733759.</t>
  </si>
  <si>
    <t>648468
843867</t>
  </si>
  <si>
    <t>SQ01C100210
SQ01C101751</t>
  </si>
  <si>
    <t>En el acta SQ01C100210 (ID 648468) con Concepto Favorable con Requerimientos del 16-09-2025, se registró en soporte físico en el espacio de observaciones: "Se aclara ítem 4.5 el cumplimiento es 2. No cumple y el hallazgo es: sin uso de elementos de protección personal", sin embargo, en el aplicativo SIVIGILA DC se digitó 5.7 sin uso de elementos de protección personal. 
En el acta SQ01C101751 (ID 843867) con Concepto Favorable con Requerimientos del 03-09-2025, se registró en soporte físico el motivo de la visita por solicitud del interesado, bajo número de radicado 114837 del 03/09/2025, sin embargo, en el aplicativo SIVIGILA DC se digitó por programación.</t>
  </si>
  <si>
    <t>834978
845082</t>
  </si>
  <si>
    <t>SQ01C102075
SQ01C101982</t>
  </si>
  <si>
    <t>En el acta SQ01C102075 (ID 834978) con Concepto Favorable del 20-09-2025, se registró en soporte físico en el ítem 8.1 cantidad mensual almacenada 3 L para adhesivo inflamable, sin embargo, en el aplicativo SIVIGILA DC se digitó 2 Kg.
En el acta SQ01C101982 (ID 845082) con Concepto Favorable con Requerimientos del 24-09-2025, se registró en soporte físico correo electrónico lizestefanyavellaneda2497@gmail.com y el motivo de la visita por solicitud del interesado, bajo número de radicado 115868 del 24/09/2025, sin embargo, en el aplicativo SIVIGILA DC se digitó correo electrónico: lizestefanyavellandeda2497@gmail.com y motivo de la visita por programación.</t>
  </si>
  <si>
    <t>SQ01C101896</t>
  </si>
  <si>
    <t>En el acta SQ01C101896 (ID 811751) con Concepto Favorable con Requerimientos del 04-09-2025, se registró en soporte físico el motivo de la visita por solicitud del interesado, bajo número de radicado 112786 del 21/07/2025, sin embargo, en el aplicativo SIVIGILA DC se digitó por programación.</t>
  </si>
  <si>
    <t>SQ01C102317</t>
  </si>
  <si>
    <t xml:space="preserve">En el acta SQ01C102317 (ID 844367) con Concepto Favorable con Requerimientos del 15-09-2025, se registró en soporte físico para el ítem 3.10 "No hay área de residuos", sin embargo, en aplicativo SIVIGILA DC no se digitó. </t>
  </si>
  <si>
    <t>SQ01C102147</t>
  </si>
  <si>
    <t>En el acta SQ01C102147 (ID 308225) con concepto Favorable del 24-09-2025, no se digitó en el aplicativo SIVIGILA DC la información registrada en el ítem 8.1 para la sustancia "ACEITE LUBRICANTE".</t>
  </si>
  <si>
    <t>SQ01C102228</t>
  </si>
  <si>
    <t>En el acta SQ01C102228 (ID 309543) con concepto Favorable con requerimientos del 17-09-2025, se evidenció digitación errada en el aplicativo SIVIGILA DC en el ítem 8.1 de la cantidad mensual utilizada de aceite lubricante al digitar "90 Galones", ya que en el soporte físico se encuentra registrado "40 Galones".</t>
  </si>
  <si>
    <t>SQ03C039418</t>
  </si>
  <si>
    <t>En el acta SQ03C039418 (ID 510326) con concepto Favorable del 11-09-2025, para el acta anexa SQ04C002014 se evidenció digitación errada en el aplicativo SIVIGILA DC del número de trabajadores del establecimiento.</t>
  </si>
  <si>
    <t>SQ01C102177</t>
  </si>
  <si>
    <t>En el acta SQ01C102177 (ID 615574) con concepto Desfavorable del 16-09-2025, se evidenció digitación errada en el aplicativo SIVIGILA DC en el ítem 8.3 de la cantidad mensual generada de "RETAL METAL" al digitar "30 Kilogramos", ya que en el soporte físico se encuentra registrado "300 Kilogramos".</t>
  </si>
  <si>
    <t>SQ03C039438</t>
  </si>
  <si>
    <t>En el acta SQ03C039438 (ID 675002) con concepto Desfavorable del 17-09-2025, se evidenció digitación errada en el aplicativo SIVIGILA DC de la información registrada para la matrícula mercantil del establecimiento.</t>
  </si>
  <si>
    <t>ID: 591841</t>
  </si>
  <si>
    <t xml:space="preserve"> SB01C048572</t>
  </si>
  <si>
    <t>2018 - Establecimientos comerciales saneamiento básico</t>
  </si>
  <si>
    <t>Para el soporte SB01C048572 de fecha:01/09/2025 con ID: 591841 con concepto Desfavorable se evidencia diferencia entre información registrada en el acta en físico frente a la digitada en el aplicativo SIVIGILA ya que en físico en correo electrónico para notificación se observa POS2980@GCO.COM.CO y en aplicativo SIVIGILA se evidencia POS2980@GSO.COM, y en teléfono del establecimiento en físico se registro 6017430419 y en aplicativo SIVIGILA se evidencia 6017436419.</t>
  </si>
  <si>
    <t>ID: 333535</t>
  </si>
  <si>
    <t>SB01C048576</t>
  </si>
  <si>
    <t>Para el soporte SB01C048576 de fecha:02/09/2025 con ID: 333535 con concepto Desfavorable se evidencia diferencia entre información registrada en el acta en físico frente a la digitada en el aplicativo SIVIGILA ya que en físico en correo electrónico para notificación se observa SFOULETFACTORY@STUDIOF.COM.CO y en aplicativo SIVIGILA se evidencia SFOOTFACTORY@STUDIOF.COM.CO, en nombre de representante legal en físico se diligencio Carlos Alberto Acosta Hazzi y en aplicativo SIVIGILA se evidencia Carlos Alberto Acosta Huzzi.</t>
  </si>
  <si>
    <t>ID: 587082</t>
  </si>
  <si>
    <t>SB01C048579</t>
  </si>
  <si>
    <t>Para el soporte SB01C048579 de fecha:02/09/2025 con ID: 587082 con concepto Desfavorable se evidencia diferencia entre información registrada en el acta en físico frente a la digitada en el aplicativo SIVIGILA ya que en físico en nombre de representante legal en físico se diligencio Carlos Alberto Acosta Hazzi y en aplicativo SIVIGILA se evidencia Carlos Alberto Acosta Huzzi.</t>
  </si>
  <si>
    <t>ID: 802654</t>
  </si>
  <si>
    <t>SB01C048587</t>
  </si>
  <si>
    <t>Para el soporte SB01C048587 de fecha:03/09/2025 con ID: 802654 con concepto Desfavorable se evidencia diferencia entre información registrada en el acta en físico frente a la digitada en el aplicativo SIVIGILA ya que en físico en teléfono del establecimiento en físico se registró 3057881061 y en aplicativo SIVIGILA se evidencia 3057881067.</t>
  </si>
  <si>
    <t>ID: 428921</t>
  </si>
  <si>
    <t>SB03C003113</t>
  </si>
  <si>
    <t>46 - Establecimientos de alojamiento y hospedaje sin servicios adicionales</t>
  </si>
  <si>
    <t>Para el soporte SB03C003113 de fecha:17/09/2025 con ID: 428921 con concepto Desfavorable se evidencia diferencia entre información registrada en el acta en físico frente a la digitada en el aplicativo SIVIGILA ya que en físico en correo electrónico para notificación se observa SANINGRIDO1@HOTMAIL.COM y en aplicativo SIVIGILA se evidencia SANINGRID01@HOTMAIL.COM.</t>
  </si>
  <si>
    <t>Septiembre de 2026</t>
  </si>
  <si>
    <t xml:space="preserve"> ID: 809094</t>
  </si>
  <si>
    <t>SB06C012264</t>
  </si>
  <si>
    <t>2152 - Establecimientos de educación preescolar, básica y media (Jardín Infantil)</t>
  </si>
  <si>
    <t xml:space="preserve"> Para el soporte SB06C012264 de fecha: 19/09/2025 ID: 809094 de concepto Desfavorable se evidencia diferencia en el diligenciamiento del acta toda vez que en el Nombre del establecimiento se diligencio PORVENIR IV BRASILIA BOSA y en el aplicativo SIVIGILA se evidencia PORVENIR IV BRASILIA BOSA SEDE D, se realiza verificación telefónica donde se confirma que el nombre del establecimiento es el registrado en el aplicativo SIVIGILA. </t>
  </si>
  <si>
    <t>ID: 477959</t>
  </si>
  <si>
    <t xml:space="preserve"> SB01C048589 </t>
  </si>
  <si>
    <t>Para el soporte SB01C048589 de fecha:06/09/2025 con ID: 477959 con concepto Desfavorable se evidencia  diferencia entre información registrada en el acta en físico frente a la digitada en el aplicativo SIVIGILA ya que en físico en razón social se observa LEVI´S STRAUSS COLOMBIA SAS y en aplicativo SIVIGILA se evidencia LEVI STRAUSS COLOMBIA SAS, cabe aclarar que la razón social correcta es la registrada en el aplicativo SIVIGILA.</t>
  </si>
  <si>
    <t xml:space="preserve">Linea Seguridad Quimica </t>
  </si>
  <si>
    <t>SQ07C005711</t>
  </si>
  <si>
    <t>Vigilancioa intensificada a empresas quie realizan control vectorial y/o prestan el servicio de lavado y desinfeccion de tanques de agua potable</t>
  </si>
  <si>
    <t xml:space="preserve">
Acta SQ07C005711 con ID (812508) , con concepto favorable con requerimiento con  del 19/09/2025, error en digitacion en la fecha de ultimo mantenimiento del equipo hidrolavadora  , en el aplicativo  SIVIGILA DC </t>
  </si>
  <si>
    <t xml:space="preserve">Mabel Andrea Rueda Vega </t>
  </si>
  <si>
    <t>SQ07C005709</t>
  </si>
  <si>
    <t xml:space="preserve">
Acta SQ07C005709 con ID 8188886) , concepto favorable con requerimiento del 25/09/2025 error en digitacion en el numero del documento del representante lega y en la fecha de ultimo mantenimiento del equipo aspersora a motor  y en la vigencia del carnet de julian fernando carvajal  en el aplicativo SIVIGILA DC </t>
  </si>
  <si>
    <t>SQ07C005650</t>
  </si>
  <si>
    <t xml:space="preserve">
Acta SQ07C005650 con Id (721831) , concepto favorable con requerimiento del 11/08/2025 error en digitacion en la fecha de examenes de carlos daniel rincon prieto  en el aplicativo SIVIGILA DC </t>
  </si>
  <si>
    <t>Barrios unidos</t>
  </si>
  <si>
    <t>SQ07C005659</t>
  </si>
  <si>
    <t xml:space="preserve">
Acta SQ07C005659 con ID( 810143) , concepto favorable con requerimiento del 15/08/2025 error en digitacion en la fecha de ulitmo mantenimoento del equipo bomba sumergible  en el aplicativo SIVIGILA DC </t>
  </si>
  <si>
    <t xml:space="preserve">SB08C006008 </t>
  </si>
  <si>
    <t xml:space="preserve">En el mes de septiembre de 2025. Acta No. SB08C006008 ID 709545 de la localidad de Fontibón. Se evidenció inconsistencia en la digitación por base de datos vs soportes físicos a través de la validación en aplicativo SIVIGILA DC. “VIGILANCIA INTENSIFICADA EN INSTITUCIONES PROTECTORAS DE LA PERSONA MAYOR EN EL DISTRITO CAPITAL – CENTRO DÍA” en la CÉDULA DEL ESTABLECIMIENTO para el ítem MOTIVO VISITA en FISICO se diligenció SOLICITUD DEL INTERESADO mientras que en SIVIGILA aparece EVENTO DE INTERÉS EN SALUD PÚBLICA. </t>
  </si>
  <si>
    <t xml:space="preserve">TOTAL </t>
  </si>
  <si>
    <t>Glosa Septiembre 2025 por Rutinarias</t>
  </si>
  <si>
    <t>Glosa Septiembre 2025 por VI</t>
  </si>
  <si>
    <t>Bosa Código 1063</t>
  </si>
  <si>
    <t>Total Glosa Septiembre</t>
  </si>
  <si>
    <t>Total Digitadores Septiembre 2025</t>
  </si>
  <si>
    <t>EQUIPO DE APOYO A LA SUPERVISION SUBRED 
REPORTE CONSOLIDADO DE INCONSISTENCIAS BASE DE TALENTO HUMANO - AGOSTO - SEPTIEMBRE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</si>
  <si>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</si>
  <si>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</si>
  <si>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</si>
  <si>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</si>
  <si>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</si>
  <si>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</si>
  <si>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</si>
  <si>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</si>
  <si>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Aire, Ruido y REM</t>
  </si>
  <si>
    <t>Stefanny Andrea Barreto Osorio</t>
  </si>
  <si>
    <t>Ingeniero(A) Ambiental</t>
  </si>
  <si>
    <t>Profesional universitario 2 - Operativo</t>
  </si>
  <si>
    <t>En base de talento humano del mes de agosto de 2025, archivo de nombre: "2_SO_TH_SISVEA_agosto_2025”, se registró  LÍNEAS DE INTERVENCIÓN EN LAS QUE REALIZÓ ACTIVIDADES EN EL MES, ALIMENTOS SANOS Y SEGUROS, CALIDAD DEL AGUA Y SANEAMIENTO BÁSICO, EVENTOS TRANSMISIBLES DE ORIGEN ZOONÓTICO, MEDICAMENTOS SEGUROS, SEGURIDAD QUÍMICA.</t>
  </si>
  <si>
    <t xml:space="preserve">Agosto  2025 </t>
  </si>
  <si>
    <t>Alexandra Zuleta Gomnzález</t>
  </si>
  <si>
    <t>Raul Guillermo Luna Santacruz</t>
  </si>
  <si>
    <t>Tecnólogo En Saneamiento Ambiental</t>
  </si>
  <si>
    <t>Tecnólogo - Operativo</t>
  </si>
  <si>
    <t xml:space="preserve">En base de talento humano del mes de agosto de 2025, archivo de nombre: "2_SO_TH_SISVEA_agosto_2025”, se registró en TÍTULO DE PREGRADO Tecnico Area de la Salud, sin embargo, el titulo corresponde a Tecnólogo en Saneamiento Ambiental; LÍNEA DE INTERVENCIÓN PRINCIPAL: EVENTOS TRANSMISIBLES DE ORIGEN ZOONÓTICO; LÍNEAS DE INTERVENCIÓN EN LAS QUE REALIZÓ ACTIVIDADES EN EL MES, ALIMENTOS SANOS Y SEGUROS, CALIDAD DEL AGUA Y SANEAMIENTO BÁSICO, EVENTOS TRANSMISIBLES DE ORIGEN ZOONÓTICO, MEDICAMENTOS SEGUROS, SEGURIDAD QUÍMICA.
</t>
  </si>
  <si>
    <t>Mileni Franco Ruge</t>
  </si>
  <si>
    <t>Auxiliar Enfermería</t>
  </si>
  <si>
    <t>En base de talento humano del mes de agosto de 2025, archivo de nombre: "2_SO_TH_SISVEA_agosto_2025”, se registró en TIEMPO EN HORAS DEL TH URBANAS 170, sin embargo, se verifica en productos y se facturaron seis (6) encuestas para el mes de agosto de 2025.</t>
  </si>
  <si>
    <t>Angelica Malagón León</t>
  </si>
  <si>
    <t xml:space="preserve">Base TH: Perfil Técnico 1
</t>
  </si>
  <si>
    <t>Karen Yulieth Tovar Camelo</t>
  </si>
  <si>
    <t xml:space="preserve">En base de talento humano del mes de agosto de 2025, archivo de nombre: "2_SO_TH_SISVEA_agosto_2025”, se registró en TIEMPO EN HORAS DEL TH URBANAS 184, sin embargo la subred refiere que se retiró desde julio de 2025.
</t>
  </si>
  <si>
    <t>Alba Luz Padilla Barrera</t>
  </si>
  <si>
    <t xml:space="preserve">
SIVIGILA D.C.: No cuenta con contrato de agosto cargado</t>
  </si>
  <si>
    <t>Luz Mery Vergara Baquero</t>
  </si>
  <si>
    <t>Base TH: Perfil Técnico 1</t>
  </si>
  <si>
    <t xml:space="preserve">En base de talento humano del mes de septiembre de 2025, archivo de nombre: "25_SO_TH_SISVEA_septiembre_2025”,  No se encuentra registrado.
</t>
  </si>
  <si>
    <t>Claudia Daniela Olaya Romero</t>
  </si>
  <si>
    <t>Ingeniero Biomédico</t>
  </si>
  <si>
    <t>Profesional universitario 2</t>
  </si>
  <si>
    <t>Falta correctamente la observación frente al pago de honorarios para el mes de agosto 2025</t>
  </si>
  <si>
    <t>Andrés Felipe López Rodríguez</t>
  </si>
  <si>
    <t>Astrid Paola Gonzalez Varon</t>
  </si>
  <si>
    <t>Técnologo En Saneamiento Ambiental</t>
  </si>
  <si>
    <t>Tecnólogo</t>
  </si>
  <si>
    <r>
      <rPr>
        <b/>
        <sz val="8"/>
        <color theme="1"/>
        <rFont val="Arial"/>
        <family val="2"/>
      </rPr>
      <t>Base TH</t>
    </r>
    <r>
      <rPr>
        <sz val="8"/>
        <color theme="1"/>
        <rFont val="Arial"/>
        <family val="2"/>
      </rPr>
      <t>: Agosto, se reportó solo 184 horas,  no se realizó el reporte en la columna "TIEMPO EN HORAS DEL TH URBANA"  de las 30 horas adicionales ejecutadas para un total de 214 horas, las 30 horas adicionales se le pagaron en septiembre</t>
    </r>
  </si>
  <si>
    <t>Agosto</t>
  </si>
  <si>
    <t>Doraangela Suarez Monzon</t>
  </si>
  <si>
    <t>Cindi Milena Suarez Chaparro</t>
  </si>
  <si>
    <t>Ingeniero(A) De Alimentos</t>
  </si>
  <si>
    <r>
      <rPr>
        <b/>
        <sz val="8"/>
        <color theme="1"/>
        <rFont val="Arial"/>
        <family val="2"/>
      </rPr>
      <t>Base de TH</t>
    </r>
    <r>
      <rPr>
        <sz val="8"/>
        <color theme="1"/>
        <rFont val="Arial"/>
        <family val="2"/>
      </rPr>
      <t xml:space="preserve">: para el mes de agosto se realizó reporte de 184 horas de ejecución; sin embargo lo realmente ejecutado es de 123 horas tal como se reporta en la columna de observaciones.
</t>
    </r>
  </si>
  <si>
    <t>Erika Nathalia Vargas Diaz</t>
  </si>
  <si>
    <r>
      <rPr>
        <b/>
        <sz val="8"/>
        <color theme="1"/>
        <rFont val="Arial"/>
        <family val="2"/>
      </rPr>
      <t>Base TH</t>
    </r>
    <r>
      <rPr>
        <sz val="8"/>
        <color theme="1"/>
        <rFont val="Arial"/>
        <family val="2"/>
      </rPr>
      <t>: agosto, se reportó solo 184 horas,  no se realizó el reporte en la columna "TIEMPO EN HORAS DEL TH URBANA"  de las 30 horas adicionales ejecutadas para un total de 214 horas, las 30 horas adicionales se le pagaron en septiembre</t>
    </r>
  </si>
  <si>
    <t>Ferney Adolfo Mejia Gonzalez</t>
  </si>
  <si>
    <r>
      <rPr>
        <b/>
        <sz val="8"/>
        <color theme="1"/>
        <rFont val="Arial"/>
        <family val="2"/>
      </rPr>
      <t xml:space="preserve">Base de TH: </t>
    </r>
    <r>
      <rPr>
        <sz val="8"/>
        <color theme="1"/>
        <rFont val="Arial"/>
        <family val="2"/>
      </rPr>
      <t xml:space="preserve">para el mes de agosto se realizó reporte de 184 horas de ejecución; sin embargo lo realmente ejecutado </t>
    </r>
    <r>
      <rPr>
        <sz val="8"/>
        <rFont val="Arial"/>
        <family val="2"/>
      </rPr>
      <t>es de 60</t>
    </r>
    <r>
      <rPr>
        <sz val="8"/>
        <color theme="1"/>
        <rFont val="Arial"/>
        <family val="2"/>
      </rPr>
      <t xml:space="preserve"> horas . 
</t>
    </r>
  </si>
  <si>
    <t>Helen Patricia Zarate Cancelado</t>
  </si>
  <si>
    <t>Ivan Dario Rincon Lozano</t>
  </si>
  <si>
    <t>Jenny Paola Abello Caldas</t>
  </si>
  <si>
    <t>Juan Guillermo Cendales Garzon</t>
  </si>
  <si>
    <t>Julian Esteban Delgado Diaz</t>
  </si>
  <si>
    <t>Laura Valentina Gonzalez Cetina</t>
  </si>
  <si>
    <r>
      <rPr>
        <b/>
        <sz val="8"/>
        <color theme="1"/>
        <rFont val="Arial"/>
        <family val="2"/>
      </rPr>
      <t>Base TH</t>
    </r>
    <r>
      <rPr>
        <sz val="8"/>
        <color theme="1"/>
        <rFont val="Arial"/>
        <family val="2"/>
      </rPr>
      <t xml:space="preserve">: agosto, se reportó solo 184 horas,  no se realizó el reporte en la columna "TIEMPO EN HORAS DEL TH URBANA"  de las 30 horas adicionales ejecutadas para un total de 214 horas, las 30 horas adicionales se le pagaron en septiembre.
</t>
    </r>
  </si>
  <si>
    <t>Manuel Fernando Burgos Moreno</t>
  </si>
  <si>
    <r>
      <rPr>
        <b/>
        <sz val="8"/>
        <color theme="1"/>
        <rFont val="Arial"/>
        <family val="2"/>
      </rPr>
      <t>Base TH</t>
    </r>
    <r>
      <rPr>
        <sz val="8"/>
        <color theme="1"/>
        <rFont val="Arial"/>
        <family val="2"/>
      </rPr>
      <t>: agosto, se reportó solo 184 horas,  no se realizó el reporte en la columna "TIEMPO EN HORAS DEL TH URBANA"  de las 50 horas adicionales ejecutadas para un total de 234 horas, las 50 horas adicionales se le pagaron en septiembre</t>
    </r>
  </si>
  <si>
    <t>Severo Alfonso Vivas Hernandez</t>
  </si>
  <si>
    <t>Tecnologo En Alimentos</t>
  </si>
  <si>
    <r>
      <rPr>
        <b/>
        <sz val="8"/>
        <color theme="1"/>
        <rFont val="Arial"/>
        <family val="2"/>
      </rPr>
      <t>Base TH</t>
    </r>
    <r>
      <rPr>
        <sz val="8"/>
        <color theme="1"/>
        <rFont val="Arial"/>
        <family val="2"/>
      </rPr>
      <t xml:space="preserve">: agosto, se reportó solo 184 horas,  no se realizó el reporte en la columna "TIEMPO EN HORAS DEL TH URBANA"  de las 48 horas adicionales ejecutadas para un total de 232 horas, las 48 horas adicionales se le pagaron en septiembre.
</t>
    </r>
  </si>
  <si>
    <t>Valentina  Realpe Rua</t>
  </si>
  <si>
    <r>
      <rPr>
        <b/>
        <sz val="8"/>
        <color theme="1"/>
        <rFont val="Arial"/>
        <family val="2"/>
      </rPr>
      <t>Base TH</t>
    </r>
    <r>
      <rPr>
        <sz val="8"/>
        <color theme="1"/>
        <rFont val="Arial"/>
        <family val="2"/>
      </rPr>
      <t>: agosto, se reportó solo 184 horas,  no se realizó el reporte en la columna "TIEMPO EN HORAS DEL TH URBANA"  de las 45 horas adicionales ejecutadas para un total de 229 horas, las 45 horas adicionales se le pagaron en septiembre</t>
    </r>
  </si>
  <si>
    <t>Valentina  Viasus Vanegas</t>
  </si>
  <si>
    <t>Victor Alfonso Mejia Serrano</t>
  </si>
  <si>
    <r>
      <rPr>
        <b/>
        <sz val="8"/>
        <color theme="1"/>
        <rFont val="Arial"/>
        <family val="2"/>
      </rPr>
      <t>Base TH</t>
    </r>
    <r>
      <rPr>
        <sz val="8"/>
        <color theme="1"/>
        <rFont val="Arial"/>
        <family val="2"/>
      </rPr>
      <t>: agosto, se reportó solo 184 horas,  no se realizó el reporte en la columna "TIEMPO EN HORAS DEL TH URBANA"  de las 42 horas adicionales ejecutadas para un total de 226 horas, las 42 horas adicionales se le pagaron en septiembre</t>
    </r>
  </si>
  <si>
    <t>Yonatan  Vallejo Villegas</t>
  </si>
  <si>
    <t>Martha Consuelo Moreno Suarez</t>
  </si>
  <si>
    <t>Profesional de la salud</t>
  </si>
  <si>
    <r>
      <rPr>
        <b/>
        <sz val="8"/>
        <color theme="1"/>
        <rFont val="Arial"/>
        <family val="2"/>
      </rPr>
      <t>Base TH</t>
    </r>
    <r>
      <rPr>
        <sz val="8"/>
        <color theme="1"/>
        <rFont val="Arial"/>
        <family val="2"/>
      </rPr>
      <t xml:space="preserve">: En la base de talento humano del de agosto en la columna "Titulo pregrado"  registraron "profesional de la salud" al validar con la resolución de posesion  del cargo se encuentra como "Profesional Universitario II (Ingeniero de Alimentos)"
</t>
    </r>
  </si>
  <si>
    <t>Jorge Andrés Arciniegas Garzón</t>
  </si>
  <si>
    <t>Técnologo</t>
  </si>
  <si>
    <r>
      <rPr>
        <b/>
        <sz val="8"/>
        <color theme="1"/>
        <rFont val="Arial"/>
        <family val="2"/>
      </rPr>
      <t>Base TH</t>
    </r>
    <r>
      <rPr>
        <sz val="8"/>
        <color theme="1"/>
        <rFont val="Arial"/>
        <family val="2"/>
      </rPr>
      <t xml:space="preserve">: agosto, se reportó en la columna Linea de intervención principal "EVENTOS TRANSMISIBLES DE ORIGEN ZOONÓTICO"; sin embargo, solo realizó actividades en la linea de Alimentos sanos y seguros. </t>
    </r>
  </si>
  <si>
    <t>Profesional universitario</t>
  </si>
  <si>
    <r>
      <rPr>
        <b/>
        <sz val="8"/>
        <color theme="1"/>
        <rFont val="Arial"/>
        <family val="2"/>
      </rPr>
      <t>Base TH:</t>
    </r>
    <r>
      <rPr>
        <sz val="8"/>
        <color theme="1"/>
        <rFont val="Arial"/>
        <family val="2"/>
      </rPr>
      <t xml:space="preserve"> En la base de talento humano del de septiembre en la columna "Titulo pregrado"  registraron "profesional universitario" al validar con la resolución de posesion  del cargo se encuentra como "Profesional Universitario II (Ingeniero de Alimentos)"</t>
    </r>
  </si>
  <si>
    <t>Daniel Felipe Cerón Otalora</t>
  </si>
  <si>
    <t>Médico(A) Veterinario</t>
  </si>
  <si>
    <r>
      <rPr>
        <b/>
        <sz val="8"/>
        <color theme="1"/>
        <rFont val="Arial"/>
        <family val="2"/>
      </rPr>
      <t>Base de TH</t>
    </r>
    <r>
      <rPr>
        <sz val="8"/>
        <color theme="1"/>
        <rFont val="Arial"/>
        <family val="2"/>
      </rPr>
      <t>: para el mes de septiembre se realizó reporte de 183 horas de ejecución; sin embargo, lo realmente ejecutado fue de 181 horas.</t>
    </r>
  </si>
  <si>
    <t>Eventos Transmisibles de Origen Zoonotico</t>
  </si>
  <si>
    <t>41921566</t>
  </si>
  <si>
    <t>Elvia Esther Alvarado Barragán</t>
  </si>
  <si>
    <t>TÉCNICO EN ÁREA DE LA SALUD</t>
  </si>
  <si>
    <t>Se evidenció en la base de TH agosto 2025, que registran en el  producto Establecimiento vigilado y controlado, sin embargo, realiza actividades en Vigilancia intensificada de la Salud Ambiental</t>
  </si>
  <si>
    <t>CARLOS ANDRES GUERRERO PACHECO</t>
  </si>
  <si>
    <t>Margareth Lisbeth Maldonado Lame</t>
  </si>
  <si>
    <t>TÉCNICO LABORAL AUXILIAR EN CLÍNICA VETERINARIA</t>
  </si>
  <si>
    <t>Se evidenció  registrado en la base Th del mes de agosto 233 horas; sin embargo, ejecuto 184, adicional se observó registrado como perfil auxiliar veterinario y lo correcto es Técnico Laboral Auxiliar en Clínica Veterinaria.</t>
  </si>
  <si>
    <t>Miguel Ángel López Jiménez</t>
  </si>
  <si>
    <t>TECNÓLOGO EN SANEAMIENTO AMBIENTAL</t>
  </si>
  <si>
    <t>Se evidenció en la base de TH que reportan en formación académica auxiliar veterinario y lo correcto es tecnólogo en saneamiento ambiental.</t>
  </si>
  <si>
    <t>María del pilar González Moreno</t>
  </si>
  <si>
    <t>TECNÓLOGA EN GESTIÓN AMBIENTAL Y SERVICIOS PÚBLICOS</t>
  </si>
  <si>
    <t>No se evidenció contratista en la base de TH de agosto 2025.</t>
  </si>
  <si>
    <t>1022434544</t>
  </si>
  <si>
    <t>Karent Lizeht Ordoñez Pineda</t>
  </si>
  <si>
    <t>Se evidenció en la base de Th para el mes de agosto 2025,que registran en el producto  Establecimiento vigilado y controlado, sin embargo, realizo actividades en Prevención y Control de enfermedades zoonóticas</t>
  </si>
  <si>
    <t>1012445698</t>
  </si>
  <si>
    <t>Diana Marcela Rodríguez Jiménez</t>
  </si>
  <si>
    <t>1012450815</t>
  </si>
  <si>
    <t>María Alejandra Duarte Robles</t>
  </si>
  <si>
    <t>Se evidenció en base de Th para el mes de septiembre 2025, producto Establecimiento vigilado y controlado, sin embargo, realizo actividades en Prevención y Control de enfermedades zoonóticas.</t>
  </si>
  <si>
    <t>Lady Sofia Murcia Ordoñez</t>
  </si>
  <si>
    <t>AUXILIAR DE CLÍNICA VETERINARIA</t>
  </si>
  <si>
    <t>Se evidenció en base de Th para el mes de septiembre 2025 en la base de TH  donde resgitran formación académica auxiliar veterinario y lo correcto es auxiliar de clínica veterinaria</t>
  </si>
  <si>
    <t xml:space="preserve">Seguridad Quimica </t>
  </si>
  <si>
    <t>HERNAN GUILLERMO PATIÑO</t>
  </si>
  <si>
    <t>TECNICO EN SALUD OCUPACIONAL</t>
  </si>
  <si>
    <t>Técnico 1</t>
  </si>
  <si>
    <t>En la base del periodo de agosto y septiembre se presenta inconsistencia en la formación académica de la profesional, ya que en la base se describe como formación TECNICO AREA DE LA SALUD, y según el nombramiento resolución 002849, el perfil es Técnico en salud Ocupacional</t>
  </si>
  <si>
    <t>Agosto y septiembre de 2025</t>
  </si>
  <si>
    <t xml:space="preserve">Mabel A Rueda </t>
  </si>
  <si>
    <t>MARITZA FERNANDEZ PEÑA</t>
  </si>
  <si>
    <t xml:space="preserve">TECNICO AUXILIAR EN ENFERMERIA </t>
  </si>
  <si>
    <t xml:space="preserve">En la base del periodo de agosto y septiembre se presenta inconsistencia en la formación académica de la profesional, ya que en la base se describe como formación TECNICO AREA DE LA SALUD, y según el diploma y tarjeta profesional y nombramiento el perfil es TECNICO AUXILIAR EN ENFERMERIA 
</t>
  </si>
  <si>
    <t>STEFANNY  SANCHEZ QUIROGA</t>
  </si>
  <si>
    <t>MÉDICO(A) VETERINARIO Y ZOOTECNISTA</t>
  </si>
  <si>
    <t>Profesional Universitario 2- Operativo</t>
  </si>
  <si>
    <t>En la base del periodo de agosto y septiembre se presenta inconsistencia en la formación académica de la profesional, ya que en la base se describe como formación MÉDICO (A) VETERINARIO, y según el diploma y tarjeta profesional el perfil es MÉDICO (A) VETERINARIO  Y ZOOTECNISTA</t>
  </si>
  <si>
    <t>DIANA  ANGULO RODRIGUEZ</t>
  </si>
  <si>
    <t>TECNICO EN SANEAMIENTO.</t>
  </si>
  <si>
    <t>En la base del periodo de agosto y septiembre se presenta inconsistencia en la formación académica de Diana Angulo Rodríguez, ya que en la base se describe como formación TECNICO AREA DE LA SALUD, y según el nombramiento resolución 0182 el cargo es Técnico en Saneamiento código 4230.</t>
  </si>
  <si>
    <t>WILLIAN HERNANDO CORTES CARDOZO</t>
  </si>
  <si>
    <t xml:space="preserve">INGENIERO(A) QUÍMICO(A) </t>
  </si>
  <si>
    <t xml:space="preserve">En la base del periodo del 01 de agosto  al 30 de septiembre de 2025, 4, archivo: "2_SO_ TH_SISVEA_agosto_2025", ya que se reportan 184  horas en el mes de agosto pero en la validación del reporte de 367 y de acuerdo a los soportes evidenciados en la subred, el profesional no realizo ninguna actividad </t>
  </si>
  <si>
    <t>Calidad del Agua y Saneamiento Básico</t>
  </si>
  <si>
    <t>Edward Julián Rodríguez Molano</t>
  </si>
  <si>
    <t>Tecnólogo en Saneamiento Ambiental</t>
  </si>
  <si>
    <t xml:space="preserve">Tecnólogo 
Operativo </t>
  </si>
  <si>
    <t>Se evidenció inconsistencia en los registros del formulario. Para el mes de septiembre de 2025. Se evidenció inconsistencia en los registros del formulario. Se identifica que en la casilla P5 - VALOR TOTAL el dato registrado no es congruente con el TIEMPO EN HORAS DEL TH URBANAS registrado.</t>
  </si>
  <si>
    <t>Aspectos Adminisytrativos</t>
  </si>
  <si>
    <t>Pedro Alfonso Pulido Sierra</t>
  </si>
  <si>
    <t>Inconsistencia en el producto Aparece en base de agosto como Vigilancia intensificada de la salud ambiental</t>
  </si>
  <si>
    <t>Iván Garzón</t>
  </si>
  <si>
    <t>Iris Yazmín Acosta Suárez</t>
  </si>
  <si>
    <t>Técnico en Area Salud</t>
  </si>
  <si>
    <t xml:space="preserve">Técnico 1 </t>
  </si>
  <si>
    <t>En base de agosto aparece como profesional universitario 2.</t>
  </si>
  <si>
    <t>Manuel Felipe Benavidez Díaz</t>
  </si>
  <si>
    <t>Técnico En Sistemas.</t>
  </si>
  <si>
    <t>Aparece en base de septiembre con 184 horas sin embargo, sin valor de horas urbano y sin valor total.</t>
  </si>
  <si>
    <t>Técnico 2</t>
  </si>
  <si>
    <t>Aparece en base de agosto con 184 horas sin embargo, sin valor de horas urbano y sin valor total.</t>
  </si>
  <si>
    <t>AGOSTO 2025</t>
  </si>
  <si>
    <t>Fontibon</t>
  </si>
  <si>
    <t>NA</t>
  </si>
  <si>
    <t>SA03C015987</t>
  </si>
  <si>
    <t>Se evidenció acta número SA03C015987  en la cual registran NIT 53098182-6 y en la base registran no aplica</t>
  </si>
  <si>
    <t>Carlos Andres Guerrero Pacheco</t>
  </si>
  <si>
    <t>TOTAL GLOSA</t>
  </si>
  <si>
    <t>Valor Profesional</t>
  </si>
  <si>
    <t>Valor Hora</t>
  </si>
  <si>
    <t>Valor 3 horas</t>
  </si>
  <si>
    <t>Valor total Autorregulación</t>
  </si>
  <si>
    <t>% glosa</t>
  </si>
  <si>
    <t>SEPTIEMBRE 2025</t>
  </si>
  <si>
    <t>No se contó con un profesional universitario 2 - operativo de los cuatro profesionales establecidos en la estrategia para el abordaje a los establecimientos de la línea de Seguridad Química y de acuerdo con lo estipulado en el anexo 9, se afecta el 100% de las horas del perfil faltante relacionado en la TABLA DE COSTOS - Columna para Urbano – Columna VALOR MES (UDC) URBANO, por tanto, al no contar con un profesional universitario 2, se afectan 184 horas regulares de dedicación a la ejecución de la intervención equivalente a $ 4.127.207 correspondiente a la tarifa valor 2025.</t>
  </si>
  <si>
    <t>Valor Profesional 2 UDC (2025)</t>
  </si>
  <si>
    <t>Alexandra Zuleta González - Jenny Rocio López Espinel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</si>
  <si>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Tecnólogo - Operativo (Mileni Franco Ruge) en el mes de agosto 2025: por 15  horas; es de precisar que la colaboradora no se encuentra registrada en la base de datos de pago de honorarios del mes de agosto de 2025 radicada por la Subred; sin embargo, se evidencia en el reporte del informe de gestión y soportes presentados por la línea de Aire, Ruido y REM.</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</si>
  <si>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 Un (1) perfil de Tecnólogo - Operativo (Concepción España Requene) en el mes de septiembre 2025: por 129 horas; es de precisar que la colaboradora no se encuentra registrada en la base de datos de pago de honorarios del mes de septiembre de 2025 radicada por la Subred; sin embargo, se evidencia en el reporte del informe de gestión y soportes presentados por la línea de Aire, Ruido y REM.
- Un (1) perfil de Tecnólogo - Operativo (Eunice Guerrero Orobio) en el mes de septiembre 2025: por 50 horas adicionales; es de precisar que en la base de datos de pago de honorarios del mes de septiembre de 2025 radicada por la Subred no se registró el pago de las horas adicionales; sin embargo, se evidencia en el reporte del informe de gestión y soportes presentados por la línea de Aire, Ruido y REM.</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</si>
  <si>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Tecnólogo - Operativo (Angelica Malagón) en el mes de Septiembre 2025: por 155 horas; es de precisar que la colaboradora no se encuentra registrada en la base de datos de pago de honorarios del mes de agosto de 2025 radicada por la Subred; sin embargo, se evidencia en el reporte del informe de gestión y soportes presentados por la línea de Aire, Ruido y REM.</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</si>
  <si>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
Un (1) perfil de Profesional universitario 2 – Operativo (Kevin Jhoan Puerto Infante) en el mes de Septiembre 2025: por 50 horas adicionales; es de precisar que en la base de datos de pago de honorarios del mes de septiembre de 2025 radicada por la Subred no se registró el pago de las horas adicionales; sin embargo, se evidencia en el reporte del informe de gestión y soportes presentados por la línea de Aire, Ruido y REM.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</si>
  <si>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soporte el siguiente hallazgo:
- Para la encuesta periódica de prevalencia de sintomatología respiratoria en menores de cinco años No.  AR02C005229 ID 342948 de fecha 16/08/2025 se evidencio incumplimiento en las características de calidad en el diligenciamiento de los instrumentos, debido que en ítem 4 (datos de la institución) UPZ se encuentra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</si>
  <si>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 En la queja AR12C000628, ID 54557, correspondiente a la visita del 23/08/2025, se evidenció que en el ítem 1.13 “Traslado o respuesta de la queja” se registró la opción “Otro. ¿Cuál?: Estación de Policía”, sin que se encontrara el respectivo oficio de respuesta y traslado. Asimismo, en el formato anexo de la queja por exposición a olores ofensivos, correspondiente a las usuarias Aurora Pinzón y Adriana González, se observó que el campo “No. de radicado” se encuentra sin diligenciar (espacio en blanco).</t>
  </si>
  <si>
    <t>Se genera glosa del 10% del valor reportado en la columna “presupuesto ejecutado periodo”, por ausencia de soportes, debido a que las actividades de la intervención reportadas como ejecutada en el informe de gestión, no fueron soportadas en su totalidad. La Subred soporto 145 encuestas, de las 146 reportadas como ejecutadas, evidenciándose ausencia de un soporte.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</si>
  <si>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
-	En el formato general de atención a quejas por exposición a olores ofensivos AR10C000430 con fecha de vista 14/08/2025 ID 54436 se evidenció inconsistencia en la respuesta de la queja, donde en el análisis relacionan que “…se contó con participación de un hombre y una mujer mayores de edad…”; Sin embargo los formatos de las personas encuestadas corresponden a dos mujeres.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</si>
  <si>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
- En el formato general de atención de quejas por exposición humo de tabaco AR11C000058 con fecha de vista 10/09/2025 ID 54773, en la encuesta anexa de la usuaria Luz Alba Rocha no diligencian la pregunta  “2.13 Numero de persona que habitan, trabajan o estudian en la unidad”; dejando en blanco, sin registrar la información de “Mayores de edad” y “Menores de edad”,  además la pregunta “3.6 Edad” se encuentra a lápiz.</t>
  </si>
  <si>
    <t>VLADIMIR MURILLO RIVAS</t>
  </si>
  <si>
    <t>JENNY ALEXANDRA MORALES MANCERA</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</si>
  <si>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</si>
  <si>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
En el fortalecimiento de capacidades en procesos de limpieza y desinfección de áreas realizado el 22/08/2025  en el Hotel American Suites dirigida a 9 participantes colaboradores de servicios generales, se evidencia incongruencia en lo registrado en ficha técnica frente al análisis de la evaluación  pos test diligencio resultado de 10 participantes en la pregunta 3,  sin embargo en se verifica el listado de asistencia donde se evidencia la participación de 9 personas, adicionalmente ninguna de las evaluaciones pre y pos test se encuentran calificadas.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</si>
  <si>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Para el soporte SB06C012041 de fecha: 19/08/2025 de ID: 335924 concepto 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adicionalmente en el histórico de fechas de visita se evidencia incongruencia ya que fue registrado en fecha de la anterior visita 25/10/2025.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</si>
  <si>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SB06C011631 de fecha: 23/09/2025 de ID: 335921 concepto Desfavorable,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adicionalmente se evidencia incongruencia en lo registrado en intervención ya que se diligencio Establecimiento de educación preescolar, básica y media (Privado) y este establecimiento pertenece a Establecimiento de educación preescolar, básica y media (Público).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</si>
  <si>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SB06C011627 de fecha: 08/09/2025 de ID: 331562 concepto 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</si>
  <si>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SB01C049004 de fecha: 19/08/2025 de ID: 560693 se evidencia incongruencia en el diligenciamiento del acta toda vez que, en el ítem Exigencias se registró NO, cabe resaltar que se describen los hallazgos que dieron a lugar la emisión del concepto sanitario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</si>
  <si>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Para el soporte SB01C048621 de fecha: 06/09/2025 de ID: 714672 de concepto Desfavorable se evidencia incongruencia en el diligenciamiento del acta toda vez que en cedula del establecimiento en el NIT  se diligencio 901408292-5 y en número de documento del representante legal se registró 90140892-5 donde se observa que falta un digito en este documento .</t>
  </si>
  <si>
    <t>Se genera Glosa del 10% del valor total ejecutado en la intervención por ausencia de soportes, ya que se evidenció lo siguiente: Se evidenció ausencia de (1) soporte, de acuerdo con lo reportado como ejecutado en el plan de acción programático y presupuestal. Se aclara que el valor reportado en la columna “Presupuesto ejecutado periodo” corresponde a (13) soportes como meta ejecutada en el Informe de Gestión de Salud Ambiental y los soportes presentados fueron (12).</t>
  </si>
  <si>
    <t>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Incumplimiento en el diligenciamiento del instrumento de captación. De acuerdo con el Acta SB08C, en el ítem 3.2.1 se establece: "Las aguas residuales generadas por el establecimiento son conectadas al sistema de alcantarillado u otros sistemas alternativos (Artículo 36 Ley 9 de 1979)". 
	Acta con concepto Desfavorable. SB08C006001 ID 833237 del 11/9/2025. Ítem 3.2.1 fue calificado como “NO CUMPLE”, con el hallazgo "(...) Sifón del área de almacenamiento de residuos sin conexión al alcantarillado (...)".
	Acta con concepto Desfavorable. SB08C006052 ID 679186 del 11/9/2025. Ítem 3.2.1 fue calificado como “NO CUMPLE”, con el hallazgo "(...) Poceta de ingreso al establecimiento no cuenta con conexión a la red de alcantarillado (...)".
Sin embargo, en el Acta AS02C150826, ítem 5.2, referente a “Residuos líquidos (Resolución 2674 de 2013, artículo 6 numeral 4; artículo 32 numerales 5 y 10)”, se calificó como “ACEPTABLE”.
Esta situación evidencia incongruencia técnica entre ambos instrumentos, dado que el establecimiento debe contar con sistemas sanitarios adecuados para la recolección, tratamiento y disposición de aguas residuales. Por lo tanto, considerando que se trata del mismo establecimiento y que existe un sifón sin conexión al alcantarillado, la calificación en el ítem 5.2 debió ser “NO CUMPLE”.
Adicionalmente, no se acredita la existencia de un plan de saneamiento escrito y soportado mediante listas de chequeo, lo cual constituye otro incumplimiento normativo.
•	Incumplimiento en el diligenciamiento del instrumento de captación. De acuerdo con el Acta SB08C, en el ítem 3.2.2 se establece: "Las instalaciones para evacuación de residuos líquidos están diseñadas y construidas para que permitan escurrimiento, eviten obstrucciones, impidan el paso de gases y animales de la red pública al interior, no permitan el vaciamiento, el escape de líquido o la formación de depósitos en el interior de las tuberías y finalmente, se evite la conexión o interconexión con tanques de almacenamiento y sistemas de agua potable (Artículo 177 Ley 9 de 1979)". 
	Acta con concepto Favorable con Requerimiento. SB08C006053 ID 705084 del 15/9/2025. Ítem 3.2.2 fue calificado como “NO CUMPLE”, con el hallazgo:
"(...) Rejilla de sifón rota en comedor (...)".
	Acta con concepto Desfavorable. SB08C006045 ID 341471 del 19/9/2025. Ítem 3.2.2 fue calificado como “NO CUMPLE”, con el hallazgo:
"(...) Rejilla suelta en sifón de drenaje de poceta (...)".
	Acta con concepto Favorable con Requerimiento. SB08C006027 ID 703911 del 03/9/2025. Ítem 3.2.2 fue calificado como “NO CUMPLE”, con el hallazgo:
"(...) Rejilla sifón suelta en patio (...)".
Por otro lado, en el Acta AS02C149346, ítem 5.2, referente a “Residuos líquidos (Resolución 2674 de 2013, artículo 6 numeral 4; artículo 32 numerales 5 y 10)”, se calificó como “ACEPTABLE”.
Esta situación evidencia incongruencia técnica entre ambos instrumentos, dado que el establecimiento debe contar con sistemas sanitarios adecuados para la recolección, tratamiento y disposición de aguas residuales. Por lo tanto, considerando que se trata del mismo establecimiento y que existe una rejilla de sifón rota, la calificación en el ítem 5.2 debió ser “NO CUMPLE”.
•	Acta con concepto Favorable con requerimiento. SB01N043994 ID 429118 DEL 06/08/2025. Incongruencia en el diligenciamiento del instrumento de captación. Se evidencia inconsistencia entre la información registrada en los ítems 5.4.1 y 5.4.2:
	El ítem 3.3.1 establece: “Se cuenta con un Plan de Gestión Integral de Residuos (PGIRS) diseñado e implementado según lo establecido en la normatividad vigente (Título 2 del Decreto Único 1077 de 2015 y Decreto 780 de 2016)”, el cual fue calificado como “NO CUMPLE”, con hallazgo: "(...) No implementa plan de gestión integral de residuos (...)”.
	El ítem 3.3.2 indica: “Se realiza segregación, identificación (embalaje, envasado y etiquetado) de los residuos generados y cumple con el código de colores”, calificado como “NO CUMPLE”, con hallazgo: "(...) Inadecuada segregación en área de salud y área de almacenamiento temporal de residuos (...)”.
	3.3.3. indica: “Cumple con los requisitos de dotación e infraestructura para el traslado, almacenamiento, aprovechamiento y/o tratamiento de residuos generados al interior del establecimiento” fue calificado “CUMPLE”.	
La calificación de cumplimiento en el ítem 3.3.3 resulta incongruente, dado que este ítem evalúa aspectos directamente relacionados con la implementación del PGIRS. Si el establecimiento no cuenta con un PGIRS implementado ni realiza una adecuada segregación de residuos, no es coherente que se considere que cumple con los requisitos de infraestructura y dotación para su gestión.
Esta inconsistencia también se refleja en el acta AS02C150851, donde el ítem 5.3 sobre “Residuos sólidos” (Resolución 2674 de 2013, artículo 6 numerales 5.1, 5.2 y 5.3; artículo 18 numeral 11) fue calificado como ACEPTABLE CON REQUERIMIENTO, con hallazgo: “Inadecuada segregación de residuos sólidos del área de almacenamiento temporal de residuos”.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</si>
  <si>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SB03C003625 del 06/08/2025 con ID 625193 de concepto favorable con requerimientos, se presentó incumplimiento en las características técnicas y de calidad en el diligenciamiento de los instrumentos, toda vez que se evidenció incongruencia en calificación de ítems asociados a residuos sólidos; ya que en el ítem 6.4.2 “Cuenta con comprobantes de recolección que le entregue el transportador de residuos o desechos peligrosos con riesgo biológico o infeccioso”, se calificó  como “3-No aplica” con hallazgo: "No producen residuos peligrosos"; sin embargo, el ítem 6.4.1 “Se cuenta con un plan de gestión integral de residuos peligrosos generados en el establecimiento y se encuentra documentado según lo establecido en el decreto 780 /2016 y demás normas que se dicten sobre la materia”, se calificó en cumplimiento, pese a que según lo registrado en el acta de IVC no se cuenta con generación de este tipo de residuos en 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</si>
  <si>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SB18C007913 del 21/08/2025 de concepto favorable con ID 639194,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“3-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</si>
  <si>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SB01C049214 del 06/08/2025 con ID 706467 de concepto favorable con requerimientos, se presentó incumplimiento en las características técnicas y de calidad en el diligenciamiento de los instrumentos, ya que se evidenció registro errado del número del documento del propietario, toda vez que se diligenció NIT 830040809; sin embargo, dicho documento no se diligenció con su respectivo digito de verificación el cual corresponde a -3; lo anterior de acuerdo al diligenciamiento del espacio de número de  NIT del establecimiento, donde quien realizó la visita diligencio en el acta de IVC : “830040809-3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</si>
  <si>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SB01C049626 del 08/08/2025 con ID 841259 de concepto favorable con requerimientos, se presentó incumplimiento en las características técnicas y de calidad en el diligenciamiento de los instrumentos, toda vez que no se calificó ni evaluó el ítem 4.6 “Las instalaciones eléctricas están adecuadamente instaladas y protegidas”; ya que este ítem en su escala de calificación y en el espacio de descripción de hallazgos se encuentra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</si>
  <si>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SB18C007966 del 09/08/2025 de concepto favorable con requerimientos con ID 841613, correspondiente al establecimiento “MEDICARE CLINICA DE OBESIDAD Y PREVENCIÓN CARDIOVASCULAR SAS”, se presenta incumplimiento a lo establecido en ficha técnica de la línea Calidad del Agua y Saneamiento Básico, donde se define lo siguiente: "Si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  toda vez que, en el acta de visita de la IPS en el ítem 2.4 "Código como prestador asignado por la SDS" Se registró: “No Tiene”; sin embargo, dicho establecimiento no fue incluido en el reporte enviado a la referencia distrital para respectivo seguimiento.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</si>
  <si>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SB01C050099 del 17/09/2025 con ID 801254 de concepto favorable, se presentó incumplimiento en las características técnicas y de calidad en el diligenciamiento de los instrumentos; ya que no se calificó ni evaluó el ítem 5.5.1. “Cuenta con procedimientos para el manejo integral de plagas, soportes de verificación e implementación de controles físicos, químicos y biológicos”, ya que este ítem en su escala de calificación y en el espacio de descripción de hallazgos se encuentra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</si>
  <si>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SB06C012312 del 17/09/2025 con ID 348772  de concepto favorable con requerimientos, se presentó incumplimiento en las características técnicas y de calidad en el diligenciamiento de los instrumentos; toda vez que se calificó el ítem 10.3 "El establecimiento cuenta con sistemas para la contención de derrames de sustancias químicas en el laboratorio" como: “1-Cumple”; sin embargo, en este tipo de establecimientos y acorde a la calificación del acta de IVC no se cuenta con laboratorios, según lo evaluado en bloque 6 “Laboratorios (química, física y biología)”, ya que la totalidad de dichos ítems fueron calificados como: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</si>
  <si>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SB18C007972 del 18/09/2025 con ID 626605 de concepto desfavorable, se presentó incumplimiento en las características técnicas y de calidad en el diligenciamiento de los instrumentos; toda vez que el ítem 5.4 "conserva los comprobantes de recolección del transportador de residuos o desechos peligrosos , hasta por un término de 5 años", fue calificado como “2- No Cumple” con hallazgo: "sin soporte vigente pero cuentan con contrato”; sin embargo, como parte de los incumplimientos motivantes del concepto desfavorable se registró: "No presentó soporte vigente de recolección de basuras, pero cuentan con contrato”; por lo cual el incumplimiento registrado es incongruente  frente a los residuos referenciados en este ítem, ya que no se especifica el tipo de residuos para los cuales no se soporta la recolección.</t>
  </si>
  <si>
    <r>
      <rPr>
        <sz val="12"/>
        <rFont val="Arial Narrow"/>
        <family val="2"/>
      </rPr>
      <t xml:space="preserve">Se genera Glosa del 100% del valor reportado en la columna “Presupuesto ejecutado periodo” por ausencia de soportes, ya que el 10% no cubre el valor de la visita faltante, toda vez que se evidenció lo siguiente: </t>
    </r>
    <r>
      <rPr>
        <sz val="12"/>
        <color theme="1"/>
        <rFont val="Arial Narrow"/>
        <family val="2"/>
      </rPr>
      <t xml:space="preserve">
En el periodo septiembre de 2025 se presentó ausencia de (1) soporte, ya que según lo reportado en el informe de gestión Vigilancia en Salud Ambiental se ejecutó cuatro (4) intervenciones; sin embargo, dentro del seguimiento retrospectivo la Subred presentó únicamente tres (3) soportes en medio físico.</t>
    </r>
  </si>
  <si>
    <r>
      <rPr>
        <sz val="12"/>
        <rFont val="Arial Narrow"/>
        <family val="2"/>
      </rPr>
      <t xml:space="preserve">Se genera Glosa del 100% del valor reportado en la columna “Presupuesto ejecutado periodo” por ausencia de soportes, ya que el 10% no cubre el valor de la visita faltante, toda vez que se evidenció lo siguiente: </t>
    </r>
    <r>
      <rPr>
        <sz val="12"/>
        <color theme="1"/>
        <rFont val="Arial Narrow"/>
        <family val="2"/>
      </rPr>
      <t xml:space="preserve">
En el periodo septiembre de 2025 se presentó ausencia de (1) soporte, ya que según lo reportado en el informe de gestión Vigilancia en Salud Ambiental se ejecutó tres (3) intervenciones; sin embargo, dentro del seguimiento retrospectivo la Subred presentó únicamente dos (2) soportes en medio físico.</t>
    </r>
  </si>
  <si>
    <t xml:space="preserve">Se genera glosa por bases de datos Vs soportes en medio físico del 100% sobre el valor reportado como ejecutado en la intervención por la no coincidencia en la información del indicador denominado “Número de personas capacitadas” reportado en el informe de gestión VSA frente a los soportes físicos; ya que se registró la ejecución de un (1) fortalecimiento con un total de nueve (9) personas capacitadas; sin embargo, en los soportes físicos como listado de asistencia y ficha técnica del fortalecimiento se evidencia que la actividad se desarrolló con un total de diez (10) personas capacitadas.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</si>
  <si>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SB01C049460 ID 841618 con concepto favorable, se evidencio que en ítem 5.1.3. Fecha ultimo lavado. Se registro “25/08/2025”, fecha posterior a la visita, donde la visita fue el 09/08/2025.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</si>
  <si>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SB03C003357 ID 336402 con concepto desfavorable, se evidencio que en ítem 5.7 se registró que el establecimiento contaba con caldera, pero no se diligencio en Anexo técnico de verificación de condiciones de calderas y calderines.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</si>
  <si>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
Se evidencio incongruencia en la calificación de ítems, ya que el ítem 5.1.2. Cuenta con sistema de almacenamiento de agua, se registró la opción Si, en el ítem 5.1.3. Fecha de lavado, se cerró el espacio y el ítem 5.1.5., donde se evalúan las condiciones de infraestructura del tanque, se calificó con la opción 3. No aplica., ítem que debió evaluarse, en razón a que el establecimiento si contaba con tanque de almacenamiento de agua; esto para las actas:
- SB01C049433 ID 842557 con concepto favorable con requerimientos. 
- SB01C049435 ID 049435 ID 695773 con concepto favorable con requerimientos, además en esta acta se evidencio que el bloque 7. no se evaluaron estos ítems dejando el espacio en blanco.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</si>
  <si>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SB01C049441 ID 828552 con concepto desfavorable, se evidencio que en ítem de exigencias se registró la opción SI, lo cual es incongruente frente al concepto generado, se aclara que la redacción de los hallazgos fue redactada de manera correcta respecto al concepto.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</si>
  <si>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
En acta SB12C001211 ID 736367 con concepto desfavorable, se evidencio incongruencia en el diligenciamiento del acta, ya que el ítem 3.10. En áreas de lavandería se cuenta con las áreas separadas, los equipos, maquinaria y herramientas en buen estado y se realiza el mantenimiento preventivo y correctivo, se calificó en No aplica y se registró “Servicio tercerizado” y el ítem 3.11. En caso de que el servicio de lavandería sea tercerizado presentar contrato, concepto sanitario de la empresa con que se tienen contratado el servicio, ítem que se calificó como No aplica y se registró en el hallazgo “Servicio tercerizado”, para lo cual se debió validar y evaluar el ítem 3.11.
En acta SB12C001207 ID 541418 con concepto desfavorable, se evidencio que el ítem 3.10 En áreas de lavandería se cuenta con las áreas separadas, los equipos, maquinaria y herramientas en buen estado y se realiza el mantenimiento preventivo y correctivo, se calificó en No aplica y no se registró ninguna observación y el ítem 3.11. En caso de que el servicio de lavandería sea tercerizado presentar contrato, concepto sanitario de la empresa con que se tienen contratado el servicio, ítem que se calificó como No aplica y no se registró ninguna observación, se aclara que el establecimiento si contaba con lencería y ropa de cama, por lo que el incumplimiento refiere a que no se evaluaron las condiciones sanitarias de los procesos de lavado de linos en 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</si>
  <si>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SB01C049940 ID 632372 con concepto desfavorable, se evidencio que el acta no fue firmada por parte del establecimiento y la subred no soporto el proceso de citación, aviso o notificación por correo certificado al establecimiento o sus representantes.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</si>
  <si>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Se evidencio en acta SB01C049701 ID 414701 con concepto desfavorable que en el ítem 8.2 Anexa hojas adicionales se registró No, pero la visita contaba con anexo técnico de juguetes con acta SB13C005019.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</si>
  <si>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
Se evidencio que el ítem 3.10 En áreas de lavandería se cuenta con las áreas separadas, los equipos, maquinaria y herramientas en buen estado y se realiza el mantenimiento preventivo y correctivo, se calificó en No aplica y no se registró ninguna observación y el ítem 3.11. En caso de que el servicio de lavandería sea tercerizado presentar contrato, concepto sanitario de la empresa con que se tienen contratado el servicio, ítem que se calificó como No aplica y no se registró ninguna observación, se aclara que el establecimiento si contaba con lencería y ropa de cama, por lo que el incumplimiento refiere a que no se evaluaron las condiciones sanitarias de los procesos de lavado de linos en el establecimiento, esto se presentó para las visitas: 
- SB12C001021 ID 524485 con concepto desfavorable.
- SB12C001023 ID 402818 con concepto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</si>
  <si>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SB06C012249 ID 334260 con concepto desfavorable, se evidencio que el establecimiento contaba con laboratorios de química física y biología, para lo cual se evidencio que si se contaba con sustancias químicas y no se diligencio el Anexo Técnico - laboratorios donde se emplean sustancias químicas en educativos.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</si>
  <si>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
Se evidencio que el ítem 5.5. ¿Cuenta con sistema de producción de vapor? Se registro Si, pero en el ítem 5.7. no se registró ninguna información respecto al tipo de equipo con que contaba el establecimiento, quedando el espacio en blanco. Se aclara que en la intervención se diligenciaron datos de capacidad y potencia, pero no se diligencio el anexo técnico de calderas, esto se presentó para las actas: 
- SB03C003723 ID 331469 con concepto desfavorable.
- SB03C003756 ID 337980 con concepto favorable. 
En acta SB03C003083 ID 332708 con concepto favorable con requerimientos se evidencio que en ítem 5.8 capacidad y 5.9 Potencia, se registró “Sin Dato”, pero en el anexo Técnico de verificación de condiciones de calderas y calderines, en el numeral 1. “Cuenta con documentos técnicos de la o las calderas o calderines, tales como fichas técnicas, manuales de operación, guías técnicas o libro de vida y operación, con el fin de conocer la información de seguridad para su funcionamiento y manipulación” se calificó como No y en el hallazgo se registró “Sin soportes de mantenimiento”, lo cual es incongruente frente a lo registrado en los ítems 5.8. y 5.9. por qué las fichas técnicas presentadas por el establecimiento deben tener como mínimo las características técnicas del equipo validado y no se hace mención sobre la no presentación de estos documentos por parte del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</si>
  <si>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SB06C012246 ID 483439 con concepto favorable con requerimientos, se evidencio que el establecimiento contaba con laboratorios de química física y biología, para lo cual se evidencio que si se contaba con sustancias químicas y no se diligencio el Anexo Técnico - laboratorios donde se emplean sustancias químicas en educativos.</t>
  </si>
  <si>
    <t xml:space="preserve">Se genera glosa sobre el 10% del valor reportado en la columna “Presupuesto ejecutado periodo” en la intervención, por ausencia de soportes, ya que se evidenció lo siguiente:
Se presentó ausencia de soportes, ya que según lo reportado en el informe de gestión Vigilancia en Salud Ambiental se ejecutó cuarenta y dos (42) intervenciones; sin embargo, dentro del seguimiento retrospectivo la Subred soporto cuarenta y un (41) intervenciones. </t>
  </si>
  <si>
    <t>Andres Felipe Lopez Rodriguez</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</si>
  <si>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acta MS05C018882 con ID 807391 del 26/08/2025 con concepto desfavorable, debido que para el numeral 2.1.4 se indicó no cumple además que se registró como hallazgo “no presenta título o permiso para ejercer funciones de dirección técnica”, sin embargo, no se aplicó la medida sanitaria correspondiente incumpliendo lo descrito en el Decreto 780 de 2016.
Se evidenció incumplimiento en las características de calidad en el diligenciamiento de los instrumentos en acta MS05C018871 con ID 764356 del 21/08/2025 con concepto desfavorable, debido que para el numeral 2.3.1 se indicó no cumple además que se registró como hallazgo “no cuentan con personal con título o permiso para ejercer funciones de dispensación” generando una inconsistencia frente concepto dado por el Ministerio de Salud relacionado a la dispensación de medicamentos según oficio bajo radicado 20234000047521 del 11/01/2023.
Se evidenció incumplimiento en las características de calidad en el diligenciamiento de los instrumentos en acta MS05C018872 con ID 421031 del 21/08/2025 con concepto desfavorable, debido que para el numeral 2.1.4 se indicó no cumple además que se registró como hallazgo “no cuentan con personal con título o permiso idóneo para ejercer funciones de director técnico ni de dispensación”, sin embargo, no se aplicó la medida sanitaria correspondiente incumpliendo lo descrito en el Decreto 780 de 2016.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</si>
  <si>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MS05C018925 con ID 765455 del 16/08/2025 con concepto favorable, debido a que para el ítem 11.2 se evidenció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</si>
  <si>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MS05C018979 con ID 366456 del 14/09/2025 y acta MS05C018977 con ID 425104 del 14/09/2025, ambas actas con concepto favorable con requerimientos, debido a que para el ítem 4.9 relacionado a los registros del formato RH1 se registró no cumple, sin embargo, para el ítem 4.4 del acta anexa MS19C018979 y MS19C018977 se registró como cumple, generando una incongruencia 
Se evidenció incumplimiento en las características de calidad en el diligenciamiento de los instrumentos en el acta MS05C018978 con ID 652090 del 14/09/2025 con concepto favorable con requerimientos, debido a que en la sección de hallazgos se registró “13.2 Señalizar áreas de almacenamiento: fitoterapéuticos, suplementos dietarios, homeopáticos” sin embargo, para el numeral 3.10, 5.10.1, 5.10.2 y 5.10.3 se registró como cumple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</si>
  <si>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MS05C018942 con ID 351341 del 01/09/2025 con concepto desfavorable, debido a que para el ítem 5.7 relacionado al área de inyectología se registró como no cumple, sin embargo, para los ítems 1.1, 1.2 y 1.3 del acta anexa MS19C018942 se registró como cumple, generando una incongruencia 
Se evidenció incumplimiento en las características de calidad en el diligenciamiento de los instrumentos en el acta MS05C018617 con ID 844242 del 15/09/2025 con concepto favorable con requerimientos, debido a que se registró para los ítems 5.10.1, 5.10.2, 5.10.3 como no cumple, sin embargo, para el ítem 3.10 se registró como cumple generando una incongruencia. Aunado a esto en la sección de hallazgos del acta se registró “contar con áreas definidas y señalizadas para fitoterapéuticos, suplementos dietarios y homeopáticos” relacionando como numeral que se incumplieron el ítem 3.10.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</si>
  <si>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MS12C005949 con ID 746597 del 06/08/2025 con concepto desfavorable, debido a que en la zona de hallazgo se consignó concepto desfavorable, sin embargo, no se registró la norma infringida.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</si>
  <si>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MS12C006057 con ID 754064 del 17/09/2025 con concepto desfavorable, debido a que en la sección de hallazgos y exigencias se registró que no había hallazgos y que quedan exigencias, sin embargo, para actas con concepto desfavorable se debe registrar que hay hallazgos y no exigencias.
Se evidenció incumplimiento en las características de calidad en el diligenciamiento de los instrumentos en el acta MS12C006073 con ID 501678 del 25/09/2025 con concepto favorable, debido a que para los ítems 2.1 y 2.2 se identificaron espacios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</si>
  <si>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MS12C006059 con ID 606685 del 17/09/2025 y MS12C006097 con ID 542304 del 25/09/2025, ambas actas con concepto desfavorable, debido a que en la sección de hallazgos y exigencias se registró que no había hallazgos y que quedan exigencias, sin embargo, para actas con concepto desfavorable se debe registrar que hay hallazgos y no exigencias. Aunado a esto se evidenció que para el acta anexa MS28C006059 no contaba con la firma de la persona por parte del establecimiento.
Se evidenció incumplimiento en las características de calidad en el diligenciamiento de los instrumentos MS12C006074 con ID 396863 del 25/09/2025 con concepto favorable, debido a que en la sección de firmas del acta se registró “79839747” como numero de documento de la persona que firma por parte del establecimiento, sin embargo, en el acta anexa se registró “79839743” sin registrarse ninguna aclaración relacionada al caso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</si>
  <si>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MS05C018610 con ID 776363 del 20/08/2025 con concepto desfavorable, debido a que en la zona de hallazgo se consignó concepto desfavorable incumpliendo el numeral 14.2 y 14.10, sin embargo, no se realizó descripción del hallazgo encontrado durante la visita.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</si>
  <si>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
Se evidenció incumplimiento en las características de calidad en el diligenciamiento de los instrumentos en el acta MS09C006276 con ID 840057 del 05/08/2025 con concepto desfavorable, debido a que en la sección de hallazgos se emite concepto desfavorable al establecimiento citando incumplimiento de la Resolución 3100 de 2019 como sustento normativo del concepto, así mismo se mantuvo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MS09C006289 con ID 829340 del 11/08/2025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MS09C006278 con ID 77694 del 05/08/2025 con concepto favorable, debido a que en la cedula del establecimiento se registró “77694” como ID del establecimiento, sin embargo, el ID real es “777694” y no se realizó nota aclaratoria sobre el caso.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</si>
  <si>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el acta MS09C006352 con ID 843714 del 12/09/2025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
Se evidenció incumplimiento en las características de calidad en el diligenciamiento de los instrumentos en el acta MS09C006402 con ID 428729 del 11/09/2025 con concepto desfavorable debido a que en la sección de hallazgos se emite concepto desfavorable al establecimiento citando incumplimiento de la Resolución 3100 de 2019 como sustento normativo del concepto, sin embargo, la subred no posee la facultad de conceptuar de manera desfavorable citando la norma antes mencionada.
</t>
  </si>
  <si>
    <t>Se genera Glosa del 100% de cada intervención, por incumplimiento de Anexo 6 Lineamientos Técnicos de la Gestión de la Salud Pública GSP y del Plan de Salud Pública de Intervenciones Colectivas - PSPIC y Módulo de Estándares - SIVIGILA D.C., ya que se evidenció en (8) actas: 
1. MS05C018792, ID: 452332, concepto técnico Desfavorable, se evidenció incongruencia en el diligenciamiento y cumplimiento de las áreas, en el ítem 3.10 se registró cumplido para las áreas de almacenamiento independientes, señalizadas y diferenciadas; sin embargo, en el ítem 5.10.3 se consignó no cumplido para el área de almacenamiento de productos homeopáticos, así mismo, en el punto 20 – Hallazgos y Exigencias se describió: “No se evidencia demarcación de área. 5.14. No cumple áreas”, lo que confirma la inconsistencia en la aplicación del instrumento.
2. MS05C018817, ID: 336177, concepto técnico Desfavorable, se identificó incongruencia en el registro relacionado con productos fitoterapéuticos, en el ítem 5.10.1 se consignó N.A. (No Aplica) para el área de almacenamiento de fitoterapéuticos, sin embargo, en el ítem 7.10 se registró que el establecimiento dispensa medicamentos fitoterapéuticos, no se encontró aclaración en el punto 20, lo que evidencia falta de coherencia en el diligenciamiento del instrumento.
3. MS05C018840, ID: 340924; MS05C018838, ID: 334130, conceptos técnicos Favorable con Requerimientos, se evidenció incumplimiento en las características de calidad del diligenciamiento, en el numeral 2.3.1 se calificó no cumple, y se describió: “no cuentan con personal con título o permiso para ejercer funciones de dispensación”, sin embargo, esta calificación no es consistente con el concepto emitido por el Ministerio de Salud y Protección Social, respecto a la dispensación de medicamentos (Radicado 202324000047521 del 11/01/2023 ), generando una inconsistencia técnica en la aplicación del criterio.
4. MS05C018799, ID: 790994, concepto técnico Favorable con Requerimientos, se observó incongruencia en el diligenciamiento de las áreas, en el ítem 3.10 se registró cumplido para las áreas de almacenamiento independientes, señalizadas y diferenciadas, sin embargo, en el ítem 5.10.3 se registró no cumplido para el área de productos homeopáticos, a su vez, en el punto 20 – Hallazgos y Exigencias se registró: “No se evidencia demarcación de área. 5.14. No cumple áreas”, lo cual confirma la inconsistencia.
5. MS05C018829, ID: 840043, concepto técnico Favorable con Requerimientos, se evidenció incongruencia en el registro y cumplimiento de las áreas, en el ítem 3.10 se registró cumplido, sin embargo, en los ítems 5.10.1 y 5.10.2 se consignó no cumplido para las áreas de almacenamiento de productos fitoterapéuticos y suplementos dietarios, posteriormente en el punto 20 se dejó el registro: “Garantizar e identificar áreas de fitoterapéuticos y suplementos dietarios”, lo que evidencia falta de coherencia en el diligenciamiento del instrumento.
6. MS05C018843, ID: 340689, concepto técnico Favorable con Requerimientos, en el acta anexa de inyectología se identificó error en la consignación del apellido del delegado responsable y de la persona que atendió la visita, registrándose como “Igueroa”, sin embargo, en la firma se constató que corresponde a “Figueroa”, generando un error en la identificación del personal.
7. MS05C018816, ID: 417955, concepto técnico Favorable con Requerimientos, se evidenció espacios en blanco en la hoja 10, específicamente en la fecha de visita, lo que constituye un incumplimiento de las características de técnicas y de calidad del instrumento de inspección.
8. MS05C018671, ID: 575478, concepto técnico Favorable con Requerimientos, se evidenció incongruencia en el diligenciamiento de las áreas, en el ítem 3.10 se registró cumplido para las áreas de almacenamiento independientes, señalizadas y diferenciadas, en el punto 20 – Hallazgos y Exigencias se registró: “Señalizar áreas de almacenamiento de suplementos dietarios, dispositivos médicos, droga blanca, fitoterapéuticos, homeopáticos y medicamentos de alto riesgo”, reflejando falta de coherencia entre la verificación y la exigencia establecida.</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</si>
  <si>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1. MS05C018341, ID: 306847, concepto técnico Desfavorable, se identificó en el ítem 2.1.6 (Horario de trabajo del Director Técnico) el registro: “8:00 a.m. a 3:00 p.m. (mínimo 8 horas)”, marcado como cumplido, así mismo, en el acta anexa MS01C001484, ítem 1.6 (Permanencia del Director Técnico – Horas), se registraron 8 horas, sin embargo, de acuerdo con el horario diligenciado, solo se evidenciaron 7 horas de permanencia, no se encontraron aclaraciones que justificaran esta inconsistencia.
2. MS05C018869, ID: 592127, concepto técnico Favorable con Requerimientos, se identificó en el acta anexa de arqueo de medicamentos, espacios en blanco en el ítem 1.6.
</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</si>
  <si>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(1) acta: 
MS12C005974, ID: 417700, concepto sanitario Favorable, en el acta anexa de verificación de rotulado de productos con Notificación Sanitaria Obligatoria (MS28C005974) la presencia de espacios en blanco en la evaluación del rotulado de productos de higiene doméstica, aunque se diligenciaron los ítems 5 al 12, los ítems 1 al 4 quedaron sin registrar, evidenciando un diligenciamiento incompleto del instrumento.
</t>
  </si>
  <si>
    <t xml:space="preserve">
Se genera Glosa del 100% de cada intervención, por incumplimiento de Anexo 6 Lineamientos Técnicos de la Gestión de la Salud Pública GSP y del Plan de Salud Pública de Intervenciones Colectivas - PSPIC y Módulo de Estándares - SIVIGILA D.C., ya que se evidenció en (6) actas con los siguientes hallazgos: 
1. MS05C018954, ID: 485259, concepto técnico Desfavorable, se identificó en el ítem 2.2.5 que el personal dispensador no tenía título, y en los hallazgos se registró: “No cuenta con personal dispensador idóneo”, sin embargo, esta observación no era procedente, de acuerdo, al concepto emitido por el Ministerio de Salud y Protección Social, respecto a la dispensación de medicamentos (Radicado 202324000047521 del 11/01/2023), generando una inconsistencia técnica en la aplicación del criterio. 
2. MS05C019011, ID: 674612, concepto técnico Favorable, se encontró espacios en blanco en la cédula del establecimiento, específicamente en el ítem correspondiente a la matrícula mercantil, evidenciando un diligenciamiento incompleto del instrumento.
3. MS05C018973, ID: 703721, concepto técnico Favorable con Requerimientos, se identificó una incongruencia en el cumplimiento del formato RH1, en el ítem 4.9 se marcó como no cumplido, registrándose en Hallazgos: “Llevar registro en formato RH1 de generación de residuos”, sin embargo, en el acta anexa de inyectología (MS19C018973), ítem 4.4, se registró como cumplido el diligenciamiento del formato RH1, reflejándose falta de coherencia entre ambas evaluaciones.
4. MS05C019003, ID: 452332, concepto técnico Favorable con Requerimientos, se observó correcciones múltiples en el acta, en el punto 20 – Hallazgos, se registró: “5.10.2 y 5.14 es No”, y en el punto 20.5 – Observaciones del inspector, se realizaron tres correcciones adicionales, para un total de cinco correcciones en el instrumento.
5. MS05C019010, ID: 844408, concepto técnico Favorable con Requerimientos, se identificó incongruencia en el registro del servicio de inyectología, en el ítem 5.7 se consignó No Aplica respecto al área para prestar el servicio, en el ítem 7.18, se registró que el establecimiento sí ofrece el servicio de inyectología, y finalmente, en el ítem 17.1, se marcó nuevamente No Aplica para dicho servicio, esta inconsistencia evidenció falta de coherencia en el diligenciamiento.
6. MS05C018863, ID: 779235, concepto técnico Favorable con Requerimientos, se identificó incongruencia en el diligenciamiento de las áreas, en el ítem 3.10 se registró cumplido para las áreas de almacenamiento independientes, señalizadas y diferenciadas, en los ítems 5.10.1, 5.10.2 y 5.10.3 se registró no cumplido para las áreas de fitoterapéuticos, suplementos dietarios y homeopáticos, en el punto 20 – Hallazgos y Exigencias se registró: “Garantizar e identificar áreas de fitoterapéuticos, suplementos dietarios y homeopáticos. Señalizar áreas de almacenamiento de suplementos dietarios, dispositivos médicos, droga blanca, fitoterapéuticos, homeopáticos y medicamentos de alto riesgo”, lo cual confirmó la inconsistencia en la calificación del ítem 3.10 y las exigencias formuladas.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</si>
  <si>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MS09C006371, ID: 722661, con concepto sanitario Desfavorable, se citó la Resolución 3100 de 2019 como sustento normativo para la emisión del concepto, sin embargo, dicha normativa no era procedente, dado que la verificación y sanción de aspectos relacionados con habilitación corresponde a otro ámbito de competencia, en consecuencia, el sustento utilizado para soportar el concepto sanitario resultó improcedente y técnicamente no acorde a la naturaleza de la visita.</t>
  </si>
  <si>
    <t>Edgar Alberto Salazar Manosalva</t>
  </si>
  <si>
    <t>Mabel A Rueda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</si>
  <si>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Para siete (7) actas: 
1.	SQ03C038991 (ID 609134) con concepto Desfavorable del 04-08-2025
2.	SQ03C038993 (ID 612718) con concepto Desfavorable del 04-08-2025 
3.	SQ03C038994 (ID 745633) con concepto Desfavorable del 06-08-2025
4.	SQ03C039016 (ID 453642) con concepto Desfavorable del 11-08-2025
5.	SQ03C039025 (ID 842443) con concepto Favorable con requerimientos del 15-08-2025
6.	SQ03C039196 (ID 842488) con concepto Favorable con requerimientos del 14-08-2025
7.	SQ03C039345 (ID 842463) con concepto Favorable con requerimientos del 14-08-2025
No se registraron los nombres de los trabajadores que no presentan certificado de idoneidad ni de bioseguridad,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8.	En el acta SQ03C039190 (ID 693624) con concepto Desfavorable del 22-08-2025, se evidenció inconsistencia entre el número de trabajadores registrado en la cédula del establecimiento, al indicar 2 y lo registrado en la información de los trabajadores en el ítem 2.3 al indicar que cuenta con 1 trabajador operativo (hombre).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</si>
  <si>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SQ01C101042 (ID 688509) con concepto Favorable con requerimientos del 13-08-2025, se evidenció clasificación errada de la intervención, ya que se registró que el establecimiento cuenta con 61 trabajadores y de acuerdo con lo establecido en el la ficha técnica de la línea de Seguridad Química, la intervención de IVC a medianas y grandes empresas, incluye industrias donde se produzcan, manejen, expendan, reenvasen o almacenen sustancias químicas de más de 50 trabajadores o un área superior a 8000 metros cuadrados.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</si>
  <si>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SQ01C100965 (ID 403445) con concepto Favorable con requerimientos del 01-08-2025, no se registró dentro de las exigencias el hallazgo evidenciado para el ítem 4.5.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</si>
  <si>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SQ01C101114 (ID 527591) con concepto Favorable del 25-08-2025, Mediante oficio con número de radicado 2025-EE-109582 del 29-10-2025 con el asunto: "Concepto técnico definitivo componente Vigilancia de la Salud Ambiental – agosto 2025, Subred Sur Occidente. Convenio 4175-2024 GSP-PSPIC, diciembre del 2024 a septiembre del 2025.", para el acta SQ01C101114 (ID 527591) con concepto Favorable del 25-08-2025, se reportó la siguiente inconsistencia: "Inconsistencia entre la calificación del ítem 4.9 vs información FDS 8.1" por el criterio "Características técnicas y calidad".
2.	En el acta SQ01C101452 (ID 741653) con concepto Favorable con requerimientos del 22-08-2025, se evidenció inconsistencia en la fecha de inicio del plazo para el cumplimiento de los requerimientos al registrar 22-08-2025 (la misma de la visita), ya que de acuerdo con el Manual de usuario para SIVIGILA Módulo SISVEA, en el numeral 4.1.2.4 se indica: "...cuando el plazo se otorga en días corrientes, este iniciará a contarse a partir del siguiente día de la visita, y si son días hábiles el plazo empezará a contarse a partir del siguiente día hábil posterior a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</si>
  <si>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SQ01C100100 (ID 705930) con concepto Favorable con requerimientos del 05-08-2025, se registraron cinco (5)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Adicionalmente, no se registraron dentro de las exigencias los hallazgos evidenciados para los ítems 3.10 y 5.6.
2.	En el acta SQ01C100566 (ID 645999) con concepto Favorable con requerimientos del 03-08-2025,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Adicionalmente, no se registraron dentro de las exigencias los hallazgos evidenciados para los ítems 3.10 y 5.6.
3.	En el acta SQ01C100572 (ID 652592) con concepto Favorable con requerimientos del 06-08-2025,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 Adicionalmente, no se registraron dentro de las exigencias los hallazgos evidenciados para los ítems 4.12 y 4.13.
4.	En el acta SQ01C100582 (ID 672923) con concepto Desfavorable del 08-08-2025, no se registró en el historial de visitas la realizada el 06-03-2025 con concepto Favorable con requerimientos.
5.	En el acta SQ01C101194 (ID 707278) con concepto Favorable con requerimientos del 26-08-2025, se evidenció inconsistencia en la fecha de inicio del plazo para el cumplimiento de los requerimientos al registrar 21-08-2025, la cual es anterior a la fecha de realización de la visita.
6.	En el acta SQ01C101547 (ID 700740) con concepto Favorable con requerimientos del 14-08-2025, se evidenció registro de dos exigencias para el ítem 4.5, una de estas en forma de incumplimiento: "No garantiza elementos de protección adecuado según el riesgo" y como exigencia adicional: "4.5 Garantizar elementos de botiquín adecuado según el riesgo", esta última no corresponde al aspecto evaluado, ya que en este ítem se verifica el uso de elementos de protección personal.
7.	En el acta SQ01C100607 (ID 793755) con concepto Desfavorable del 24-08-2025, se calificó como "2. No Cumple" el ítem 4.8, pero no se registró hallazgo ni incumplimiento para este ítem.
8.	En el acta SQ01C100994 (ID 616660) con concepto Desfavorable del 08-08-2025, no se registró el incumplimiento para el hallazgo evidenciado en el ítem 4.5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</si>
  <si>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SQ03C039426 (ID 597907) con concepto Desfavorable del 12-09-2025, presentó inconsistencia en la evaluación de ítems que se interrelacionan, ya que para el ítem 14.4 registró como incumplimiento: "No presenta documento", sin embargo, el ítem 14.3 se calificó cumple, por lo que no se consideró al evaluar este ítem que la gestión integral de residuos es uno de los capítulos que debe contener el manual de Bioseguridad de acuerdo a lo definido en la resolución 2827 de 2006.
2.	En el acta SQ03C039452 (ID 470680) con concepto Desfavorable del 24-09-2025, en el ítem 16 no se indicó si hay o no exigencias resultantes de la visita, quedando este espacio en blanco.</t>
  </si>
  <si>
    <t>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3 y soportar 1, presentándose ausencia de 2 soportes.
Adicionalmente, se evidenció incumplimiento de anexo 6 lineamientos técnicos de la Gestión de la Salud Pública GSP y del plan de salud pública de intervenciones colectivas - PSPIC y módulo de estándares - SIVIGILA D.C, ya que se evidenció para una (1) intervención el siguiente hallazgo:
En el acta SQ03C039418 (ID 510326) con concepto Favorable del 11-09-2025, se evidenció registro incompleto de la URL del portal del sector belleza (www.saludcapital.gov.co).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</si>
  <si>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SQ03C039115, ID establecimiento (394619), de fecha 22/8/2025 con Concepto Desfavorable. En el ítem 15.1 no se registraron productos de limpieza y desinfección, sin embargo, el ítem 12.5 el cual evalúa la adecuada implementación de procedimientos de limpieza y desinfección fue calificado como "Cumple", lo cual no es consistente.
2. En el soporte físico del Acta No. SQ03C039148, ID establecimiento (485206), de fecha 2/8/2025 con Concepto Desfavorable. Se presentó inconsistencia en la evaluación del ítem 14.3 ya que se calificó "Cumple", sin embargo, registró para el ítem 14.4 como incumplimiento: "No cuenta con un plan de gestión integral",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3. En el soporte físico del Acta No. SQ03C038832, ID establecimiento (685362), de fecha 4/8/2025 con Concepto Favorable con Requerimientos. Se presentó inconsistencia al registrarse la exigencia del ítem 6.1 "Garantizar de señalización completa, falta la de libre de humo", ya que la señalización relativa a la Ley 1335 de 2009 no supedita el concepto sanitario. Además, en el ítem 16.1 Descripción de exigencias, no se registró la exigencia para el hallazgo del aspecto evaluado en el ítem 7.1.
4. En el soporte físico del Acta No. SQ03C039034, ID establecimiento (841597), de fecha 4/8/2025 con Concepto Favorable con Requerimientos. En acta principal el ítem 12.5 el cual evalúa la adecuada implementación de procedimientos de limpieza y desinfección fue calificado como "Cumple", sin embargo, en el acta secundaria SQ08C001931 el ítem 3.5 se calificó "No cumple", con el hallazgo "No presenta registros de limpieza y desinfección",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</si>
  <si>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SQ01C100694, ID establecimiento (523318), de fecha 13/8/2025 con Concepto Desfavorable. Dentro de las causales incumplidas que ocasionaron el concepto desfavorable, no se registró el incumplimiento del ítem 7.5 "Comunicación adecuada del peligro en áreas peligrosas".
2. En el soporte físico del Acta No. SQ01C100692, ID establecimiento (665120), de fecha 13/8/2025 con Concepto Desfavorable. Dentro de las causales incumplidas que ocasionaron el concepto desfavorable, no se registró el incumplimiento del ítem 5.5 "Procedimientos de limpieza y desinfección implementados".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</si>
  <si>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SQ01C101278, ID establecimiento (406582), de fecha 22/8/2025 con Concepto Favorable. De acuerdo con el Concepto técnico definitivo componente Vigilancia de la Salud Ambiental – agosto 2025, Subred Sur Occidente. Convenio 4175-2024 GSP-PSPIC, diciembre del 2024 a septiembre del 2025, oficio de la SDS con radicado No. 2025-EE-109582 del 29/10/2025. "No se registró para la sustancia (cemento) si cuenta o no con FDS.".
2. En el soporte físico del Acta No. SQ01C101439, ID establecimiento (421920), de fecha 25/8/2025 con Concepto Desfavorable. En el ítem 8.1 se registró la cantidad mensual almacenada de pintura inflamable en aerosol 7 litros, sin embargo, de acuerdo con el instructivo para diligenciamiento del acta de IVC SQ01, las unidades a utilizar para el estado físico gaseoso son:  Metros cúbicos, Centímetros cúbicos ó Kilogramos, por tanto, la información registrada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</si>
  <si>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SQ01C101279, ID establecimiento (678264), de fecha 22/8/2025 con Concepto Favorable. De acuerdo con el Concepto técnico definitivo componente Vigilancia de la Salud Ambiental – agosto 2025, Subred Sur Occidente. Convenio 4175-2024 GSP-PSPIC, diciembre del 2024 a septiembre del 2025, oficio de la SDS con radicado No. 2025-EE-109582 del 29/10/2025. "Inconsistencia entre la calificación del ítem 4.9 vs información FDS 8.1".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</si>
  <si>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SQ01C100927, ID establecimiento (635303), de fecha 6/8/2025 con Concepto Favorable. Se registró en el ítem 8.1 la cantidad mensual utilizada de policloruro de vinilo: 60 Toneladas, sin embargo, en el ítem 8.2 se reportó la cantidad mensual producida de productos de policloruro de vinilo de 59,77 Kilogramos,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</si>
  <si>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SQ01C100989, ID establecimiento (589194), de fecha 13/8/2025 con Concepto Favorable con Requerimientos. En el ítem 12.1 "Descripción de las exigencias", no se registró las exigencias para los hallazgos de los aspectos evaluados en los ítems 5.5 y 5.6.
2. En el soporte físico del Acta No. SQ01C101529, ID establecimiento (644287), de fecha 15/8/2025 con Concepto Desfavorable.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
3. En el soporte físico del Acta No. SQ01C100784, ID establecimiento (738037), de fecha 14/8/2025 con Concepto Desfavorable. En el ítem 8.1 no se registró la cantidad mensual utilizada y almacenada de soldadura eléctrica quedando estos espacios en blanco.
4. En el soporte físico del Acta No. SQ01C100668, ID establecimiento (842846), de fecha 27/8/2025 con Concepto Favorable con Requerimientos. En el ítem 12.1 "Descripción de las exigencias", no se registró la exigencia para el hallazgo del aspecto evaluado en el ítem 7.5. La exigencia del ítem 4.8 "Dotar adecuadamente el botiquín", no especifica a tomar como referencia lo descrito en la Resolución 0705 de 2007.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</si>
  <si>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SQ01C101244, ID establecimiento (443426), de fecha 11/8/2025 con Concepto Favorable con Requerimientos. En el ítem 12.1 "Descripción de las exigencias", no se registró la exigencia para el hallazgo del aspecto evaluado en el ítem 4.6.
2. En el soporte físico del Acta No. SQ01C101486, ID establecimiento (536840), de fecha 21/8/2025 con Concepto Desfavorable. La visita de seguimiento al concepto Favorable con requerimientos del 10/1/2024 supera los nueve (9) meses calendario y al verificar en la base de establecimientos priorizados del mes de agosto 2025, éste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</si>
  <si>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SQ01C100725, ID establecimiento (665430), de fecha 23/8/2025 con Concepto Desfavorable. Se calificó el ítem 10.1 Caldera: Si, sin embargo, no se reportó información en los ítems 10.5 Capacidad de caldera y 10.6 Potencia de caldera, ni se registró nota aclaratoria al respecto.</t>
  </si>
  <si>
    <t>Se genera glosa por soportes con TACHONES O ENMENDADURAS del 10% sobre el valor total reportado como ejecutado en el informe de gestión por la intervención, ya que se evidenció para una (1) intervención de quince (15) reportadas como ejecutadas, equivalente al 6,67% de soportes con inconsistencia, el siguiente hallazgo:
1. En el soporte físico del Acta No. SQ01C100665, ID establecimiento (449228), de fecha 26/8/2025 con Concepto Favorable. Se evidenció enmendadura en el año registrado en el espacio de la fecha de constancia de visita en la hoja 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</si>
  <si>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SQ03C039362 (ID 556655) con Concepto Favorable con Requerimientos del 15-09-2025, no se registraron los incumplimientos evidenciados para el ítem 14.1, el cual fue calificado como "2. No Cumple".
2.	En el acta SQ03C039764 (ID 612669) con Concepto Favorable con Requerimientos del 10-09-2025, presentó inconsistencia en la evaluación realizada para el ítem 12.3 al registrar como hallazgo "Faltan trabajadores por completar ropa de trabajo resistente a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3.	En el acta SQ03C039756 (ID 617507) con Concepto Favorable con Requerimientos del 11-09-2025, se evidenció espacio en blanco en la calificación del ítem 4.7
4.	En el acta SQ03C039498 (ID 669944) con Concepto Desfavorable del 19-09-2025, en el diligenciamiento de la cedula del establecimiento, se evidenció espacio en blanco en NIT.
5.	En el acta SQ03C039747 (ID 673195) con Concepto Favorable del 05-09-2025, presentó registro errado de la fecha de constancia de visita en la hoja 6 al registrar 05-09-2024.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</si>
  <si>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SQ01C100810 (ID 303947) con Concepto Favorable con Requerimientos del 16-09-2025, se evidenció visita a la empresa Messer Colombia SAS ubicado en la KR 68 11 51, en la cual se registró como tipo de establecimiento comercializadora de productos químicos, sin embargo, se identificó que en el establecimiento comercializan gases industriales y medicinales de acuerdo con las sustancias químicas registradas en el ítem 8.1, lo que constituye un incumpliendo a lo establecido en la ficha técnica de la línea de seguridad química numeral 3.1.1.26, que establece "si se evidencia que en la misma instalación se lleva a cabo el almacenamiento y la comercialización de gases industriales y medicinales, la intervención debe adelantarse por parte de la línea de Medicamentos Seguros, debido al alto riesgo presentado por el manejo, venta y uso final de los gases de uso medicinal"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</si>
  <si>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SQ01C102041 (ID 844711) con Concepto Favorable con Requerimientos del 11-09-2025, no se registraron los incumplimientos evidenciados para el ítem 4.12,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</si>
  <si>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SQ01C102126 (ID 647267) con Concepto Favorable con Requerimientos del 17-09-2025, no se registraron los incumplimientos evidenciados para el ítem 5.9, el cual fue calificado como "2. No Cumple".
Se precisa que el acta afectada corresponde a soportes ejecutados con valores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</si>
  <si>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SQ01C102117 (ID 622131) con Concepto Desfavorable del 05-09-2025, para el ítem 4.8 se registró como hallazgo "Sin botiquín de primeros auxilios", sin embargo, en el cumplimiento se calificó "1. Cumple" lo cual no es consistente,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</si>
  <si>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SQ01C102378 (ID 844316) con Concepto Favorable con Requerimientos del 12-09-2025, se registraron cuatro (4) notas aclaratorias, incumpliendo lo establecido en el documento operativo proceso transversal Vigilancia de la Salud Ambiental numeral 4.16, que establece: "Cuando sea necesario realizar notas aclaratorias en el cuerpo del acta de visita, se debe tener en cuenta que solo se autorizan un máximo de tres notas por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</si>
  <si>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SQ01C100669 (ID 828059) con Concepto Desfavorable del 06-09-2025, no se registraron los incumplimientos evidenciados para el ítem 4.8, el cual fue calificado como "2. No Cumple".
2.	En el acta SQ01C102539 (ID 844883) con Concepto Favorable con Requerimientos del 24-09-2025, no se registraron los incumplimientos evidenciados para el ítem 4.5, el cual fue calificado como "2. No Cumple".
Se precisa que las actas afectadas corresponden a soportes ejecutados con valores 2025.</t>
  </si>
  <si>
    <t>Se genera glosa por INCUMPLIMIENTO EN LA UNIDAD BASE DE COSTEO DE LOS PRODUCTOS GSP-PSPIC, por la diferencia entre el valor mensual reconocido por la Subred al perfil del PSPIC y los valores de referencia descritos en la columna 1 VALOR BASE 184 HORAS MES, ya que en el mes de septiembre de 2025 el colaborador Jerson Alejandro Pineda Beltrán, del perfil Profesional universitario 2, realizó 184 horas de actividades en el producto "Establecimiento vigilado y controlado” y de acuerdo a las planillas de pago radicadas por la Subred Sur Occidente E.S.E., no se registran honorarios para este mes.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</si>
  <si>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SQ03C039557 (ID 523471) con Concepto Desfavorable del 23-09-2025,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SQ03C039336 (ID 526435) con Concepto Desfavorable del 17-09-2025, para el ítem 12.6 se registró como hallazgo "presenta soporte de gestión con empresa O&amp;D del 23/08/2025 manifiesto N° 74658", sin embargo, en el cumplimiento se calificó "2. No Cumple" lo cual no es consistente, adicional en el espacio de observaciones no se evidencio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</si>
  <si>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SQ01C101603 (ID 833076) con Concepto Favorable del 06-09-2025, presentó registro errado de la fecha de constancia de visita en la hoja 6 al registrar 06-12-2025.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</si>
  <si>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SQ01C101634 (ID 714820) con Concepto Desfavorable del 16-09-2025, en el diligenciamiento de la cedula del establecimiento, se evidenció espacio en blanco en sede.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</si>
  <si>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
1.	En el acta SQ01C101801 (ID 309496) con Concepto Desfavorable del 16-09-2025, no se registraron los incumplimientos evidenciados para el ítem 3.10, el cual fue calificado como "2. No Cumple".
Se precisa que las actas afectadas corresponden a soportes ejecutados con valores 2025.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</si>
  <si>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los siguientes hallazgos:
Acta SQ01C100397 ID (445346), con concepto desfavorable  14/08/2025, no se registraron los incumplimientos evidenciados para el ítem 4.13, el cual fue calificado como “2. No cumple”
Mediante oficio con numero de radicado 2025-EE-109582 del 29-10-2025 con el asunto: "Concepto técnico definitivo componente Vigilancia de la Salud Ambiental- agosto 2025, Subred Sur occidente convenio 4175-2024. GSP- PSPIC, diciembre del 2024 a septiembre del 2025. Para el acta SQ01C100376 (ID 415609) con concepto Favorable con Requerimientos del 08/08/2025  se reportó la siguiente inconsistencia: "falta de coherencia entre calificación de ítems 3.9 vs 7.7.)
Mediante oficio con numero de radicado 2025-EE-109582 del 29-10-2025 con el asunto: "Concepto técnico definitivo componente Vigilancia de la Salud Ambiental- agosto 2025, Subred Sur occidente convenio 4175-2024. GSP- PSPIC, diciembre del 2024 a septiembre del 2025. Para el acta SQ01C100397 (ID 445346) con concepto desfavorable del 14/08/2025 se reportó la siguiente inconsistencia: "falta de coherencia entre calificación 3.9 vs 7.7</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</si>
  <si>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Mediante oficio con numero de radicado 2025-EE-109582 del 29-10-2025 con el asunto: "Concepto técnico definitivo componente Vigilancia de la Salud Ambiental- agosto 2025, Subred Sur occidente convenio 4175-2024. GSP- PSPIC, diciembre del 2024 a septiembre del 2025. Para el acta SQ01C101285 (ID 518033) con concepto desfavorable de 22/08/2025, se reportó la siguiente inconsistencia: "falta de correspondencia entre información ítem 9.1 vs 8.2.</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</si>
  <si>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SQ03C039465  ID (521881), con concepto desfavorable de  02/09/2025, se identificó una inconsistencia entre el ítem evaluado y el hallazgo reportado. Específicamente, se calificó como “No cumple” el ítem 14.4, sin embargo, el hallazgo fue numerado como correspondiente al ítem 14.14 sin que exista una relación clara entre ambos</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</si>
  <si>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(5) intervenciones los siguientes hallazgo:
Acta SQ01C101342 ID (625924), con concepto desfavorable del 10/09/2025, no se registaron los incumplimientos evidenciados para el item 5.4, el cual fue calificado como “2. No cumple”.
Acta SQ01C 101369  ID (483310), con concepto Favorable del 16/09/2025. Se evidencio espacio en blanco en la fecha de constancia de la visita en el campo del año. 
Acta SQ01C 101419  ID (521255), con concepto Favorable del 09/09/2025. Se evidencio espacio en blanco en la fecha de constancia de la visita en el campo del día.
Acta SQ01C101359 ID (306577), con concepto favorable con requerimiento del 13/09/2025, no se registaron los incumplimientos evidenciados para el item 7.5, el cual fue calificado como “2. No cumple”.
Acta SQ01C 101342 ID (625924), con concepto desfavorable  10/09/2025, no se registaron los incumplimientos evidenciados para el item 5.4,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</si>
  <si>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SQ01C101392 ID (306577), con concepto favorable con requerimiento del 24/09/2025, no se registraron los incumplimientos evidenciados para el ítem 4.8, el cual fue calificado como “2. No cumple”.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</si>
  <si>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Mediante oficio con numero de radicado 2025-EE-109586 del 29-10-2025 con el asunto: "Concepto técnico definitivo componente Vigilancia de la Salud Ambiental- agosto 2025, Subred Sur occidente convenio 4175-2024. GSP- PSPIC, diciembre del 2024 a septiembre del 2025. Para el acta SQ01C101509 (ID 622096) con concepto desfavorable de 03/09/2025, se reportó la siguiente inconsistencia: "falta de correspondencia entre calificación de ítems 3.7 vs 5.9-5.10-6.7</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</si>
  <si>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Mediante oficio con numero de radicado 2025-EE-109586 del 29-10-2025 con el asunto: "Concepto técnico definitivo componente Vigilancia de la Salud Ambiental- agosto 2025, Subred Sur occidente convenio 4175-2024. GSP- PSPIC, diciembre del 2024 a septiembre del 2025. Para el acta SQ01C102464 (ID 410497) con concepto desfavorable del 09/09/2025, se reportó la siguiente inconsistencia: "falta de correspondencia entre el hallazgo del ítem 7.7 los residuos registrados en 8.3 y/0 calificación del numeral 3.9.</t>
  </si>
  <si>
    <t>Se genera glosa por INCUMPLIMIENTO EN LA UNIDAD BASE DE COSTEO DE LOS PRODUCTOS GSP-PSPIC, por la diferencia entre el valor mensual reconocido por la Subred al perfil del PSPIC y los valores de referencia descritos en la columna 1 VALOR BASE 184 HORAS MES, teniendo en cuenta que de acuerdo a las planillas radicadas por la Subred, para un perfil profesional universitario 2  STEFANNY  SANCHEZ QUIROGA, no se evidencia el pago por un valor de $ 129.137 pesos, lo que equivale al 5,780528200537153 Horas</t>
  </si>
  <si>
    <t>Se genera glosa por INCUMPLIMIENTO EN LA UNIDAD BASE DE COSTEO DE LOS PRODUCTOS GSP-PSPIC, por la diferencia entre el valor mensual reconocido por la Subred al perfil del PSPIC y los valores de referencia descritos en la columna 1 VALOR BASE 184 HORAS MES, ya que en el mes de septiembre de 2025 el colaborador Kevin Duván Aguilar Vargas, del perfil Profesional universitario 2, realizó 184 horas de actividades en el producto "Establecimiento vigilado y controlado” y de acuerdo a las planillas de pago radicadas por la Subred Sur Occidente E.S.E., no se registran honorarios para este mes.</t>
  </si>
  <si>
    <t>MARSELA BUITRAGO TELLEZ</t>
  </si>
  <si>
    <t xml:space="preserve">Se genera Glosa POR EL INCUMPLIMIENTO EN LA UNIDAD BASE  DE COSTEO DE LOS PRODUCTOS GSP-PSPIC, ya que no se evidenció en las planillas de pago radicadas por la subred el pago de 72 horas,  a dos (2) colaboradores con perfil Tecnólogo – Operativo en la línea de ETOZ, lo que equivale a 268,6236323 dosis facturadas..
</t>
  </si>
  <si>
    <t xml:space="preserve">Se genera Glosa del 100% sobre el valor reportado como ejecutado en la intervención, por la no coincidencia de los indicadores reportados en el informe de gestión, de Vigilancia de la salud Ambiental frente a los soportes físicos, ya que la subred reporta en el informe de gestión Número de animales observados 1 vez (40), Número de animales observados 2 veces (82), Número de animales observados 3 veces (70) y Número de visitas perdidas por profesional (24) y presenta, Número de animales observados 1 vez (43), Número de animales observados 2 veces (84), Número de animales observados 3 veces (72) y Número de visitas perdidas por profesional (24), evidenciando una diferencia de Número de animales observados 1 vez (3), Número de animales observados 2 veces (2) y Número de animales observados 3 veces (2) lo que equivale a 5 Seguimientos al animal agresor, facturados.
</t>
  </si>
  <si>
    <t xml:space="preserve">Se genera Glosa POR EL INCUMPLIMIENTO EN LA UNIDAD BASE  DE COSTEO DE LOS PRODUCTOS GSP-PSPIC, ya que no se evidenció en las planillas de pago radicadas por la subred el pago de 418 horas,  a tres (3) colaboradores con perfil Tecnólogo – Operativo en la línea de ETOZ, lo que equivale a 1559,509421 dosis facturadas.
</t>
  </si>
  <si>
    <t xml:space="preserve">Se genera Glosa por el incumplimiento de las características técnicas y de calidad de las intervenciones establecidas en los lineamientos técnicos (Anexo 6) del 5% del valor total reportado  en la columna “presupuesto ejecutado periodo” de acuerdo al nivel de operación, ya que se evidenció un incumplimiento del Lineamiento de la Jornada Distrital 2025 – Recurso, debido a que la subred no presentó los soportes de adquisición de algunos de los elementos incluidos en el literal B: “Elementos necesarios que complementen la actividad de vacunación durante la jornada y de manera rutinaria”, considerados como productos de adquisición obligatoria según el lineamiento.
La subred presentó una cotización/factura de la empresa AST Impresores Ltda. (NIT 900.405.872-1), con fecha de octubre de 2025, por un valor total de $11.283.000, en la cual se relacionan tres insumos. Sin embargo, solo los botones (recordatorios o incentivos) corresponden a elementos de adquisición obligatoria conforme a lo establecido en el lineamiento.
</t>
  </si>
  <si>
    <t>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2 soportes
Ya que se evidenció:
Acta EZ17C004171 sin relación en acta de la forma de presentación de 7 productos. 
Acta EZ17C004191 con espacio en blanco en Cantidad kilos/litros en producto Dogourmet Adulto Carne a la Parrilla Bolsa por 350 gr.</t>
  </si>
  <si>
    <t>Mayten Ortiz</t>
  </si>
  <si>
    <t xml:space="preserve">Andrea Palacios Sandoval </t>
  </si>
  <si>
    <t>Adaluz Gómez Hernández</t>
  </si>
  <si>
    <t>Yudy Cusva</t>
  </si>
  <si>
    <t>Alejandro Molina y Margarita Duarte</t>
  </si>
  <si>
    <t>Alejandro Molina</t>
  </si>
  <si>
    <t>Mabel Lizcano Ortega</t>
  </si>
  <si>
    <t>Daniela Maria Camelo Puente</t>
  </si>
  <si>
    <t>Briggitte Rey Herrera</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</si>
  <si>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16 subactividades y se afectan 3 subactividades de la siguiente manera:
1)Actividad 2: “Monitoreo y seguimiento de la calidad del dato de las fuentes de información de VSP (Depuración, Precrítica, critica, ajuste y Realimentación)” que presenta a su vez 16 subactividades se encuentra con hallazgos 3 subactividades afectando la subactividad 9, subactividad 2 y la subactividad 1
Las inconsistencias se describen a continuación:
1) subactividad (9): “En coordinación con profesionales IEC mantener actualizado el drive para las IEC de eventos transmisibles en los tiempos establecidos para cada evento de acuerdo a ficha técnica”: Se evidenció   cargue extemporáneo en el DRIVE de 6 IEC que se describen a continuación:
1.	Evento 800 AINARA SOFIA RAMOS LOZANO RC: 1062551141, fecha de notificación 30/07/2025, se evidenció cargue de soporte IEC tardío 21/08/2025 respecto la fecha de la notificación del evento 
2.	evento 348 IRAG Inusitado CESAR ALDEMAR GARCIA VARGAS CC: 79894891, fecha de notificación 29/07/2025, se evidenció cargue de soportes tardío 9/09/2025 respecto la fecha de la notificación del evento. 
Localidad Bosa 
3.	Evento 535 Meningitis ANA CLOVIS PINTO AREVALO CC: 41792470, fecha de notificación 11/08/2025 se evidenció cargue de soporte de acciones de BAC y bloqueo tardío 10/09/2025 respecto la fecha de la notificación del evento 
Localidad Fontibón 
4.	Evento 800 CLARA IVONNE SERRANO RAMIREZ CC 52788230 fecha de notificación 17/08/2025, fecha del cargue de los soportes: NT, SC, IEC: 24/09/2025, se evidenció cargue tardío de soportes respecto la fecha de la notificación del evento. 
Localidad Puente Aranda 
5.	Evento 800 HUGO ALBERTO ROJAS MUÑOZ CC 80072611, fecha de notificación 25/08/2025, fecha del cargue del soporte de seguimiento a contactos 24/09/2025, se evidenció cargue tardío respecto la fecha de la notificación del evento. 
6.	Evento 813 JOSE ALEXANDER GARCIA AREVALO CC 27843286, fecha de notificación 17/08/2025, fecha del cargue de soportes: IEC, LB, HC y NT, 15/09/2025, se evidenció cargue tardío de soportes respecto la fecha de la notificación del evento.
2)Subactividad 2: Medición de indicadores de cumplimiento y oportunidad de información de eventos transmisibles: Se evidenció inconsistencias en el reporte total del producto 115. Acciones de contención mediante bloqueos, ya que en la actividad acciones de BAC semanal en el drive se reportó un total de 98 bloqueos, sin embargo, en el informe de gestión y en lo soportado en medio físico corresponde a 116. 
Adicionalmente en la actividad BAC mensual enviado el día 12 de septiembre al referente distrital al realizar la verificación del archivo adjunto que corresponde a los bloqueos realizados en el mes agosto del 2025  se evidenció inconsistencias en relación al reporte de los bloqueos dado que se identificó el registro del bloqueo del evento 800 OSCAR MATHIAS RAMIREZ JARAMILLO RC: 1034672922 como efectivo con el diligenciamiento de información correspondiente a fecha de la notificación del evento, fecha de la IEC, así como datos de BAC y cobertura, sin embargo al verificar la IEC y el soporte físico del bloqueo se evidenció que la información no era concordante teniendo en cuenta que para ese bloqueo soportaron acta del 4 de agosto de 2025 de bloqueo fallido sin extensión a otras manzanas. 
3) Subactividad 1:  Realizar seguimiento bases laboratorios-Sivigila para ajustes y laboratorios pendientes:
Se evidenció que no Presentan soporte de envió mediante correo electrónico a las IPS a la IPS Hospital Pediátrico Tintal de retroalimentación del cruce de base y envío de listado de casos sin muestras del día 05/08/2025 evento 345.</t>
  </si>
  <si>
    <t>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actividades que a su vez presenta 16 subactividades y se afectan 2 subactividades de la siguiente manera:
1)Actividad 2: “Monitoreo y seguimiento de la calidad del dato de las fuentes de información de VSP (Depuración, Precrítica, critica, ajuste y Realimentación)” que presenta a su vez 16 subactividades se encuentra con hallazgos 2 subactividades afectando la subactividad 9 y subactividad 2 
Las inconsistencias se describen a continuación:
1) subactividad 2: “En coordinación con profesionales IEC mantener actualizado el drive para las IEC de eventos transmisibles en los tiempos establecidos para cada evento de acuerdo a ficha técnica”; Se evidenció   cargue extemporáneo en el DRIVE de 3 IEC que se describen a continuación:
1.	Evento 800 THIAGO ALEJANDRO BEDOYA YELA RC: 1030718564, fecha de notificación 11/09/2025, fecha del cargue de soportes 30/09/2025, se evidenció cargue tardío de soportes respecto la fecha de notificación del evento. 
2.	Tosferina-800, Samuel Brunal Romero RC.1011269636 FN:23/09/2025 cargue al Drive del día 22/10/2025 cuenta con todos los soportes que dan cuenta del cumplimiento a la IEC fallida
3.	 TB-813 William Efren Parroquiano CC.79891331 FN:09/09/2025 Fecha de Recepción del día 10/09/2025 Fecha de cargue al DRIVE el día 06/10/2025 IEC Fallida
2)Subactividad 2: Medición de indicadores de cumplimiento y oportunidad de información de eventos transmisibles:
Se evidenció inconsistencias en el reporte total del producto 115. Acciones de contención mediante bloqueos, ya que en la actividad acciones de BAC semanal en el drive se reportó un total de 92 bloqueos, sin embargo, en el informe de gestión y en lo soportado en medio físico corresponde a 105.</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</si>
  <si>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cuatro (4 IEC) de 139 IEC totales del mes, se identificó lo siguiente:
Localidad Kennedy 
1. Evento 730 ALISSON BARBOSA BOTERO RC: 1246448395, se evidenció que la IEC no cuenta con familiograma, en el cierre de caso no se registró información del cierre clínico ni de laboratorio, la IEC no cuenta con soporte de seguimiento a contactos, en el censo de lugares visitados se diligenció la información previa al exantema, pero no cuenta con información posterior al exantema, no cuenta con el diligenciamiento de la BC, no se realizó cargue de soportes de cierre. 
Localidad Bosa 
2. evento 720 HIJO DE CINDY JOHANA MACEDO FABA CN: 25083610274344, se evidenció que la IEC no cuenta con descripción del evento, en la carpeta de este evento se identificó documentos como IEC de cierre, BC, que no corresponden al caso investigado. 
3. Evento 730 MILAN ANDRES VELOZA GONZALEZ RC: 1012481998,  durante el seguimiento retrospectivo se identificó que la ficha de notificación y la IEC no cuentan con el registro correspondiente a la toma de muestra ni resultado de laboratorio, en el cierre el evento se registró como caso positivo, se verificó bases de resultado evidenciando que la primera muestra se realizó 4/08/2025 con resultado del 5/08/2025 positivo para Rubeola, segunda muestra: 14/08/2025 positivo para rubeola , sueros pareados y PCR del 25/08/2025 negativo, no se realizó el descarte del evento en el IEC, el MRCV no es concordante con el soporte físico del bloqueo,  en la IEC se registra 1 menor de 2 a 5 años sin embargo en el soporte físico del bloqueo se identifican 3 , 1 población vacunada , 2 vacunados durante el bloqueo , el seguimiento a contactos se realizó por 11 días sin obtener resultado de laboratorio negativo.
Localidad Fontibón 
4. Evento 535 MARTHA EFIGENIA AMEZQUITA CASTELLANOS CC 39696478, la IEC no cuenta con familiograma, tabla de relación de síntomas, línea de tiempo, BC, prealistamiento de la IEC, resultado de laboratorio, cierre, seguimiento a contactos, el cargue de los soportes es tardío respecto a la fecha de la notificación e incompleto dado que no se cargó el soporte de BC. </t>
  </si>
  <si>
    <t xml:space="preserve">
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Diez (10 IEC) de 129 IEC totales del mes, se identificó lo siguiente:
Localidad Kennedy
1. Evento 880 CARLOS ALBERTO RIASCOS PEREZ CC: 1032490941, se evidenció que, el seguimiento a contactos se realizó el día 1 y 7 no cumple de acuerdo a lo establecido en la ficha técnica para caso positivo. 
Localidad Fontibón 
2. Evento 800 GUADALUPE GRACIA ROJAS RC: 1016756918, no es concordante la información de la BAC registrada en la IEC con la información del soporte físico del bloqueo, la IEC no cuenta con soporte de MRCV. 
3. Evento 800 MAXILMILIANO SUAREZ CONTRERAS RC: 1016126341, se evidenció que, la IEC no cuenta con seguimiento a contactos. 
4. evento 730 LUCIAN ALEXANDER ROMERO TORRES RC: 1141386419, la información consolidada en la BAC de la IEC, no es concordante con los SIS de vacunación del soporte en físico. 
5. evento 730 LUCIANA TARAZONA VERGEL RC: 1019912309, se evidenció que, la información de la BAC y el MRCV de la IEC no es concordante con la información del soporte físico del bloqueo dado que en el MRCV en el rango de 2 a 5 años no se registran menores, y el indicador se registró en 0 sin embargo en el soporte físico del bloqueo y los SIS se registró 1 menor vacunado previamente. 
6. evento 880 JHONNY PEREZ CASTILLO VEN4619960, el formato utilizado para el seguimiento a contactos no corresponde al establecido en la caja de herramientas para el evento investigado. 
7. Evento 880 JOSE LUIS CASTRO RAMIREZ CC: 1121213375, el formato utilizado para el seguimiento a contactos no corresponde al establecido en la caja de herramientas para el evento investigado.
Localidad Bosa 
8. Evento 720 ZOE LUCIA CARDENAS ORTIZ RC: 1012485050, se evidenció que, la información de la BAC registrada en la IEC, no es concordante con la información del soporte físico del bloqueo dado que en el consolidado de la IEC se identificó un menor de 2 a 4 años que se registró como vacunado durante el bloqueo, sin embargo, en los SIS de vacunación se identificó un menor con esquema al día que no se vacuno durante el bloqueo. 
Localidad Puente Aranda
9. Evento 880 SERGIO ANDRES RODRIGUEZ MELO CC 1022373713, el formato utilizado para el seguimiento a contactos no corresponde al establecido en la caja de herramientas para el evento investigado.
10. Evento 730 EDGAR DAVID CASTILLO RODRIGUEZ CC: 1110539180, se evidenció que, no se realizó seguimiento a contactos, el formato presentado se encuentra en blanco.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</si>
  <si>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126 Investigaciones epidemiológicas de campo de control para eventos transmisibles Subred Norte, Centro Oriente y Sur Occidente,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Una (1 IEC) de 29 IEC totales del mes, se identificó lo siguiente:
Localidad Puente Aranda 
1. Evento 535 JAIRO CEFERINO PADILLA ARANDA CC 14220984, los datos registrados en el encabezado del formato del seguimiento a contactos no corresponden al caso investigado. </t>
  </si>
  <si>
    <t>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7 horas regulares del perfil profesional especializado 4 Jennifer Paola Enciso Rodríguez.</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</si>
  <si>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46 horas regulares del perfil profesional universitario 2 Lilia Carolina Cohen Fontalvo. </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</si>
  <si>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7 actividades de las cuales se afecta 1, que a su vez presenta 5 subactividades con afectación en 1, en la cual se soportan 9 asistencias técnicas y 2 de ellas presentaron inconsistencias las cuales se describen a continuación: La asistencia técnica a la UPGD Centro Médico Colsubsidio Chicalá en la cual el soporte presentado de lista de chequeo tiene fecha diferente (22/05/2025) a la del acta (28/08/2025). De igual manera, en la asistencia técnica a la UPGD Virrey Solís IPS SA BOSA el soporte presentado de lista de chequeo tiene fecha diferente (22/05/2025) a la del acta (28/08/2025).</t>
  </si>
  <si>
    <t>Se genera glosa por incumplimiento del anexo 6 lineamientos técnicos de la Gestión de la Salud Publica - GSP y del Plan de Salud Pública de Intervenciones Colectivas - PSPIC y módulo de estándares - SIVIGILA D.C del 100% del valor ejecutado de 1 IEC para el componente No Transmisibles, debido al siguiente hallazgo:
Se evidencia que en la IEC de la localidad de Kennedy el caso con TI 1034518826 para el subsistema Enfermedades Huérfanas - Raras: dentro del relato indica que los síntomas iniciaron en octubre de 2025, y la IEC se realizó el 12 de agosto de 2025.</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</si>
  <si>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(11) Investigaciones epidemiológicas en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en una (1) investigación en campo de un total de once (11) reportadas en el periodo: 
1.	Investigación epidemiológica en campo identificada con CC1001891119 por el evento de Sífilis Gestacional de la localidad de Kennedy, en la cual se identificaron inconsistencias en la fecha de la visita registrada en el informe de IEC, debido a que describe que “…El día 22/08/2025 se realiza desplazamiento a la dirección brindada por la usuaria, se ubica a la usuaria… siendo una IEC efectiva en el Domicilio”. Dicha información  es no concordante con la fecha de visita en campo registrada en la planilla de firmas del usuario, donde informa que se realizó el 21/08/2025.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</si>
  <si>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la información del componente SISVAN - Sub Sur Occidente, el cual está compuesto por siete (7) actividades. Los hallazgos se evidenciaron de la siguiente manera:
1.	Actividad 1 con 5 subactividades con afectación en 1 subactividad con reporte de (4) Monitoreos al cumplimiento de los planes de mejora establecidos a UPGD y con afectación en (2).  
Las inconsistencias se describen a continuación: 
Actividad 1 - Asistencia técnica integrales a UPGD que conforman la red de operadores de la vigilancia en salud pública. Subactividad 3 - Monitoreo al cumplimiento de las acciones de mejora establecidas a las UPGD: se identificaron hallazgos de calidad en dos (2) monitoreos a planes de mejoramiento de cuatro (4) reportados en el periodo:
1.	MONITOREO AL PLAN DE MEJORAMIENTO DE LA UPGD VIRREY SOLIS IPS LAS AMÉRICAS:  fechas de visita de seguimiento al plan de mejora del 04/08/2025 registrado en acta, en la cual no se evidenció la descripción de los soportes que presentó la UPGD para evaluar el cumplimiento y avance en las acciones de mejoramiento planteadas frente a los hallazgos identificados en la asistencia técnica trimestral que se llevó a cabo el 27/06/2025. Al revisar el cuadro del ítem 5 “Evaluación de cumplimiento: evalué el avance en el cumplimiento de las acciones propuestas por la UPGD” la información descrita en las observaciones de cada acción no es coherente con las cinco actividades planteadas por la institución. Por otra parte, relacionaron el seguimiento a compromisos con fechas que no hacen parte del periodo entre la fecha de asistencia técnica y la fecha de seguimiento al plan de mejora. Durante el ejercicio de seguimiento retrospectivo se solicitaron evidencias de los soportes verificados en la UPGD y con los cuales se calificaron la totalidad de acciones con el 100% para dar cierre al plan de mejoramiento, sin embargo, no contaban con dichas evidencias. 
2.	MONITOREO AL PLAN DE MEJORAMIENTO DE LA UPGD CENTRO MÉDICO KENNEDY BOMBEROS, fecha de seguimiento al plan de mejora del 27/08/2025. Al verificar el acta, en el ítem 5 “Evaluación de cumplimiento: evalué el avance en el cumplimiento de las acciones propuestas por la UPGD”, se evidenció que la descripción de las acciones desarrolladas por la UPGD no es coherente con las propuestas en el plan de mejora, así mismo, las fechas de los soportes relacionados corresponden a fechas previas a la asistencia técnica que se llevó a cabo el 21/07/2025.  Adicionalmente, se identificó que se dio cierre al plan de mejora con un puntaje de cumplimiento del 94%, sin embargo, la Subred decidió realizar un nuevo seguimiento al plan de mejoramiento el 25/09/2025, donde no se identificó el argumento para dar pertinencia a una segunda visita luego de dar por cerrado el plan de mejora en la visita inicial.   
</t>
  </si>
  <si>
    <t xml:space="preserve">Se genera glosa por ausencia de soportes proporcional a la subactividad, donde se evidenció la ausencia acorde a lo reportado en el plan de acción cualitativo del Producto 136 - Gestión de la información del componente SISVAN - Sub Sur Occidente, el cual está compuesto por 7 actividades. El hallazgo se evidenció de la siguiente manera:
1.	Actividad 6 con 3 subactividades con afectación en 1 subactividad con reporte de (90) seguimientos telefónicos a casos de recién nacidos BPN y con ausencia de (3).
Las inconsistencias se describen a continuación:
Actividad 6 - Seguimiento telefónico a casos de recién nacido BPN 2000 gr a 2500 gr a término. 
Subactividad 3 - Envío de la base de datos al nivel central: se identificó la ausencia de soportes de tres (3) seguimientos telefónicos a los casos de la base de la subred de estadísticas vitales RUAF–ND de nacidos vivos a término (igual o mayor a 37 semanas de gestación) con peso menor que 2500 gramos. Lo anterior teniendo en cuenta que una vez se tomó la base de datos con la consolidación de los seguimientos telefónicos presentados por la Subred, se identificaron noventa (90) registros donde tres (3) de ellos presentaban duplicidad, afectando el total de casos reportados en la matriz de metas para el periodo.
</t>
  </si>
  <si>
    <t>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64 horas certificadas como adicionales por el perfil de Universitario 2 de GLORIA STEFANY RODRIGUEZ CARREÑO.</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</si>
  <si>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catorce (14) IEC que se describen a continuación:
- Cuatro (4) IEC SISVECOS: ID1763117 Localidad Kennedy, integral con SIVIM bajo ID 1767313, En formato de IEC en variable de canalización refiere: que se canalizo a Psicología, psiquiatría, y Casa de Igualdad de Oportunidades sin embargo en Relatoría refieren que: “ se activa, notificación a comisaria de familia para seguimiento de caso por presunta violencia sexual intrafamiliar” así las cosas la misma ficha presenta incongruencias frente a lo diligenciado y dos no se cuenta con soporte de envió a comisaria en la carpeta presentada por la Subred. ID1780120 Localidad Kennedy, integral con SIVIM bajo ID1780174 (IEC que refiere que el caso vive con la hermana quien tiene la custodia de la usuaria, siendo concordante con el genograma, sin embargo, en la ficha de SIVIM la información no es concordante ya que en la ficha refiere que viven con padre y madre cuando no corresponde y adicional la ficha en la variable fue abordada por otros subsistemas no cuenta con el ID relacionado para SISVECOS. ID1755659 Localidad Kennedy, IEC que refiere un ID con SIVIM 1641286, el cual al verificarse en aplicativo SIVIGILA D.C corresponde a un caso abordado en el mes de marzo 2025, y adicional es una IEC que desde SISVECOS frente a relatoría no requería integralidad. ID1782917 Localidad Puente Aranda, IEC que en ficha Excel registra ID para SIVIM 1802078, sin embargo, se revisa en aplicativo SIVIGILA D.C SISVECOS que no tiene el registro de ID para SIVIM.
- Una (1) IEC VESPA: TI1141328476 Localidad Kennedy:  IEC que cuenta con error en la fecha relacionada como caracterización: 02/08/2025 y en Consentimiento informado: 09/08/2025, adicional cuenta con APGAR sin diligenciamiento en la variable: ¿Cuáles cree uste que son los problemas más frecuentes en su familia?, y por otra parte en el formato de Carlos Craft no se encuentra diligenciada a parte A). 
- Siete (7) IEC SIVIM: ID1755980 Inconsistencia en la IEC toda vez que, en evento de presunta agresión física sobre hombre de 35 años con discapacidad cognitiva leve, se marca “No” en la variable “P con discapacidad” de la sección “Grupo poblacional” aunque en las observaciones de la visita se registra “Paciente con certificado de discapacidad intelectual… reporta discapacidad intelectual leve con deterioro mínimo o nulo del comportamiento”; además, se observa falta de intervención integral desde el subsistema SISVECOS toda vez que en la notificación se lee “ideación suicida persistente… síntomas de ansiedad y depresión actuales” empero no se registra indagación al usuario respecto de lo anotado y solo se encuentra “no reporta ideación suicida”. ID1757648 (SIVELCE ID1775015) IEC con intervención integral y registro en el aplicativo SIVIGILA DC de doble facturación por parte de los subsistemas SIVIM  y SIVELCE. ID1767795 Inconsistencia en la IEC toda vez que, en evento de presunta agresión física sobre mujer de 17 años por parte de su hermana, en la canalización se marca incorrectamente la opción 5 “Niño Niñas y Adolescentes víctimas de bullying (matoneo)” como motivo/riesgo de canalización en la sección “Necesidad identificada” aunque debiese registrar la opción 2 “Persona víctima de violencia física / psicológica / negligencia - abandono”. ID1784562 Inconsistencia en la IEC toda vez que, en evento de presunta agresión física sobre mujer de 24 años con nacionalidad venezolana, la canalización marca incorrectamente la opción 16 “Ninguna” en la sección “Población especial/diferencial” aunque debió registrarse la opción 21 “Migrante internacional”. ID1779921 Inconsistencia en la IEC toda vez que, en evento de presunto abuso sexual sobre niño de 8 años con nacionalidad venezolana, la canalización marca incorrectamente la opción 16 “Ninguna” en la sección “Población especial/diferencial” aunque debió registrarse la opción 21 “Migrante internacional”. ID1758234 Inconsistencia en la IEC toda vez que, en evento de presunta agresión física sobre mujer de 27 años por parte de su expareja, en el diligenciamiento de la canalización se registra como fecha de nacimiento del usuario (20/02/1988) aunque en el formato de la IEC se confirma otra fecha distinta (20/02/1998). ID1760949 Inconsistencia en la IEC toda vez que, en evento de presunta agresión física sobre niña de 11 años por parte de su padre, en el formato de canalización SIRC se activa la ruta 6 con la opción 7 “Persona con ideación, plan, amenaza o intento de suicidio” aunque no se indica intervención integral con el subsistema SISVECOS y en las observaciones de la visita se registra que “En el momento de la IEC niega ideas de muerte o conducta autolesivas presentes”.
- Dos (2) IEC SIVELCE: ID1754911 Inconsistencia en la fecha de realización de la IEC entre el consentimiento informado (09/08/2025), el formato IEC (11/08/2025) y el aplicativo/base (11/08/2025); además, en las observaciones se lee “se programa la visita para el día 09/08/2025”. ID1756971 Inconsistencia en la fecha de realización de la IEC entre el consentimiento informado (09/08/2025), el formato IEC (09/08/2025) y el aplicativo/base (20/07/2025); además, inconsistencia en la fecha de primer contacto toda vez que en las observaciones de la visita se registra el 20/07/2025 aunque en el campo de “Fecha de primer contacto IEC” se diligencia el 21/07/2025.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</si>
  <si>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trece (13) IEC que se describen a continuación:
- Seis (6) IEC SISVECOS: ID1775138 Localidad Kennedy integral con SIVIM bajo ID 1796887:  IEC que en relato de SISVECOS presenta contradicciones en: “usuaria niega eventos de violencia sexual o consumo de sustancias psicoactivas en ella o en alguno de los miembros de su familia”;  y en otro .” antecedente de violencia verbal y física por parte de padres de sus hijos”, en la  IEC integral que en SIVIM en su relato se contradice usuaria niega eventos de violencia sexual o consumo de sustancias psicoactivas en ella o en alguno de los miembros de su familia”; contradiciéndose en:  “se identifica antecedente de violencia verbal y física por parte de padres de sus hijos”; “ se identifica eventos de presunta violencia emocional por su pareja asociados a las dificultades económicas y ha estado de salud de la usuaria. Niega eventos de presunta violencia física por él”, no quedando claro por qué se realizó la integralidad con SIVIM. ID1793536 Localidad Kennedy con integral con SIVIM bajo ID 1760784, al revisar en relatoría de SISVECOS refiere. “intervención integral y se observa ficha de notificación SIVIM con ID 1760784 del mes de julio por parte del colegio San José de Castilla (IED) -Sede A – Kennedy”, al verificar la IEC de SIVIM que refiere fecha de inicio seguimiento 23/07/2025, y en variable de resultado de la IEC: fallido, al verificar en aplicativo SIVIGILA D.C SIVIM, refiere resultado de la IEC fallido sin registro de ID de SISVECOS. En las observaciones, relacionan que en fechas como el: 23072025, 30072025, 09082025 y el 18082025: se cierra evento por no lograr establecer contacto con el usuario. Por lo tanto, no se realizó IEC para SIVIM.  No siendo claro el registró de la integralidad. ID1817018 Localidad Kennedy, IEC que tanto en la ficha de descarga del aplicativo y en el EXCEL refiere que el paciente fue canalizado a Psicología y psiquiatría: sin embargo, en el relato refiere “no se activa ruta de urgencias por contar con citas psicológicas, psiquiátricas y familiares programadas”. No siendo concordante. ID1796736 Localidad Bosa_ integral con SIVIM bajo ID1796729,  IEC de SISVECOS que refiere que se canaliza a Comisaria de Familia, sin embargo en relatoría no se relaciona, solo refiere: “ que durante la IEC se la explica a la usuaria la necesidad de poner en conocimiento de la comisaria de familia los eventos de presunta violencia intrafamiliar”, por otra parte en la ficha de SIVIM: en la variable convive con el agresor refiere que no,  sin embargo en lo relacionado en el genograma si convive con El agresor, aquí nuevamente se verifica la canalización a comisaria de familia, encontrando: nuevamente que no se realizó: y refieren nuevamente “Durante la IEC se le explica a la usuaria a necesidad de poner en conocimiento de la comisaria de familia los eventos  de presunta violencia intrafamiliar  pero la Usuaria NO AUTORIZA”.  No siendo claro el registró de la integralidad. ID1805414 Localidad Bosa_ integral con SIVIM bajo ID1805368, IEC en SISVECOS que refiere canalización: a través de la ruta de salud mental y canalización a SIRC, sin embargo, en el formato SIRC no se diligencia la variable que “requiere atención por parte de la EAPB”, es importante teniendo en cuenta que en la relatoría refiere “usuaria de 30 semanas de gestación sin controles de atención prenatal”. ID1780450 Localidad Puente Aranda_ integral con SIVIM bajo ID 1780533, quien en la IEC refiere que: “usuaria presunta víctima de acoso escolar por parte de compañera de clase, dada por manipulación, malos tratos, amenazas y violencia psicológica”, se verifica en aplicativo SIVIGILA D.C SIVIM y se encuentra que el ID se encuentra creado pero que esta IEC no cuenta con cierre en SIVIM. No siendo claro porque de la posible integralidad. No siendo claro el registró de la integralidad.
- Seis (6) IEC SIVIM: ID1773250 Inconsistencia en la IEC toda vez que, en evento de presunta agresión física sobre hombre de 53 años por parte de su pareja mujer, se marca “0” como edad del agresor en la “Situación de Violencia” aunque en las observaciones de la visita se registra “pareja presunta agresora de 46 años de edad”. ID1779938 (SISVECOS ID1779887) Inconsistencia en la IEC toda vez que, en evento de presunta agresión física sobre mujer de 18 años por parte de su expareja y con intervención integral por ideación suicida persistente, en el diligenciamiento del formato SISVECOS se registra como fecha de nacimiento de la usuaria (03/09/1987) aunque en el formato SIVIM y la ficha de canalización SIRC se confirma otra fecha distinta (22/07/2007). ID1794120 Inconsistencia en la IEC toda vez que, en evento de presunto abuso sexual sobre niña de 10 años por parte de su vecina, la canalización marca incorrectamente la opción 16 “Ninguna” en la sección “Población especial/diferencial” aunque debió registrarse la opción 21 “Migrante internacional”. ID1787787 Inconsistencia en la IEC toda vez que, en evento exclusivo de presunta agresión física sobre niño de 7 años por parte de su madre, se identifican en las observaciones de la visita dos distintos relatos incluyendo información de otro caso (Rail Santiago Cubreros Arellano, evento de presunto abuso sexual por parte de compañero del colegio) del cual se lee “Al indagar por evento reportado progenitora refiere fue contactada por colegio para notificarle situación que se presentó con su hijo Rail Santiago por un presunto abuso sexual dado por tocamiento por parte de compañero de clase…”. De otra parte, se observa inconsistencia por diligenciamiento incorrecto del formato ya que se marca “0” como edad del agresor en la “Situación de Violencia” aunque en el genograma se registra 29 años; además, se observa también inconsistencia en el diligenciamiento de la canalización dado que se registra como fecha de nacimiento del usuario (18/05/2019) aunque en el formato de la IEC se confirma otra fecha distinta (18/05/2018). ID1780710 (SIVELCE ID1804586) Inconsistencia en la IEC toda vez que, en evento de presunta agresión física sobre niño de 6 años por parte de su madre, tras intervención integral con el subsistema SIVELCE no se observa descripción de esta actuación en las observaciones ni se registra ID en el campo correspondiente. ID1795602 Inconsistencia en la intervención toda vez que, en evento de presunto abuso sexual sobre niño de 6 años por parte de un primo, no se realiza canalización del caso a la EAPB e ICBF ni se presentan soportes de lo descrito en las observaciones de la visita: “Ya se encuentra en seguimiento por parte del ICBF y la EPS para atención psicológica”.
- Una (1) IEC SIVELCE: ID1806162 Inconsistencia en el formato de la IEC, ante evento por quemadura en antebrazo de niña de 1 año, toda vez que se registra “Primer grado” en el campo “Grado” a pesar de que en la notificación, “Impresión diagnóstica” y observaciones de la visita se registra quemadura de segundo grado.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</si>
  <si>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 Profesional Universitario 1 DOLLY MARCELA MIRANDA LUGO correspondiente a 102 horas.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</si>
  <si>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 Para el profesional universitario 2 - Mónica Tatiana Andrade Leiva, el no pago de veinticinco (25) horas adicionales ejecutadas. 
- Para el profesional universitario 2 - Luz Ángela Gutiérrez Urrea, el no pago de cinco (5) horas adicionales ejecutadas.
- Para el profesional universitario 2 - Alba Lucia Páez Rodríguez, el no pago de tres (3,08) horas adicionales ejecutadas.</t>
  </si>
  <si>
    <t>Se genera glosa por ausencia de soportes del 100% del valor de once (11) UPGD - UI con visita, toda vez, que por informe de gestión se reportaron como ejecutadas doce (12) visitas, sin embargo, durante el seguimiento retrospectivo se soportó exclusivamente una (1) visita de la localidad de Puente Aranda.</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</si>
  <si>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universitario 2 - Mónica Tatiana Andrade Leiva, el no pago de cinco (5) horas adicionales ejecutadas. </t>
  </si>
  <si>
    <t>Se genera glosa por incumplimiento de anexo 6 lineamientos técnicos de la Gestión de la Salud Pública - GSP y del Plan de Salud Pública de Intervenciones Colectivas - PSPIC y módulo de estándares - SIVIGILA D.C. del 100% del valor ejecutado de una (1) UPGD – UI con visita, toda vez que se evidenciaron los siguientes hallazgos:
1. Realización de visita al prestador APH Salud Mental (Gestor AMED) (localidad de Kennedy) el 26/09/2025 por el componente Salud Mental (caracterizado como UPGD), en la que:
- Acta en ítem “Desarrollo” registra “…No cuenta con registro en el REPS porque no es institución de salud…”, sin embargo, archivo en formato Excel que da cuenta de la “Estructura_Ampliación_de_la_red” en ítem “Cod_pres” registra “…802019439…”, con el cual, al realizar búsqueda en el REPS en ítem “Nombre del prestador” registra “…Atención Medica Domiciliaria Ltda AMED…”.
- Acta en ítem “Desarrollo” registra “…En muestra revisada se identifica 1 evento SIVIM en el mes de junio…1023411599…ficha que fue diligenciada por el profesional que atendió el caso, pero no fue enviada a la subred…se identifica 1 evento SIVIM en el mes de marzo…7420462…el cual también fue diligenciado por el profesional que brindó la atención, pero no fue enviado a la subred…1 evento SISVECOS en el mes de julio…52885840…fue reportado por el profesional que atendió el caso, pero no fue enviado a la subred…”, sin embargo, no se establece el compromiso de su notificación o las acciones a implementar.
- En formato de encuesta a potenciales UPGD – UI hay ausencia de diligenciamiento del ítem “1. ¿Actualmente su institución notifica eventos de interés en salud pública?”, “Si la respuesta es “SI” registre el código con el que se encuentra caracterizado en SIVIGILA”, “7. ¿Cuántas consultas se atienden mensualmente en promedio, en su institución?, “8. ¿Cuántas horas / día a la semana se agendan para atención de pacientes en la institución?” y “Evento - Otro o EISP nuevo – Entrevista - BAI”.
- Formato de encuesta a potenciales UPGD – UI en ítem “Portafolio de servicios” registra “…Atención inmediata y en crisis de salud mental…”, sin embargo, acta en ítem “Desarrollo” registra “…Cuentan con 6 móviles de salud mental, 4 de ellas atiende 24 horas y 2 atiende 12 horas…Cada móvil cuenta con un profesional en Psicología y un auxiliar de enfermería…”.
- Formato de encuesta a potenciales UPGD – UI en ítem “Búsqueda activa institucional (BAI) registra “…NA…”, sin embargo, en ítem “11. Observaciones” registra “…para el periodo revisado se identifican 499 notificaciones a los subsistemas de salud mental SIVIM (247), SISVECOS (249) y VESPA (5) …” y acta en ítem “Desarrollo” registra “…Se realizó búsqueda de casos por medio de una base de datos reportada por la unidad, en la cual se identifica en total un reporte de 499 casos entre SIVIM, SISVECOS y VESPA, distribuidos de la siguiente manera: marzo 40, abril 119, mayo 120, junio 69, julio 71 y agosto 80…”.
Lo anterior obvia lo establecido en el documento operativo del proceso transversal de vigilancia en salud pública (página 29 y 30) y en la ficha técnica de los subsistemas de vigilancia epidemiológica de eventos prioritarios de salud mental: SIVIM, SISVECOS, SIVELCE y VESPA (página 23 y 24).</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</si>
  <si>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Ladis Johanna Madrid Cuello, el no pago de setenta y cuatro (74) horas adicionales ejecutadas.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</si>
  <si>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Mónica Tatiana Andrade Leiva, el no pago de cincuenta y ocho (58) horas adicionales ejecutadas. </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</si>
  <si>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
- Actividad 8 con once (11) subactividades y afectación en una (1) subactividad.
Debido a que se evidenció el siguiente hallazgo:
Actividad 8 - Gestión administrativa y de seguimiento del componente de la vigilancia en salud pública.
Subactividad 1 - Programar, supervisar y realizar seguimiento a la ejecución con calidad de los productos establecidos en el lineamiento.
1. Envío de correo electrónico desde SDS (yrrativa@saludcapital.gov.co) el 07/10/2025 como parte del proceso de retroalimentación de las UPGD – UI visitadas e incrementadas en septiembre de 2025, en el que se refiere “…Teniendo en cuenta que el correo de gestión de incrementos del mes de septiembre se recibe el día 06/10/2025 y la fecha oportuna acorde al lineamiento es dentro de los 5 días calendario mes vencido, correspondería a presunta inoportunidad en la entrega, no obstante, en los correos que anteceden la subred indica que realizo el envío oportuno y el correo “reboto”, dado lo anterior se copia al equipo de seguimiento para que dentro de la visita correspondiente, se realice la verificación y se defina si aplica la inoportunidad…Respecto a los prestadores correspondientes al subsistema SIVIGILA (110012462101 y 110013051414), adjunto base en la que se incluyó una columna al final “Seguimiento SDS Subsistema SIVIGILA”, para verificación y ajuste de lo correspondiente, para envío en el trascurso del hoy…”, a cuyos ajustes se les dio respuesta el mismo día.
Durante el seguimiento retrospectivo, la Subred presentó correo electrónico remitido el 04/10/2025 a las 14:17 a las direcciones de correo antes referidas y en el que se incluyen “…3 archivos adjuntos (32 MB) …” denominados “…Cronograma Incremento.xlsx…Incrementos_SIVIGILA.zip…Incrementos Salud Mental.zip…” y correo electrónico de este mismo día y horario desde “…postmaster@saludcapital.gov.co…”, en el que se refiere “…No se puede entregar: Incrementos mes de septiembre Subred Sur Occidente…No se pudo entregar a estos destinatarios o grupos…Yeimi Rocío, Rativa Morales (yrrativa@saludcapital.gov.co) ...Andrea Jimena, Rodríguez Prieto (aj2rodriguez@saludcapital.gov.co) …Diana Azucena, Guerrero Barreto (daguerrero@saludcapital.gov.co) …SDS, notificacionsivigila (notificacionsivigila@saludcapital.gov.co) …El mensaje no se va a enviar porque es demasiado grande. Reduzca el tamaño del mensaje (por ejemplo, quitando los datos adjuntos) e intente reenviarlo…El tamaño máximo de mensaje permitido es 36 MB. Este mensaje tiene 43 MB…”. 
En este sentido, se evidenció que el mensaje de no envío de los soportes, se recepcionó de forma inmediata y que la Subred disponía aún de un (1) día calendario para garantizar nuevamente el envío de los soportes en el marco de los tiempos establecidos por ficha técnica.
Lo anterior obvia lo establecido en el documento operativo del proceso transversal de vigilancia en salud pública (página 30 y 36) y en la ficha técnica: subsistema SIVIGILA (página 37, 38, 41, 42, 44, 45, 82, 83 y 85).</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</si>
  <si>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KATHERINNE LIZETH BETANCOURT RAMIREZ, DANIELA LOSADA MALAMBO, DAVID LARGACHA PALACIOS, JHULYE ANDREA TORRES MENJURA y MARIA ISABEL GOMEZ GONZALEZ, dado que no cuentan con soporte de prórroga del mes de agosto de 2025 en aplicativo de TH, IVAN ENRIQUE MONTAÑO RONCANCIO, no cuenta con soporte de prórroga del 01 al 15 de agosto de 2025 en el aplicativo y ADRIANA YAZMI HURTADO CAÑON no cuenta con soporte de prórroga del 16 al 31 de agosto de 2025 en aplicativo.</t>
  </si>
  <si>
    <t xml:space="preserve">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129 - Atención de urgencias y emergencias en Salud Pública por parte del equipo de respuesta inmediata – ERI, no se reportó detalle de la desagregación ni distribución de las atenciones por localidades; sin embargo, durante el seguimiento se evidencio que corresponde a: FONTIBON (5), KENNEDY (17), PUENTE ARANDA (5) y BOSA (17). Para un total de 44 Brotes, sin afectar la meta total ejecutada.
125 - Investigaciones epidemiológicas de campo de alto impacto para eventos transmisibles Subred Sur Occidente, no se reportó detalle de la desagregación por líneas, ni distribución de la meta en las localidades, sin embargo, de acuerdo con lo reportado en el plan de acción corresponde a 139 IEC distribuidas por líneas y por localidades de la siguiente manera: 
125-1 Investigaciones epidemiológicas de campo de alto impacto para eventos transmisibles Subred Sur Occidente Eventos Prevenibles Por Vacuna: 94 IEC distribuidas en las localidades de la siguiente manera: Localidad Fontibón 14 IEC, localidad Kennedy 48 IEC, localidad Puente Aranda 8 IEC localidad Bosa: 24 IEC 
125- 2 Sarampión: 30 IEC distribuidas en las localidades de la siguiente manera localidad Fontibón 5 IEC localidad Kennedy 14 IEC, localidad Bosa: 11 IEC 
125- 7 Investigaciones epidemiológicas de campo de alto impacto para eventos transmisibles IRA- COVID, localidad Kennedy: 1 IEC 
125-8 Investigaciones epidemiológicas de campo de alto impacto para eventos transmisibles IRA-MORTALIDAD EN MENOR DE 5 AÑOS: 3 IEC, distribuidas en las localidades de la siguiente manera: localidad Bosa 2 IEC, localidad Kennedy 1 IEC 
125-9 Investigaciones epidemiológicas de campo de alto impacto para eventos transmisibles IRAG INUSITADO: localidad Kennedy 1 IEC 
125-10 ETV: 8 IEC distribuidas en las localidades de la siguiente manera: localidad Kennedy 1 IEC, localidad Puente Aranda: 7
125-12 Otros Eventos: 2 IEC distribuidas en las localidades de la siguiente manera: localidad Fontibón: 1 IEC, localidad Bosa 1 IEC. 
126 - Investigaciones epidemiológicas de campo de control para eventos transmisibles Subred Norte, Centro Oriente y Sur Occidente no se reportó detalle de la desagregación por líneas, ni distribución de la meta en las localidades; sin embargo, de acuerdo con lo reportado en el plan de acción corresponde a 29 IEC distribuidas por líneas y por localidades de la siguiente manera:
126-1 Investigaciones epidemiológicas de campo de control para eventos transmisibles Subred Norte, Centro Oriente y Sur Occidente Eventos Prevenibles Por Vacuna: 8 IEC distribuidas en las localidades de la siguiente manera: localidad Bosa 1 IEC localidad Puente Aranda 1 IEC, localidad Fontibón 1 IEC, localidad Kennedy 5 IEC 
126-2 Investigaciones epidemiológicas de campo de control para eventos transmisibles Subred Norte, Centro Oriente y Sur Occidente Micobacterias: 21 IEC distribuidos en las localidades de la siguiente manera:  localidad Bosa 4 IEC, localidad Kennedy 6 IEC, localidad Fontibón 6 IEC, localidad Puente Aranda 5. </t>
  </si>
  <si>
    <t>Se genera glosa POR INCUMPLIMIENTO DE ANEXO 6 LINEAMIENTOS TÉCNICOS DE LA GESTIÓN DE LA SALUD PUBLICA GSP Y DEL PLAN DE SALUD PÚBLICA DE INTERVENCIONES COLECTIVAS - PSPIC Y MÓDULO DEESTÁNDARES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
Actividad 1 con 2 subactividades con afectación en 1 subactividad.
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Se encuentra inconsistencia en los datos reportados en el plan de acción del subsistema de Transmisibles en el producto 125 - Investigaciones epidemiológicas de campo de alto impacto para eventos transmisibles Subred Sur Occidente dado que se reportó un total de 140 IEC; sin embargo, soporta 139 dado que en la línea 125-10 Investigaciones epidemiológicas de campo de alto impacto para eventos transmisibles TB Multidrogoresistentes y Carcelarios se reportó 9 IEC distribuidas en las localidades de la siguiente manera: Kennedy: 2 IEC, Puente Aranda 7 IEC; sin embargo, la Subred soporta 1 IEC en Kennedy y  7  en Puente Aranda, por lo cual el dato total de IEC de la línea 125-10 corresponde a 8 IEC  y el dato total de IEC reportado en el mes corresponde a 139 IEC de acuerdo con lo soportado.
Además, Se encuentra inconsistencia en los datos reportados en el plan de acción del subsistema de Salud Mental para el producto 142 - Gestión de la información del Componente de Salud Mental - Subred Norte y Sur Occidente, subactividad 27: Soportes técnicos a UPGD y UI frente al aplicativo (virtual o presencial si es requerido por la institución o servicio), toda vez que se reportaron 16 UPGD-UI con fortalecimiento en el mes de agosto aunque tras la verificación de los soportes presentados por la subred se evidenció la participación de quince 15 unidades.</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</si>
  <si>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Falta de soportes en el aplicativo de talento humano: MONICA TATIANA ANDRADE LEIVA, ALBA LUCIA PAEZ RODRIGUEZ, LADIS JOHANNA MADRID CUELLO, DAJANA PAOLA DUARTE FRANCO, WILLIAM YIMI BAQUERO VARELA, LUZ ÁNGELA GUTIÉRREZ URREA, HECTOR ANDRES LOZANO MANFULA, LADY, VIVIANA RODRIGUEZ GALINDO y OLEIDA MENDOZA MENDOZA, dado que no cuentan con soporte de prórroga del mes de septiembre de 2025 en aplicativo de TH.</t>
  </si>
  <si>
    <t xml:space="preserve">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
115 - Acciones de contención mediante bloqueos, en la distribución de la meta en las localidades, dado que de acuerdo con el informe de gestión la subred reportó como ejecutado en el mes un total de 105 bloqueos distribuidos en las localidades de la siguiente manera: Fontibón 45, Kennedy 17, Puente Aranda 31, Bosa 12; sin embargo, sin embargo, se soporta una distribución por localidades así: Fontibón 17, Kennedy 45, Puente Aranda 12, Bosa 31 sin afectar la meta total ejecutada. 
125 - Investigaciones epidemiológicas de campo de alto impacto para eventos transmisibles Subred Sur Occidente, en la distribución de la meta en las localidades de la siguiente línea:
125-12 Otros Eventos en el informe de gestión se reportó 12 IEC distribuidas en las localidades de la siguiente manera Bosa: 1 IEC, Fontibón 4 IEC, Kennedy 6 IEC, Puente Aranda 1 IEC, sin embargo la subred soporta una distribución en la localidades de así: Bosa 1 IEC, Fontibón 6 IEC, Kennedy 4 IEC, Puente Aranda 1 IEC, sin afectar la meta total reportada. </t>
  </si>
  <si>
    <t xml:space="preserve">Se genera GLOSA POR BASE DE TALENTO HUMANO del 5%, ya que se evidenciaron las siguientes inconsistencias en el aplicativo:
I.CANALIZACIONES 
- Profesional Especializado 4, Johanna Paola Rojas Sierra, con CC. 1032375158. La observación relacionada con el pago de honorarios, no corresponde con los valores registrados y pagados. Producto 67.
- Profesional Universitario 2, Sindy Yomaira Lavado Hernandez, con CC. 1030584794. La observación relacionada con el pago de honorarios, no incluye las horas adicionales. Producto 69.
- Profesional Universitario 2, Laura   Julieth Parra   Barrera, con CC. 1022393210. La observación  relacionada con el pago de honorarios, no incluye las horas adicionales. No se encuentran cargados todos los soportes de estudios realizados. Producto 69.
- Técnico 1, Liseth   Moncada Lavacute, con CC 63471618, se encuentra con horas en el producto 70, este producto no cuenta con este perfil, por lo cual no desarrolló allí las 184 horas que tiene cargadas en el aplicativo.
II. ACCSYE
- Profesional Universitario 2, Brayan Alejandro Sánchez Tovar, con CC. 1032433517. No se encuentra cargada minuta de contrato del 16 al 31 de agosto. Producto 84.
III.GESI (Producto 71)
Cesar Augusto Gamba Cañón perfil técnico 2: Se evidencio el pago correcto de las horas conforme al perfil establecido. Se confirmó en la planilla de pago de honorarios del mes de agosto 2025. En el aplicativo de talento humano quedó registrado el pago correspondiente al perfil de Técnico 3 ($1.904.804), mientras que el pago real efectuado fue por el perfil de Técnico 2 ($2.539.843).
IV.ESP (Producto 66)
Miguel Danilo Agudelo Holguín perfil profesional universitario 2 (sociólogo): Se evidencio el pago correcto de las horas conforme al perfil establecido. Se confirmó en la planilla de pago de honorarios del mes de agosto de 2025. En el aplicativo de talento humano el registro realizado no corresponde al número de horas y pago al mes de agosto del 2025 (horas 18.466 y el pago de $ 401.247.714).
</t>
  </si>
  <si>
    <t xml:space="preserve">Se genera GLOSA POR BASE DE TALENTO HUMANO del 5%, ya que se evidenciaron las siguientes inconsistencias en el aplicativo:
I.CANALIZACIONES
- Profesional Especializado 4, Johanna Paola Rojas Sierra, con CC. 1032375158. La observación de relacionada con el pago de honorarios, no corresponde con los valores registrados y pagados. Producto 67.
- Profesional Universitario 2, Sindy Yomaira Lavado Hernandez, con CC. 1030584794. En aplicativo hace falta el cargue de 1 hora adicional. Producto 69.
- Profesional Universitario 2, Laura   Julieth Parra   Barrera, con CC. 1022393210. No se encuentran cargados todos los soportes de estudios realizados. Producto 69.
II.GESI
Cesar Augusto Gamba Cañón perfil técnico 2: Se evidencio el pago correcto de las horas conforme al perfil establecido. Se confirmó en la planilla de pago de honorarios del mes de Septiembre del 2025. En el aplicativo de talento humano quedó registrado el pago correspondiente al perfil de Técnico 3 ($1.904.804), mientras que el pago real efectuado fue por el perfil de Técnico 2 ($2.539.843).
III COORDINACION (Producto 65)
Falta ingresar minuta del mes de septiembre, ya que  la que está cargada corresponde a agosto 2025 Profesional Especializado 4	Diana Marcela Páez Guerrero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</si>
  <si>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16 auxiliares de las 76,5489130434783 reportadas en el informe de gestión, en los registros de 1 actividades de las 5 establecidas en el lineamiento técnico, a continuación se describe las Subactividades afectadas especificando el número de auxiliares: 
1.Realizar censo de población sujeto del Programa Ampliado de Inmunizaciones donde se incluya cantidad de viviendas, mapa con identificación de manzanas intervenidas y semaforización de cobertura de la táctica casa a casa. 
1.Durante el mes  se identificaron incumplimientos de calidad en el registro de los anexos utilizados por la subred dado que se identifico: 
• En el Anexo 77.4_Censo_pob_suj se detectaron campos vacíos en el apartado correspondiente a las causas de no vacunación y se identifico registro de información de la población menor de 5 años
• Se observó inconsistencia entre la población visitada y la población efectivamente encontrada.
• Se evidenció incoherencia en el total registrado en el Anexo 77.3_Cons_censo_pob_sur.
En total, 7 auxiliares de enfermería se vieron afectadas por estas inconsistencias. 
2. Realizar seguimiento, agendamiento y retroalimentación al Aplicativo PAI 2.0 de las cohortes de no vacunados. 
2. Se identificó incumplimiento del Anexo 6 por parte de la subred:
• Las auxiliares de enfermería trabajaron con una base de datos totalmente diferente a la proporcionada desde nivel central.
Total de auxiliares afectadas: 9 auxiliares de enfermería</t>
  </si>
  <si>
    <t xml:space="preserve">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6 horas como se describe a continuación:  
1) No pago de honorarios al perfil de Técnico 1 Marta Lida Melo Piramanrrique correspondiente a 6 horas. </t>
  </si>
  <si>
    <t>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las 216 horas como se describe a continuación: 
1) No pago de honorarios a los perfiles de Técnico 1 Sonia Mercedes Romero Castañeda correspondiente a 32 horas. Y Yenny Astrid Cardozo Sánchez correspondiente a 184 horas.</t>
  </si>
  <si>
    <t>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las 48 horas como se describe a continuación:  
1) No pago de honorarios al perfil de Técnico 3 Brayan Antonio Osma Osma correspondiente a 48 horas.</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</si>
  <si>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4; este producto es desarrollado por 3 perfiles (profesional universitario 2, técnico 1 y técnico 3), las actividades del perfil universitario 2 son desarrolladas por 4 profesionales, el incumplimiento se presenta en una profesional, así: 
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
Presenta certificación de curso de “RUTAS INTEGRALES DE ATENCIÓN EN SALUD – RIAS” con fecha 25/08/2025, con este curso cumple el perfil de acuerdo con lo descrito en el lineamiento. De acuerdo con el soporte del curso se genera incumplimiento del perfil del 1 al 24 de agosto de 2025.</t>
  </si>
  <si>
    <t>Se genera GLOSA POR INCONSISTENCIAS DE INFORME DE GESTIÓN del 5% sobre el total del producto Gestión en los niveles meso y micro de la salud pública del Entorno cuidador Laboral “Bienestar en nuestro entorno laboral” con reporte mensual porque se evidenciaron inconsistencias en el reporte de la meta sin afectación de la totalidad ejecutada para los siguientes productos:
Producto 31 – Cuidado para la salud de los trabajadores en Bogotá, se reporta una meta ejecutada de 0,996667445261784 y lo realmente ejecutado y soportado es de 1. 
Producto 32 – Promoción del cuidado con personas vinculadas a las actividades sexuales pagadas, se reporta una meta ejecutada de 0,996666626879847 y lo realmente ejecutado y soportado es de 1. 
Producto 33 – Acciones en alimentación y nutrición en el entorno laboral “bienestar en nuestro entorno laboral”, se reporta una meta ejecutada de 0,99666656975611 y lo realmente ejecutado y soportado es de 1.
Producto 34 - Gestión en los niveles meso y micro de la salud pública del entorno cuidador laboral “Bienestar en nuestro entorno laboral”, se reporta una meta ejecutada de 0,996666592251253 y lo realmente ejecutado y soportado es de 1.</t>
  </si>
  <si>
    <t>Etiquetas de fila</t>
  </si>
  <si>
    <t>(en blanco)</t>
  </si>
  <si>
    <t>Total general</t>
  </si>
  <si>
    <t>Suma de VALOR TOTAL DE LA GLOSA</t>
  </si>
  <si>
    <t xml:space="preserve">VALOR GLOSAS INICIALES </t>
  </si>
  <si>
    <t>Entorno, Procesos y Temas Transversales</t>
  </si>
  <si>
    <t>Valor Glosa Inicial</t>
  </si>
  <si>
    <t>Total, general</t>
  </si>
  <si>
    <t>Se genera glosa del 20% del valor total de un líder de la línea de Medicamentos Seguros que presentó el hallazgo por incumplimiento de anexo 6 lineamientos técnicos de la gestión de la salud pública GSP Y DEL PLAN DE SALUD PÚBLICA DE INTERVENCIONES COLECTIVAS - PSPIC Y MÓDULO DE ESTÁNDARES - SIVIGILA D.C, ya que se verificó el radicado 2025EE-96307 del 19 de septiembre de 2025, con asunto “Traslado de comunicación de usuario que solicita plazo adicional para adecuaciones locativas, radicado SDS 2025-ER-46278”, remitido por la Supervisora de la Subdirección de Salud Pública a la Gerencia de la Subred Integrada de Servicios de Salud Sur Occidente, a la fecha 05/11/2025, se evidenció que la Subred no había dado respuesta al peticionario, incumpliendo las recomendaciones impartidas por la Subsecretaria, este incumplimiento.</t>
  </si>
  <si>
    <t xml:space="preserve">Nose acepta glosa toda vez que la oclaboradora cumple con el perfil y cuenta con la certificación laboral requerida </t>
  </si>
  <si>
    <t xml:space="preserve">La subred no  acepta la glosa , se solicita a SDS ajuste a informe de gestion </t>
  </si>
  <si>
    <t>La Subred no acepta la glosa, ya que 
el  hallazgo señalado se identifica únicamente en un mínimo número de formatos, lo cual no representa una falla sistemática ni generalizada en la calidad del proceso. Por el contrario, la totalidad del producto evaluado cumple con los lineamientos establecidos por la Secretaría Distrital de Salud</t>
  </si>
  <si>
    <t xml:space="preserve">La subred no acepta la glosa dado que se solicita a  SDS apertura del aplicativo de talento humano para realizar el ajuste </t>
  </si>
  <si>
    <t xml:space="preserve">La subred no acepta la gosa  se solicita concepto tecnico favorable a SDS, donde se avale la realizacion de la asesoría adicional </t>
  </si>
  <si>
    <t>No se acepta la glosa, teniendo en cuenta que las novedades identificadas no representan una afectación de la operación del Programa.</t>
  </si>
  <si>
    <t>No se acepta glosa, teniendo en cuenta que se realizó el reporte respectivo al nivel central de la inconsitencia en la meta programada en el informe de gestión inicial, el cual posteriormente se realizó la corrección respectiva.</t>
  </si>
  <si>
    <t>No se acepta la glosa, teniendo en cuenta que las auxiliares cuentan con soportes de actividades de gestión de cohortes en el aplicativo PAI 2.0</t>
  </si>
  <si>
    <t xml:space="preserve">No se acepta la glosa ya que corresponde a un error de humano en el reporte </t>
  </si>
  <si>
    <t>No se acepta la glosa ya que corresponde a un error de humano en la digitación de horas en el aplicativo de TH</t>
  </si>
  <si>
    <t>No se acepta la glosa, ya que se presentaron novedades por errores en cuenta de cobro de contratistas, ya subsanadas a la fecha</t>
  </si>
  <si>
    <t>No se acepta la glosa, ya que corresponde a la falta de talento humano para garantizar el cumplimiento de la meta</t>
  </si>
  <si>
    <t xml:space="preserve">No se acepta Glosa por parte de la Subred Sur Occidente ya que el pago de los honorarios al talento humano se realizó de acuerdo a los estándares financieros y se cumplió con el total de pagos al talento humano del producto en mención </t>
  </si>
  <si>
    <t>No se acepta glosa por parte de a Subred Sur Occidente y respetuosamente se solicita su reconsideración, con base en los argumentos que se detallan a continuación:</t>
  </si>
  <si>
    <t>La Subred Sur Occidente NO ACEPTA glosa ya que los hallazgos corresponden a errores en el aplicativo de talento humano, lo cual se ajustará una vez se permita el ingreso por parte del nivel central</t>
  </si>
  <si>
    <t>No se acepta Glosa por parte de la Subred Sur Occidente, ya que el pago de la profesional en mención se realizó durante el mes de octubre, se cuenta con soportes financieros de dicho pago</t>
  </si>
  <si>
    <t>No se acepta la glosa por parte de la subred suroccidente, toda vez que se presentaron los soportes que documentan un error involuntario en el diligenciamiento de 92 horas a la colaboradora GYNA LORENA BONILLA OSPINA en el aplicativo de talento humano, el cual serà subsanado una vez lo aperturen.</t>
  </si>
  <si>
    <t xml:space="preserve">No se acepta la glosa por parte de la Subred Suroccidente,toda vez que se cuenta con soporte de pago de honorarios de la colaboradora HELLEN ANDREA OICATA CRUZ efectiva mediante certificado de egreso 534015 </t>
  </si>
  <si>
    <t xml:space="preserve">No se acepta la glosa por parte de la Subred Suroccidente en virtud a que se encuentran los soportes que documentan la gestiòn efectuada para la consecuiòn del elemento referido, en el marco de la inoportunidad en la recepciòn de este elemento y sus especificaciones hacia el mes de abril , surtiiendo en corcondancia los procesos administrativos correspondientes  relacionados:
* oficio externo emitido a SDS  ALCANCE RESPUESTA 2025-EE-43337 SEGÚN RADICADO 2025-ER-18610
DEL 1/05/2025. SOBRE SOLICITUD DE CONCEPTO TRÁMITE GESTIÓN INSUMOS
CONVENIO INTERADMINISTRATIVO 4175-2024, VIGENCIA 3 DE DICIEMBRE/2024 AL
23 DE JULIO/2025.En el cual se informa de  trámite
y gesitón de insumos relacionados en el anexo 8 toda vez que la subred viene desde el
inicio del convenio realizando la gestión y trámite de los requerimientos con el área de
contratación tal como se muestra en los anexos presentados en los ciclos de auditoria , entendiendo que existen tiempos
administrativos para trámite de la necesidad y variables que influyen en la contratación al
inicio del convenio, para lo cual se ha reportado la novedad en los informes mensuales de
gestión en aras de que fueran consideradas al momento de la auditoría. Sinembargo, a pesar de la extemporaneidad de recepciòn del diseño y espeificaciones de este elemento se procede a su gestiòn, documento soportes demodificatorio al contrato pertinente , presentados en el ultimo ciclo de seguimiento, los cuales se anexan. </t>
  </si>
  <si>
    <t>No se acepta glosa por aplicativo de talento humano, toda vez que en el momento que se habilite dicho aplicativo se ajustaran los documentos contractuales</t>
  </si>
  <si>
    <t xml:space="preserve">No se acepta la glosa por parte de la Subred Suroccidente,toda vez que se cuenta con soporte de pago de honorarios de la colaborador
 * Maik Paola Acero Maldonado  276 horas regulares efectiva mediante certificado de egreso 534033
*Luz Miryam Gutiérrez Camargo 184 horas regulares efectiva mediante comprobante de egreso 534020
</t>
  </si>
  <si>
    <t xml:space="preserve">No se acepta la glosa por parte de la Subred Suroccidente,toda vez que se cuenta con soporte de pago de honorarios de la colaborador
 * Luz Miryam Gutiérrez Camargo  16 horas regulares efectiva mediante certificado de egreso 534020
</t>
  </si>
  <si>
    <t>No se aceptan las glosas generadas a los soportes relacionados a 
continuación, ya que, a pesar de lo evidenciado, las intervenciones se realizaron con 
oportunidad y calidad, además estos hallazgos se presentaron debido a un error humano al momento de ser diligenciados. Cabe anotar que como parte de las acciones de mejora a 
implementar, se realizará la retroalimentación con los colaboradores responsables y se 
adelantarán las medidas correctivas necesarias para evitar así su reincidencia</t>
  </si>
  <si>
    <t>No se acepta la glosa relacionada con el pago de honorarios, toda vez que la Subred 
adelantará la gestión administrativa correspondiente para efectuar dicho pago. Asimismo, se 
realizarán los ajustes necesarios a las bases o a las solicitudes de cuentas de cobro de los 
colaboradores que aún no han realizado este proceso</t>
  </si>
  <si>
    <t>No se aceptan las glosas generadas a los soportes relacionados a 
continuación, ya que, a pesar de lo evidenciado, las intervenciones se realizaron con 
oportunidad y calidad, además estos hallazgos se presentaron debido a un error humano al 
momento de ser diligenciados. Cabe anotar que, como parte de las acciones de mejora a 
implementar, se realizará la retroalimentación con los colaboradores responsables y se 
adelantarán las medidas correctivas necesarias para evitar así su reincidencia</t>
  </si>
  <si>
    <t>No se acepta glosa, la Subred realizará verificación de la información correspondiente.</t>
  </si>
  <si>
    <t>No se acepta la glosa relacionada, toda vez que la Subred adelantará la gestión administrativa correspondiente para efectuar dicho ajuste  a las bases o a las solicitudes de cuentas de cobro de los colaboradores que aún no han realizado este proceso. Es de aclarar que frente a los hallazgos identificados con línea de intervención el Modulo de Talento humano- MANUAL DE USUARIO PARA MEDIDAS SANITARIAS, TALENTO HUMANO, MCE Y
VEHÍCULOS TRANSPORTADORES DE ALIMENTOS refiere que "Seleccione la línea de intervención principal por la cual se vinculó el funcionario." por tanto el colaborador puede estar creado en una línea de intervención principal, y haber realizado las acciones mes en otras, sin que se afecte la intervención.</t>
  </si>
  <si>
    <t>No se acepta la glosa relacionada con el pago de honorarios, toda vez que la Subred adelantará la gestión administrativa correspondiente para efectuar dicho pago. Asimismo, se realizarán los ajustes necesarios a las bases o a las solicitudes de cuentas de cobro de los colaboradores que aún no han realizado este proceso.</t>
  </si>
  <si>
    <t>No se acepta glosa, la Subred realiza verificación de solicitud y no cuenta con evidencia de ingreso para atención de la misma.</t>
  </si>
  <si>
    <t>No se acepta la glosa relacionada con el pago de honorarios, toda vez que la Subred adelantará la gestión administrativa correspondiente para efectuar dicho pago. Asimismo, se realizarán lo ajustes necesarios a las bases o a las solicitudes de cuentas de cobro de los colaboradores que aún no han realizado este proceso.</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</si>
  <si>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</si>
  <si>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Se remite postura de glosa en oficio por agilsalud No. número SSO-SSO-2025-350-042380-1</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</si>
  <si>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Se remite postura de glosa en oficio por agilsalud No. número SSO-2025-350-042140-1</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</si>
  <si>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necesarias.Se remite postura de glosa en oficio por agilsalud No. número SSO-2025-350-042140-1</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</si>
  <si>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Se remite postura de glosa en oficio por agilsalud No. número SSO-2025-350-042140-1</t>
  </si>
  <si>
    <t>GLOSAS G3-3 No se acepta Glosa, debido a que la intervención se realizó con oportunidad y calidad. El hallazgo se evidencio en el diligenciamiento del formato por error humano y no cambia el concepto sanitario emitido al establecimiento, para lo cual, se socializa al colaborador el hallazgo y se aplica las medidas correctivas necesarias.</t>
  </si>
  <si>
    <t>GLOSAS G3-3 No se acepta Glosa, debido a que la intervención se realizó con oportunidad y calidad. El hallazgo se evidencio en el diligenciamiento del formato por error humano y no cambia el concepto sanitario emitido al establecimiento, para lo cual, se socializa al colaborador el hallazgo y se aplica las medidas correctivas necesarias.
Para el acta SQ03C039426 con intervención 4 - IVC A ESTABLECIMIENTOS DE ESTÉTICA ORNAMENTAL de septiembre de 2025: No se acepta glosa, dado que el instructivo para el diligenciamiento de aspectos a verificar del acta de inspección, vigilancia y control sanitario a barberías, peluquerías, salas de belleza, escuelas de formación de estilistas y manicuristas, y demás afines establece que el ítem 14.3 se dirige a constatar la existencia y adecuación del Manual de Bioseguridad según la Resolución 2827 de 2006, enfocándose en los contenidos y acciones en conductas básicas en bioseguridad, selección y uso de elementos de protección personal, higiene de manos, técnicas de asepsia y normas de seguridad para uso de cosméticos. Por su parte, el ítem 14.4 evalúa de manera independiente la existencia y contenido del Plan de Gestión Integral de Residuos, el cual posee autonomía técnica y jurídica, sustentada adicionalmente en el Decreto 780 de 2016, artículo 2.8.10.6, y la Resolución 1164 de 2002. El acta de Inspección, Vigilancia y Control sanitario a barberías, peluquerías, salas de belleza, escuelas de formación de estilistas y manicuristas, y demás afines contempla ítems diferenciados para verificar dos documentos distintos, por lo que el cumplimiento del 14.3 no depende del 14.4.</t>
  </si>
  <si>
    <t>Los soportes se presentaran en cierre de gestión</t>
  </si>
  <si>
    <t>Para el acta SQ03C039148 con intervención 4 - IVC A ESTABLECIMIENTOS DE ESTÉTICA ORNAMENTAL de agosto de 2025: No se acepta glosa, dado que el instructivo para el diligenciamiento de aspectos a verificar del acta de inspección, vigilancia y control sanitario a barberías, peluquerías, salas de belleza, escuelas de formación de estilistas y manicuristas, y demás afines establece que el ítem 14.3 se dirige a constatar la existencia y adecuación del Manual de Bioseguridad según la Resolución 2827 de 2006, enfocándose en los contenidos y acciones en conductas básicas en bioseguridad, selección y uso de elementos de protección personal, higiene de manos, técnicas de asepsia y normas de seguridad para uso de cosméticos. Por su parte, el ítem 14.4 evalúa de manera independiente la existencia y contenido del Plan de Gestión Integral de Residuos, el cual posee autonomía técnica y jurídica, sustentada adicionalmente en el Decreto 780 de 2016, artículo 2.8.10.6, y la Resolución 1164 de 2002. El acta de Inspección, Vigilancia y Control sanitario a barberías, peluquerías, salas de belleza, escuelas de formación de estilistas y manicuristas, y demás afines contempla ítems diferenciados para verificar dos documentos distintos, por lo que el cumplimiento del 14.3 no depende del 14.4.
GLOSAS G3-3 No se acepta Glosa, debido a que la intervención se realizó con oportunidad y calidad. El hallazgo se evidencio en el diligenciamiento del formato por error humano y no cambia el concepto sanitario emitido al establecimiento, para lo cual, se socializa al colaborador el hallazgo y se aplica las medidas correctivas necesarias.</t>
  </si>
  <si>
    <t>G11-2-4 No se acepta Glosa, debido a que el hallazgo se evidencio en el diligenciamiento del formato por error humano y no cambia el concepto sanitario emitido al establecimiento, para lo cual, se socializa al colaborador el hallazgo y se aplica las medidas correctivas necesarias.</t>
  </si>
  <si>
    <t>GLOSA G1, No se acepta la glosa, dado que no se realizó el pago de los honorarios del profesional Jerson Alejandra Pineda, porque no entregó la documentación requerida para la cuenta de cobro dentro de los plazos establecidos por la subred.</t>
  </si>
  <si>
    <t>Glosa el acta SQ01C101342 ID (625924) dos veces por la misma causa.
GLOSAS G3-3 No se acepta Glosa, debido a que la intervención se realizó con oportunidad y calidad. El hallazgo se evidencio en el diligenciamiento del formato por error humano y no cambia el concepto sanitario emitido al establecimiento, para lo cual, se socializa al colaborador el hallazgo y se aplica las medidas correctivas necesarias.</t>
  </si>
  <si>
    <t>GLOSA G1, No se acepta la glosa, dado que no se realizó el pago de los honorarios de la profesional Stefany Sanchez , porque no entregó la documentación requerida dentro de los plazos establecidos por la subred.</t>
  </si>
  <si>
    <t>GLOSA G1, No se acepta la glosa, dado que no se realizó el pago de los honorarios del profesional Kevin Duván Aguilar, porque no entregó la documentación requerida dentro de los plazos establecidos por la subred.</t>
  </si>
  <si>
    <t>No se acepta Glosa, debido a que la intervención se realizó con oportunidad, el hallazgo se identificó en el diligenciamiento del formato por error humano, sin embargo, no cambia el concepto sanitario emitido al establecimiento, por lo anterior se sociali</t>
  </si>
  <si>
    <t>No se acepta</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</si>
  <si>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</si>
  <si>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No se acepta la glosa, por cuanto se de apertura del aplicativo de TH, se procederá con el ajuste</t>
  </si>
  <si>
    <t>Se mantiene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dado que la Subred no presentó soportes para subsanar el hallazgo.</t>
  </si>
  <si>
    <t>Se mantiene GLOSA POR INCUMPLIMIENTO DE ANEXO 6 LINEAMIENTOS TÉCNICOS DE LA GESTIÓN DE LA SALUD PUBLICA GSP Y DEL PLAN DE SALUD PÚBLICA DE INTERVENCIONES COLECTIVAS – PSPIC Y MODULO DE ESTANDARES - SIVIGILA D.C del 100% del valor ejecutado en el producto en donde se evidenció hallazgo en seis (6) asesorías, dado que la Subred no presentó soportes para subsanar los hallazgos.</t>
  </si>
  <si>
    <t xml:space="preserve">Se levanta parcialmente GLOSA POR INCUMPLIMIENTO DE ANEXO 6 LINEAMIENTOS TÉCNICOS DE LA GESTIÓN DE LA SALUD PUBLICA GSP Y DEL PLAN DE SALUD PÚBLICA DE INTERVENCIONES COLECTIVAS – PSPIC Y MODULO DE ESTANDARES - SIVIGILA D.C del 100% del valor ejecutado en el producto 27 Asesorías de promoción del cuidado de la salud con trabajadores de la economía informal en UTI; por concepto técnico de favorable radicado 2025-EE-126424 del 14 de diciembre de 2025 de nueve (9) fichas: 
En los números de ficha 40702231917, 40802232019, 40802232630, 40802231931, 40802231710, 40802231970, 40702231668 40802232635 y 40702231957.
Se mantiene en la ficha N.° 40902232391 por incumplimiento al lineamiento y dado que la Subred no presentó soportes para subsanar el hallazgo. </t>
  </si>
  <si>
    <t>Se mantiene GLOSA POR INCUMPLIMIENTO DE ANEXO 6 LINEAMIENTOS TÉCNICOS DE LA GESTIÓN DE LA SALUD PUBLICA GSP Y DEL PLAN DE SALUD PÚBLICA DE INTERVENCIONES COLECTIVAS – PSPIC Y MODULO DE ESTANDARES - SIVIGILA D.C del 100% del valor ejecutado en el producto 27 Asesorías de promoción del cuidado de la salud con trabajadores de la economía informal en UTI, dado que la Subred no presentó soportes para subsanar el hallazgo.</t>
  </si>
  <si>
    <t>Se mantiene GLOSA POR INCUMPLIMIENTO DE ANEXO 6 LINEAMIENTOS TÉCNICOS DE LA GESTIÓN DE LA SALUD PUBLICA GSP Y DEL PLAN DE SALUD PÚBLICA DE INTERVENCIONES COLECTIVAS – PSPIC Y MODULO DE ESTANDARES - SIVIGILA D.C del 100% del valor ejecutado en el producto 29 Asesorías de seguimiento a la continuidad de cambios en la UTI y monitoreo del cuidado de la salud de los trabajadores de la economía informal en donde se evidenció hallazgo en una (1) asesorías, dado que la Subred no presentó soportes para subsanar los hallazgos.</t>
  </si>
  <si>
    <t>Se levanta GLOSA POR INCONSISTENCIAS DE INFORME DE GESTIÓN del 5% sobre el total del producto gestión estratégica y táctica del entorno cuidador laboral con reporte mensual en los productos 31 - Cuidado para la salud de los trabajadores en Bogotá, 32 - Promoción del cuidado con personas vinculadas a las actividades sexuales pagadas, 33 - Acciones en alimentación y nutrición en el entorno laboral y 34 - Gestión en los niveles meso y micro de la salud pública del entorno cuidador laboral, teniendo en cuenta que la Subred presentó el ajuste correspondiente en el informe de gestión con la meta real ejecutada y soportada. Lo anterior evidenciado a través de los oficios No. 2025-ER-59578 del 20/11/2025 y No. 2025-EE-127611 del 16 de diciembre de 2025.</t>
  </si>
  <si>
    <t>Se levanta glosa por base de talento humano del 5%, por la identificación de inconsistencias en el aplicativo de talento humano, teniendo en cuenta que la Subred presentó el ajuste en cuanto a las horas dedicadas de la colaboradora Catalina Daza con perfil técnico 2 para el mes agosto de 2025 en al aplicativo de talento humano dispuesto por la Secretaría Distrital de Salud link en http://gesiaplicaciones.saludcapital.gov.co/contratos,  con lo cual se subsana los hallazgos evidenciados en el seguimiento retrospectivo.</t>
  </si>
  <si>
    <t>Se mantiene GLOSA POR INCUMPLIMIENTO GLOSA POR INCUMPLIMIENTO DE ANEXO 6 LINEAMIENTOS TÉCNICOS DE LA GESTIÓN DE LA SALUD PUBLICA GSP Y DEL PLAN DE SALUD PÚBLICA DE INTERVENCIONES COLECTIVAS – PSPIC Y MODULO DE ESTANDARES - SIVIGILA D.C del 100% del valor ejecutado en el producto 37 asesorías para la desvinculación del trabajo infantil, puesto que la subred no presentó soportes que subsanen el hallazgo.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</si>
</sst>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0_-;\-* #,##0_-;_-* &quot;-&quot;_-;_-@_-"/>
    <numFmt numFmtId="43" formatCode="_-* #,##0.00_-;\-* #,##0.00_-;_-* &quot;-&quot;??_-;_-@_-"/>
    <numFmt numFmtId="164" formatCode="&quot;$&quot;\ #,##0.00;[Red]\-&quot;$&quot;\ #,##0.0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409]#,##0;\(#,##0\)"/>
    <numFmt numFmtId="172" formatCode="[$-10409]&quot;$&quot;#,##0;\(&quot;$&quot;#,##0\)"/>
    <numFmt numFmtId="173" formatCode="_-* #,##0.00000_-;\-* #,##0.00000_-;_-* &quot;-&quot;??_-;_-@_-"/>
    <numFmt numFmtId="174" formatCode="&quot;$&quot;\ #,##0.00"/>
    <numFmt numFmtId="175" formatCode="_-&quot;$&quot;\ * #,##0_-;\-&quot;$&quot;\ * #,##0_-;_-&quot;$&quot;\ * &quot;-&quot;??_-;_-@_-"/>
    <numFmt numFmtId="176" formatCode="0.000000000"/>
    <numFmt numFmtId="177" formatCode="_-[$$-240A]\ * #,##0_-;\-[$$-240A]\ * #,##0_-;_-[$$-240A]\ * &quot;-&quot;??_-;_-@_-"/>
    <numFmt numFmtId="178" formatCode="0.00000000"/>
    <numFmt numFmtId="179" formatCode="0.00000000000"/>
  </numFmts>
  <fonts count="66"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sz val="12"/>
      <color theme="1"/>
      <name val="Arial Narrow"/>
    </font>
    <font>
      <sz val="14"/>
      <color theme="1"/>
      <name val="Arial Narrow"/>
    </font>
    <font>
      <sz val="12"/>
      <color theme="0"/>
      <name val="Arial Narrow"/>
    </font>
    <font>
      <sz val="9"/>
      <color rgb="FF000000"/>
      <name val="tahoma"/>
    </font>
    <font>
      <b/>
      <sz val="11"/>
      <color theme="1"/>
      <name val="Calibri"/>
      <family val="2"/>
      <scheme val="minor"/>
    </font>
    <font>
      <sz val="9"/>
      <color rgb="FF000000"/>
      <name val="Arial"/>
      <family val="2"/>
    </font>
    <font>
      <b/>
      <sz val="9"/>
      <color rgb="FF000000"/>
      <name val="Arial"/>
      <family val="2"/>
    </font>
    <font>
      <sz val="12"/>
      <color rgb="FF000000"/>
      <name val="Arial Narrow"/>
      <family val="2"/>
    </font>
    <font>
      <b/>
      <sz val="8"/>
      <color theme="1"/>
      <name val="Arial"/>
      <family val="2"/>
    </font>
    <font>
      <sz val="8"/>
      <color theme="1"/>
      <name val="Arial"/>
      <family val="2"/>
    </font>
    <font>
      <sz val="8"/>
      <color rgb="FF000000"/>
      <name val="Arial"/>
      <family val="2"/>
    </font>
    <font>
      <sz val="8"/>
      <name val="Arial"/>
      <family val="2"/>
    </font>
    <font>
      <b/>
      <sz val="12"/>
      <color rgb="FF000000"/>
      <name val="Arial"/>
      <family val="2"/>
    </font>
    <font>
      <b/>
      <sz val="12"/>
      <color theme="1"/>
      <name val="Arial"/>
      <family val="2"/>
    </font>
    <font>
      <b/>
      <sz val="8"/>
      <name val="Arial"/>
      <family val="2"/>
    </font>
    <font>
      <b/>
      <sz val="8"/>
      <color rgb="FF000000"/>
      <name val="Arial"/>
      <family val="2"/>
    </font>
    <font>
      <i/>
      <sz val="8"/>
      <color theme="1"/>
      <name val="Arial"/>
      <family val="2"/>
    </font>
    <font>
      <sz val="8"/>
      <color theme="1"/>
      <name val="Calibri"/>
      <family val="2"/>
      <scheme val="minor"/>
    </font>
    <font>
      <b/>
      <sz val="14"/>
      <color theme="1"/>
      <name val="Arial"/>
      <family val="2"/>
    </font>
    <font>
      <sz val="8"/>
      <name val="Calibri"/>
      <family val="2"/>
    </font>
    <font>
      <sz val="8"/>
      <color theme="8"/>
      <name val="Arial"/>
      <family val="2"/>
    </font>
    <font>
      <sz val="8"/>
      <color theme="4"/>
      <name val="Arial"/>
      <family val="2"/>
    </font>
    <font>
      <b/>
      <sz val="11"/>
      <color theme="1"/>
      <name val="Arial"/>
      <family val="2"/>
    </font>
    <font>
      <sz val="8"/>
      <color rgb="FF000000"/>
      <name val="Tahoma"/>
      <family val="2"/>
    </font>
    <font>
      <sz val="8"/>
      <color rgb="FF000000"/>
      <name val="Arial Narrow"/>
      <family val="2"/>
    </font>
    <font>
      <sz val="10"/>
      <name val="Arial"/>
      <family val="2"/>
    </font>
    <font>
      <sz val="10"/>
      <color theme="1"/>
      <name val="Arial"/>
      <family val="2"/>
    </font>
    <font>
      <b/>
      <sz val="8"/>
      <name val="Calibri"/>
      <family val="2"/>
      <scheme val="minor"/>
    </font>
    <font>
      <sz val="12"/>
      <name val="Arial Narrow"/>
      <family val="2"/>
    </font>
    <font>
      <b/>
      <sz val="11"/>
      <color rgb="FF000000"/>
      <name val="Arial Narrow"/>
      <family val="2"/>
    </font>
    <font>
      <sz val="11"/>
      <color rgb="FF000000"/>
      <name val="Arial Narrow"/>
      <family val="2"/>
    </font>
    <font>
      <sz val="11"/>
      <color rgb="FF000000"/>
      <name val="Calibri"/>
      <family val="2"/>
      <scheme val="minor"/>
    </font>
    <font>
      <sz val="14"/>
      <color rgb="FFFF0000"/>
      <name val="Arial Narrow"/>
      <family val="2"/>
    </font>
  </fonts>
  <fills count="22">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B0F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D9D9D9"/>
        <bgColor indexed="64"/>
      </patternFill>
    </fill>
    <fill>
      <patternFill patternType="solid">
        <fgColor rgb="FF00B050"/>
        <bgColor indexed="64"/>
      </patternFill>
    </fill>
  </fills>
  <borders count="54">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166" fontId="1" fillId="0" borderId="0" applyFont="0" applyFill="0" applyBorder="0" applyAlignment="0" applyProtection="0"/>
  </cellStyleXfs>
  <cellXfs count="363">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5" fontId="9" fillId="0" borderId="1" xfId="2" applyFont="1" applyBorder="1" applyAlignment="1">
      <alignment horizontal="center"/>
    </xf>
    <xf numFmtId="0" fontId="16" fillId="0" borderId="0" xfId="0" applyFont="1" applyAlignment="1">
      <alignment vertical="center"/>
    </xf>
    <xf numFmtId="165"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165"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8" fontId="20" fillId="0" borderId="0" xfId="0" applyNumberFormat="1" applyFont="1" applyAlignment="1">
      <alignment horizontal="center" vertical="center"/>
    </xf>
    <xf numFmtId="166" fontId="20" fillId="0" borderId="0" xfId="1" applyFont="1"/>
    <xf numFmtId="166"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hidden="1"/>
    </xf>
    <xf numFmtId="165"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9" fontId="14" fillId="0" borderId="33" xfId="0" applyNumberFormat="1" applyFont="1" applyBorder="1" applyAlignment="1" applyProtection="1">
      <alignment vertical="center" wrapText="1"/>
      <protection hidden="1"/>
    </xf>
    <xf numFmtId="169"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3"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4" fontId="16" fillId="0" borderId="6" xfId="3" applyNumberFormat="1" applyFont="1" applyBorder="1" applyAlignment="1" applyProtection="1">
      <alignment horizontal="center" vertical="center"/>
      <protection hidden="1"/>
    </xf>
    <xf numFmtId="174" fontId="10" fillId="5" borderId="38" xfId="0" applyNumberFormat="1" applyFont="1" applyFill="1" applyBorder="1" applyAlignment="1" applyProtection="1">
      <alignment horizontal="center" vertical="center" wrapText="1"/>
      <protection hidden="1"/>
    </xf>
    <xf numFmtId="174" fontId="20" fillId="0" borderId="10" xfId="11" applyNumberFormat="1" applyFont="1" applyFill="1" applyBorder="1" applyAlignment="1" applyProtection="1">
      <alignment horizontal="center" vertical="center" wrapText="1"/>
      <protection hidden="1"/>
    </xf>
    <xf numFmtId="174" fontId="20" fillId="0" borderId="10" xfId="8" applyNumberFormat="1" applyFont="1" applyFill="1" applyBorder="1" applyAlignment="1" applyProtection="1">
      <alignment horizontal="center" vertical="center" wrapText="1"/>
      <protection hidden="1"/>
    </xf>
    <xf numFmtId="174"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70" fontId="0" fillId="0" borderId="27" xfId="8" applyNumberFormat="1" applyFont="1" applyFill="1" applyBorder="1" applyAlignment="1" applyProtection="1">
      <alignment vertical="center" wrapText="1"/>
      <protection hidden="1"/>
    </xf>
    <xf numFmtId="166"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4" fontId="20"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locked="0"/>
    </xf>
    <xf numFmtId="0" fontId="34" fillId="0" borderId="10" xfId="6" applyFont="1" applyFill="1" applyBorder="1" applyAlignment="1" applyProtection="1">
      <alignment horizontal="center" vertical="center" wrapText="1"/>
      <protection locked="0"/>
    </xf>
    <xf numFmtId="0" fontId="35" fillId="0" borderId="10" xfId="6" applyNumberFormat="1" applyFont="1" applyFill="1" applyBorder="1" applyAlignment="1" applyProtection="1">
      <alignment horizontal="center" vertical="center" wrapText="1"/>
      <protection hidden="1"/>
    </xf>
    <xf numFmtId="0" fontId="33"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174" fontId="33" fillId="0" borderId="10" xfId="8" applyNumberFormat="1" applyFont="1" applyFill="1" applyBorder="1" applyAlignment="1" applyProtection="1">
      <alignment horizontal="center" vertical="center" wrapText="1"/>
      <protection hidden="1"/>
    </xf>
    <xf numFmtId="174" fontId="33" fillId="0" borderId="10" xfId="6" applyNumberFormat="1" applyFont="1" applyFill="1" applyBorder="1" applyAlignment="1" applyProtection="1">
      <alignment horizontal="center" vertical="center" wrapText="1"/>
      <protection hidden="1"/>
    </xf>
    <xf numFmtId="9" fontId="33" fillId="0" borderId="10" xfId="9" applyFont="1" applyFill="1" applyBorder="1" applyAlignment="1" applyProtection="1">
      <alignment horizontal="center" vertical="center" wrapText="1"/>
      <protection locked="0"/>
    </xf>
    <xf numFmtId="165" fontId="33" fillId="0" borderId="10" xfId="2" applyFont="1" applyFill="1" applyBorder="1" applyAlignment="1" applyProtection="1">
      <alignment horizontal="center" vertical="center" wrapText="1"/>
      <protection hidden="1"/>
    </xf>
    <xf numFmtId="169" fontId="33"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4" fontId="0" fillId="2" borderId="3" xfId="5" applyNumberFormat="1" applyFont="1" applyBorder="1" applyAlignment="1">
      <alignment horizontal="center" vertical="center" wrapText="1"/>
    </xf>
    <xf numFmtId="168" fontId="33" fillId="0" borderId="10" xfId="6" applyNumberFormat="1" applyFont="1" applyFill="1" applyBorder="1" applyAlignment="1" applyProtection="1">
      <alignment horizontal="center" vertical="center" wrapText="1"/>
      <protection locked="0"/>
    </xf>
    <xf numFmtId="168" fontId="20" fillId="0" borderId="10" xfId="6" applyNumberFormat="1" applyFont="1" applyFill="1" applyBorder="1" applyAlignment="1" applyProtection="1">
      <alignment horizontal="center" vertical="center" wrapText="1"/>
      <protection locked="0"/>
    </xf>
    <xf numFmtId="166" fontId="33"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0" fontId="36" fillId="0" borderId="34" xfId="0" applyFont="1" applyBorder="1" applyAlignment="1">
      <alignment horizontal="center" vertical="top" wrapText="1" readingOrder="1"/>
    </xf>
    <xf numFmtId="171" fontId="28" fillId="0" borderId="34" xfId="0" applyNumberFormat="1" applyFont="1" applyBorder="1" applyAlignment="1">
      <alignment vertical="top" wrapText="1" readingOrder="1"/>
    </xf>
    <xf numFmtId="172"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9" fontId="0" fillId="2" borderId="3" xfId="5" applyNumberFormat="1" applyFont="1" applyBorder="1" applyAlignment="1">
      <alignment horizontal="center" vertical="center" wrapText="1"/>
    </xf>
    <xf numFmtId="41" fontId="10" fillId="11" borderId="38" xfId="8" applyFont="1" applyFill="1" applyBorder="1" applyAlignment="1" applyProtection="1">
      <alignment horizontal="center" vertical="center" wrapText="1"/>
      <protection hidden="1"/>
    </xf>
    <xf numFmtId="4" fontId="10" fillId="12" borderId="38" xfId="0" applyNumberFormat="1" applyFont="1" applyFill="1" applyBorder="1" applyAlignment="1" applyProtection="1">
      <alignment horizontal="center" vertical="center" wrapText="1"/>
      <protection hidden="1"/>
    </xf>
    <xf numFmtId="174" fontId="37" fillId="2" borderId="3" xfId="5" applyNumberFormat="1" applyFont="1" applyBorder="1" applyAlignment="1">
      <alignment horizontal="center" vertical="center" wrapText="1"/>
    </xf>
    <xf numFmtId="0" fontId="41" fillId="13" borderId="10" xfId="0" applyFont="1" applyFill="1" applyBorder="1" applyAlignment="1">
      <alignment horizontal="center" vertical="center"/>
    </xf>
    <xf numFmtId="0" fontId="42" fillId="0" borderId="0" xfId="0" applyFont="1" applyAlignment="1">
      <alignment horizontal="center" vertical="center"/>
    </xf>
    <xf numFmtId="0" fontId="41" fillId="13" borderId="10" xfId="0" applyFont="1" applyFill="1" applyBorder="1" applyAlignment="1">
      <alignment horizontal="center" vertical="center" wrapText="1"/>
    </xf>
    <xf numFmtId="0" fontId="43" fillId="0" borderId="10" xfId="0" applyFont="1" applyBorder="1" applyAlignment="1">
      <alignment horizontal="center" vertical="center" wrapText="1"/>
    </xf>
    <xf numFmtId="175" fontId="44" fillId="0" borderId="10" xfId="1" applyNumberFormat="1" applyFont="1" applyBorder="1" applyAlignment="1">
      <alignment horizontal="center" vertical="center" wrapText="1"/>
    </xf>
    <xf numFmtId="175" fontId="42" fillId="0" borderId="10" xfId="0" applyNumberFormat="1" applyFont="1" applyBorder="1" applyAlignment="1">
      <alignment horizontal="center" vertical="center"/>
    </xf>
    <xf numFmtId="0" fontId="41" fillId="0" borderId="10" xfId="0" applyFont="1" applyBorder="1" applyAlignment="1">
      <alignment horizontal="center" vertical="center" wrapText="1"/>
    </xf>
    <xf numFmtId="175" fontId="42" fillId="0" borderId="10" xfId="0" applyNumberFormat="1" applyFont="1" applyBorder="1" applyAlignment="1">
      <alignment horizontal="center" vertical="center" wrapText="1"/>
    </xf>
    <xf numFmtId="0" fontId="41" fillId="0" borderId="0" xfId="0" applyFont="1" applyAlignment="1">
      <alignment horizontal="center" vertical="center" wrapText="1"/>
    </xf>
    <xf numFmtId="175" fontId="42" fillId="0" borderId="0" xfId="0" applyNumberFormat="1" applyFont="1" applyAlignment="1">
      <alignment horizontal="center" vertical="center" wrapText="1"/>
    </xf>
    <xf numFmtId="175" fontId="42" fillId="0" borderId="0" xfId="0" applyNumberFormat="1" applyFont="1" applyAlignment="1">
      <alignment horizontal="center" vertical="center"/>
    </xf>
    <xf numFmtId="0" fontId="43" fillId="0" borderId="0" xfId="0" applyFont="1" applyAlignment="1">
      <alignment horizontal="center" vertical="center" wrapText="1"/>
    </xf>
    <xf numFmtId="176" fontId="42" fillId="0" borderId="0" xfId="0" applyNumberFormat="1" applyFont="1" applyAlignment="1">
      <alignment horizontal="center" vertical="center"/>
    </xf>
    <xf numFmtId="0" fontId="45" fillId="9" borderId="10" xfId="0" applyFont="1" applyFill="1" applyBorder="1" applyAlignment="1">
      <alignment horizontal="center" vertical="center" wrapText="1"/>
    </xf>
    <xf numFmtId="175" fontId="46" fillId="9" borderId="10" xfId="0" applyNumberFormat="1" applyFont="1" applyFill="1" applyBorder="1" applyAlignment="1">
      <alignment horizontal="center" vertical="center"/>
    </xf>
    <xf numFmtId="0" fontId="41" fillId="15" borderId="10" xfId="0" applyFont="1" applyFill="1" applyBorder="1" applyAlignment="1">
      <alignment horizontal="center" vertical="center" wrapText="1"/>
    </xf>
    <xf numFmtId="0" fontId="47" fillId="15" borderId="10" xfId="10" applyFont="1" applyFill="1" applyBorder="1" applyAlignment="1">
      <alignment horizontal="center" vertical="center" wrapText="1"/>
    </xf>
    <xf numFmtId="0" fontId="48" fillId="15" borderId="10" xfId="10" applyFont="1" applyFill="1" applyBorder="1" applyAlignment="1">
      <alignment horizontal="center" vertical="center" wrapText="1"/>
    </xf>
    <xf numFmtId="0" fontId="42" fillId="4" borderId="10" xfId="0" applyFont="1" applyFill="1" applyBorder="1" applyAlignment="1">
      <alignment horizontal="center" vertical="center" wrapText="1"/>
    </xf>
    <xf numFmtId="17" fontId="42" fillId="4" borderId="10" xfId="0" applyNumberFormat="1" applyFont="1" applyFill="1" applyBorder="1" applyAlignment="1">
      <alignment horizontal="center" vertical="center" wrapText="1"/>
    </xf>
    <xf numFmtId="0" fontId="42" fillId="4" borderId="10" xfId="0" applyFont="1" applyFill="1" applyBorder="1" applyAlignment="1">
      <alignment vertical="center" wrapText="1"/>
    </xf>
    <xf numFmtId="0" fontId="42" fillId="0" borderId="10" xfId="0" applyFont="1" applyBorder="1" applyAlignment="1">
      <alignment horizontal="center" vertical="center" wrapText="1"/>
    </xf>
    <xf numFmtId="177" fontId="44" fillId="0" borderId="10" xfId="0" applyNumberFormat="1" applyFont="1" applyBorder="1" applyAlignment="1">
      <alignment horizontal="center" vertical="center" wrapText="1"/>
    </xf>
    <xf numFmtId="0" fontId="42" fillId="0" borderId="10" xfId="1" applyNumberFormat="1" applyFont="1" applyFill="1" applyBorder="1" applyAlignment="1">
      <alignment horizontal="center" vertical="center" wrapText="1"/>
    </xf>
    <xf numFmtId="0" fontId="42" fillId="0" borderId="10" xfId="0" applyFont="1" applyBorder="1" applyAlignment="1">
      <alignment vertical="center"/>
    </xf>
    <xf numFmtId="0" fontId="44" fillId="0" borderId="10" xfId="0" applyFont="1" applyBorder="1" applyAlignment="1">
      <alignment horizontal="center" vertical="center" wrapText="1"/>
    </xf>
    <xf numFmtId="17" fontId="42" fillId="0" borderId="10" xfId="0" applyNumberFormat="1" applyFont="1" applyBorder="1" applyAlignment="1">
      <alignment horizontal="center" vertical="center" readingOrder="1"/>
    </xf>
    <xf numFmtId="17" fontId="42" fillId="0" borderId="10" xfId="0" applyNumberFormat="1" applyFont="1" applyBorder="1" applyAlignment="1">
      <alignment horizontal="center" vertical="center" wrapText="1"/>
    </xf>
    <xf numFmtId="0" fontId="42" fillId="0" borderId="10" xfId="0" applyFont="1" applyBorder="1" applyAlignment="1">
      <alignment horizontal="center" vertical="center" wrapText="1" readingOrder="1"/>
    </xf>
    <xf numFmtId="0" fontId="50" fillId="0" borderId="10" xfId="0" applyFont="1" applyBorder="1" applyAlignment="1">
      <alignment horizontal="center" vertical="center" wrapText="1"/>
    </xf>
    <xf numFmtId="175" fontId="42" fillId="0" borderId="10" xfId="1" applyNumberFormat="1" applyFont="1" applyBorder="1" applyAlignment="1">
      <alignment horizontal="center" vertical="center" wrapText="1"/>
    </xf>
    <xf numFmtId="0" fontId="50" fillId="0" borderId="0" xfId="0" applyFont="1" applyAlignment="1">
      <alignment wrapText="1"/>
    </xf>
    <xf numFmtId="0" fontId="42" fillId="4" borderId="0" xfId="0" applyFont="1" applyFill="1"/>
    <xf numFmtId="1" fontId="44" fillId="0" borderId="10" xfId="0" applyNumberFormat="1" applyFont="1" applyBorder="1" applyAlignment="1">
      <alignment horizontal="center" vertical="center" wrapText="1"/>
    </xf>
    <xf numFmtId="175" fontId="42" fillId="0" borderId="10" xfId="1" applyNumberFormat="1" applyFont="1" applyFill="1" applyBorder="1" applyAlignment="1">
      <alignment horizontal="center" vertical="center" wrapText="1"/>
    </xf>
    <xf numFmtId="3" fontId="43" fillId="0" borderId="10" xfId="0" applyNumberFormat="1" applyFont="1" applyBorder="1" applyAlignment="1">
      <alignment horizontal="center" vertical="center" wrapText="1"/>
    </xf>
    <xf numFmtId="17" fontId="43" fillId="0" borderId="10" xfId="0" applyNumberFormat="1" applyFont="1" applyBorder="1" applyAlignment="1">
      <alignment horizontal="center" vertical="center" wrapText="1"/>
    </xf>
    <xf numFmtId="175" fontId="42" fillId="4" borderId="10" xfId="1" applyNumberFormat="1" applyFont="1" applyFill="1" applyBorder="1" applyAlignment="1">
      <alignment horizontal="center" vertical="center" wrapText="1"/>
    </xf>
    <xf numFmtId="0" fontId="42" fillId="4" borderId="10" xfId="0" applyFont="1" applyFill="1" applyBorder="1" applyAlignment="1">
      <alignment horizontal="center" vertical="center"/>
    </xf>
    <xf numFmtId="49" fontId="44" fillId="0" borderId="10" xfId="0" applyNumberFormat="1" applyFont="1" applyBorder="1" applyAlignment="1">
      <alignment horizontal="center" vertical="center" wrapText="1"/>
    </xf>
    <xf numFmtId="0" fontId="44" fillId="0" borderId="10" xfId="0" applyFont="1" applyBorder="1" applyAlignment="1">
      <alignment horizontal="center" vertical="center" wrapText="1" readingOrder="1"/>
    </xf>
    <xf numFmtId="175" fontId="44" fillId="0" borderId="10" xfId="1" applyNumberFormat="1" applyFont="1" applyFill="1" applyBorder="1" applyAlignment="1">
      <alignment horizontal="center" vertical="center" wrapText="1"/>
    </xf>
    <xf numFmtId="0" fontId="44" fillId="0" borderId="10" xfId="0" applyFont="1" applyBorder="1" applyAlignment="1">
      <alignment horizontal="center" vertical="center"/>
    </xf>
    <xf numFmtId="49" fontId="42" fillId="0" borderId="10" xfId="0" applyNumberFormat="1" applyFont="1" applyBorder="1" applyAlignment="1">
      <alignment horizontal="center" vertical="center" wrapText="1"/>
    </xf>
    <xf numFmtId="0" fontId="42" fillId="0" borderId="10" xfId="0" applyFont="1" applyBorder="1" applyAlignment="1">
      <alignment horizontal="center" vertical="center"/>
    </xf>
    <xf numFmtId="0" fontId="42" fillId="0" borderId="0" xfId="0" applyFont="1" applyAlignment="1">
      <alignment horizontal="center" vertical="center" wrapText="1"/>
    </xf>
    <xf numFmtId="0" fontId="43" fillId="0" borderId="10" xfId="0" applyFont="1" applyBorder="1" applyAlignment="1">
      <alignment horizontal="center" vertical="center" wrapText="1" readingOrder="1"/>
    </xf>
    <xf numFmtId="175" fontId="50" fillId="0" borderId="10" xfId="1" applyNumberFormat="1" applyFont="1" applyFill="1" applyBorder="1" applyAlignment="1">
      <alignment horizontal="center" vertical="center"/>
    </xf>
    <xf numFmtId="17" fontId="42" fillId="9" borderId="10" xfId="0" applyNumberFormat="1" applyFont="1" applyFill="1" applyBorder="1" applyAlignment="1">
      <alignment horizontal="center" vertical="center" wrapText="1"/>
    </xf>
    <xf numFmtId="175" fontId="42" fillId="0" borderId="48" xfId="0" applyNumberFormat="1" applyFont="1" applyBorder="1" applyAlignment="1">
      <alignment horizontal="center" vertical="center"/>
    </xf>
    <xf numFmtId="1" fontId="42" fillId="0" borderId="48" xfId="0" applyNumberFormat="1" applyFont="1" applyBorder="1" applyAlignment="1">
      <alignment horizontal="center" vertical="center"/>
    </xf>
    <xf numFmtId="175" fontId="42" fillId="4" borderId="10" xfId="0" applyNumberFormat="1" applyFont="1" applyFill="1" applyBorder="1" applyAlignment="1">
      <alignment horizontal="center" vertical="center"/>
    </xf>
    <xf numFmtId="0" fontId="51" fillId="16" borderId="10" xfId="0" applyFont="1" applyFill="1" applyBorder="1" applyAlignment="1">
      <alignment horizontal="center" vertical="center"/>
    </xf>
    <xf numFmtId="175" fontId="51" fillId="16" borderId="10" xfId="1" applyNumberFormat="1" applyFont="1" applyFill="1" applyBorder="1" applyAlignment="1">
      <alignment horizontal="center" vertical="center" wrapText="1"/>
    </xf>
    <xf numFmtId="178" fontId="42" fillId="0" borderId="10" xfId="0" applyNumberFormat="1" applyFont="1" applyBorder="1" applyAlignment="1">
      <alignment horizontal="center" vertical="center"/>
    </xf>
    <xf numFmtId="1" fontId="42" fillId="0" borderId="10" xfId="0" applyNumberFormat="1" applyFont="1" applyBorder="1" applyAlignment="1">
      <alignment horizontal="center" vertical="center"/>
    </xf>
    <xf numFmtId="1" fontId="42" fillId="4" borderId="10" xfId="0" applyNumberFormat="1" applyFont="1" applyFill="1" applyBorder="1" applyAlignment="1">
      <alignment horizontal="center" vertical="center" wrapText="1"/>
    </xf>
    <xf numFmtId="0" fontId="44" fillId="9" borderId="10" xfId="0" applyFont="1" applyFill="1" applyBorder="1" applyAlignment="1">
      <alignment horizontal="center" vertical="center" wrapText="1"/>
    </xf>
    <xf numFmtId="17" fontId="42" fillId="9" borderId="10" xfId="0" applyNumberFormat="1" applyFont="1" applyFill="1" applyBorder="1" applyAlignment="1">
      <alignment horizontal="center" vertical="center" readingOrder="1"/>
    </xf>
    <xf numFmtId="0" fontId="42" fillId="9" borderId="10" xfId="0" applyFont="1" applyFill="1" applyBorder="1" applyAlignment="1">
      <alignment horizontal="center" vertical="center"/>
    </xf>
    <xf numFmtId="0" fontId="42" fillId="9" borderId="10" xfId="0" applyFont="1" applyFill="1" applyBorder="1" applyAlignment="1">
      <alignment horizontal="center" vertical="center" wrapText="1"/>
    </xf>
    <xf numFmtId="175" fontId="42" fillId="9" borderId="10" xfId="1" applyNumberFormat="1" applyFont="1" applyFill="1" applyBorder="1" applyAlignment="1">
      <alignment horizontal="center" vertical="center" wrapText="1"/>
    </xf>
    <xf numFmtId="0" fontId="43" fillId="0" borderId="10" xfId="0" applyFont="1" applyBorder="1" applyAlignment="1">
      <alignment horizontal="center" vertical="center" readingOrder="1"/>
    </xf>
    <xf numFmtId="175" fontId="42" fillId="0" borderId="10" xfId="1" applyNumberFormat="1" applyFont="1" applyBorder="1" applyAlignment="1">
      <alignment horizontal="center" vertical="center"/>
    </xf>
    <xf numFmtId="175" fontId="44" fillId="0" borderId="10" xfId="1" applyNumberFormat="1" applyFont="1" applyBorder="1" applyAlignment="1">
      <alignment horizontal="center" vertical="center"/>
    </xf>
    <xf numFmtId="175" fontId="52" fillId="0" borderId="49" xfId="1" applyNumberFormat="1" applyFont="1" applyBorder="1" applyAlignment="1">
      <alignment horizontal="center" vertical="center" wrapText="1"/>
    </xf>
    <xf numFmtId="175" fontId="44" fillId="4" borderId="10" xfId="1" applyNumberFormat="1" applyFont="1" applyFill="1" applyBorder="1" applyAlignment="1">
      <alignment horizontal="center" vertical="center" wrapText="1"/>
    </xf>
    <xf numFmtId="0" fontId="42" fillId="0" borderId="0" xfId="0" applyFont="1"/>
    <xf numFmtId="0" fontId="43" fillId="0" borderId="10" xfId="0" applyFont="1" applyBorder="1" applyAlignment="1">
      <alignment horizontal="center" vertical="center"/>
    </xf>
    <xf numFmtId="0" fontId="42" fillId="0" borderId="10" xfId="0" applyFont="1" applyBorder="1" applyAlignment="1">
      <alignment horizontal="justify" vertical="center" wrapText="1"/>
    </xf>
    <xf numFmtId="175" fontId="42" fillId="0" borderId="10" xfId="1" applyNumberFormat="1" applyFont="1" applyFill="1" applyBorder="1" applyAlignment="1">
      <alignment horizontal="right" vertical="center" wrapText="1"/>
    </xf>
    <xf numFmtId="0" fontId="50" fillId="0" borderId="0" xfId="0" applyFont="1"/>
    <xf numFmtId="17" fontId="44" fillId="0" borderId="10" xfId="0" applyNumberFormat="1" applyFont="1" applyBorder="1" applyAlignment="1">
      <alignment horizontal="center" vertical="center" wrapText="1"/>
    </xf>
    <xf numFmtId="0" fontId="44" fillId="0" borderId="10" xfId="0" applyFont="1" applyBorder="1" applyAlignment="1">
      <alignment horizontal="justify" vertical="center" wrapText="1"/>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0" fontId="53" fillId="4" borderId="10" xfId="0" applyFont="1" applyFill="1" applyBorder="1" applyAlignment="1">
      <alignment horizontal="center" vertical="center"/>
    </xf>
    <xf numFmtId="0" fontId="42" fillId="0" borderId="10" xfId="0" applyFont="1" applyBorder="1" applyAlignment="1">
      <alignment horizontal="center" wrapText="1"/>
    </xf>
    <xf numFmtId="177" fontId="52" fillId="0" borderId="10" xfId="0" applyNumberFormat="1" applyFont="1" applyBorder="1" applyAlignment="1">
      <alignment horizontal="center" vertical="center" wrapText="1"/>
    </xf>
    <xf numFmtId="0" fontId="42" fillId="0" borderId="11" xfId="0" applyFont="1" applyBorder="1" applyAlignment="1">
      <alignment horizontal="center" vertical="center" wrapText="1"/>
    </xf>
    <xf numFmtId="17" fontId="42" fillId="0" borderId="11" xfId="0" applyNumberFormat="1" applyFont="1" applyBorder="1" applyAlignment="1">
      <alignment horizontal="center" vertical="center" wrapText="1"/>
    </xf>
    <xf numFmtId="0" fontId="42" fillId="0" borderId="11" xfId="0" applyFont="1" applyBorder="1" applyAlignment="1">
      <alignment horizontal="center" vertical="center"/>
    </xf>
    <xf numFmtId="177" fontId="52" fillId="0" borderId="11" xfId="0" applyNumberFormat="1" applyFont="1" applyBorder="1" applyAlignment="1">
      <alignment horizontal="center" vertical="center" wrapText="1"/>
    </xf>
    <xf numFmtId="175" fontId="42" fillId="0" borderId="11" xfId="1" applyNumberFormat="1" applyFont="1" applyFill="1" applyBorder="1" applyAlignment="1">
      <alignment horizontal="center" vertical="center" wrapText="1"/>
    </xf>
    <xf numFmtId="0" fontId="42" fillId="0" borderId="0" xfId="0" applyFont="1" applyAlignment="1">
      <alignment vertical="center"/>
    </xf>
    <xf numFmtId="177" fontId="52" fillId="0" borderId="49" xfId="0" applyNumberFormat="1" applyFont="1" applyBorder="1" applyAlignment="1">
      <alignment horizontal="center" vertical="center" wrapText="1"/>
    </xf>
    <xf numFmtId="0" fontId="42" fillId="0" borderId="50" xfId="0" applyFont="1" applyBorder="1" applyAlignment="1">
      <alignment horizontal="center" vertical="center" wrapText="1"/>
    </xf>
    <xf numFmtId="0" fontId="54" fillId="0" borderId="0" xfId="0" applyFont="1" applyAlignment="1">
      <alignment horizontal="justify" vertical="center" wrapText="1"/>
    </xf>
    <xf numFmtId="0" fontId="54" fillId="0" borderId="0" xfId="0" applyFont="1"/>
    <xf numFmtId="0" fontId="44" fillId="0" borderId="0" xfId="0" applyFont="1" applyAlignment="1">
      <alignment horizontal="justify" vertical="center" wrapText="1"/>
    </xf>
    <xf numFmtId="0" fontId="44" fillId="0" borderId="0" xfId="0" applyFont="1"/>
    <xf numFmtId="0" fontId="44" fillId="0" borderId="0" xfId="0" applyFont="1" applyAlignment="1">
      <alignment horizontal="center" vertical="center" wrapText="1"/>
    </xf>
    <xf numFmtId="49" fontId="42" fillId="0" borderId="0" xfId="0" applyNumberFormat="1" applyFont="1" applyAlignment="1">
      <alignment horizontal="center" vertical="center" wrapText="1"/>
    </xf>
    <xf numFmtId="0" fontId="43" fillId="0" borderId="0" xfId="0" applyFont="1" applyAlignment="1">
      <alignment horizontal="center" vertical="center" wrapText="1" readingOrder="1"/>
    </xf>
    <xf numFmtId="175" fontId="42" fillId="4" borderId="0" xfId="1" applyNumberFormat="1" applyFont="1" applyFill="1" applyBorder="1" applyAlignment="1">
      <alignment horizontal="center" vertical="center" wrapText="1"/>
    </xf>
    <xf numFmtId="0" fontId="42" fillId="9" borderId="11" xfId="0" applyFont="1" applyFill="1" applyBorder="1" applyAlignment="1">
      <alignment horizontal="center" vertical="center" wrapText="1"/>
    </xf>
    <xf numFmtId="175" fontId="44" fillId="9" borderId="51" xfId="1" applyNumberFormat="1" applyFont="1" applyFill="1" applyBorder="1" applyAlignment="1">
      <alignment horizontal="center" vertical="center"/>
    </xf>
    <xf numFmtId="0" fontId="55" fillId="9" borderId="10" xfId="0" applyFont="1" applyFill="1" applyBorder="1" applyAlignment="1">
      <alignment horizontal="center" vertical="center"/>
    </xf>
    <xf numFmtId="175" fontId="55" fillId="9" borderId="10" xfId="1" applyNumberFormat="1" applyFont="1" applyFill="1" applyBorder="1" applyAlignment="1">
      <alignment horizontal="center" vertical="center"/>
    </xf>
    <xf numFmtId="175" fontId="41" fillId="0" borderId="0" xfId="0" applyNumberFormat="1" applyFont="1" applyAlignment="1">
      <alignment horizontal="center" vertical="center"/>
    </xf>
    <xf numFmtId="0" fontId="43" fillId="0" borderId="10" xfId="0" applyFont="1" applyBorder="1" applyAlignment="1">
      <alignment horizontal="justify" vertical="center" wrapText="1" readingOrder="1"/>
    </xf>
    <xf numFmtId="175" fontId="41" fillId="0" borderId="10" xfId="0" applyNumberFormat="1" applyFont="1" applyBorder="1" applyAlignment="1">
      <alignment horizontal="center" vertical="center"/>
    </xf>
    <xf numFmtId="175" fontId="44" fillId="9" borderId="49" xfId="1" applyNumberFormat="1" applyFont="1" applyFill="1" applyBorder="1" applyAlignment="1">
      <alignment horizontal="center" vertical="center"/>
    </xf>
    <xf numFmtId="175" fontId="42" fillId="4" borderId="10" xfId="1" applyNumberFormat="1" applyFont="1" applyFill="1" applyBorder="1" applyAlignment="1">
      <alignment horizontal="center" vertical="center"/>
    </xf>
    <xf numFmtId="175" fontId="44" fillId="4" borderId="10" xfId="1" applyNumberFormat="1" applyFont="1" applyFill="1" applyBorder="1" applyAlignment="1">
      <alignment horizontal="center" vertical="center"/>
    </xf>
    <xf numFmtId="0" fontId="42" fillId="0" borderId="0" xfId="0" applyFont="1" applyAlignment="1">
      <alignment horizontal="justify" vertical="center" wrapText="1"/>
    </xf>
    <xf numFmtId="175" fontId="42" fillId="0" borderId="10" xfId="12" applyNumberFormat="1" applyFont="1" applyFill="1" applyBorder="1" applyAlignment="1">
      <alignment horizontal="center" vertical="center" wrapText="1"/>
    </xf>
    <xf numFmtId="0" fontId="56" fillId="0" borderId="10" xfId="0" applyFont="1" applyBorder="1" applyAlignment="1">
      <alignment horizontal="center" vertical="center" wrapText="1" readingOrder="1"/>
    </xf>
    <xf numFmtId="175" fontId="56" fillId="0" borderId="10" xfId="1" applyNumberFormat="1" applyFont="1" applyBorder="1" applyAlignment="1">
      <alignment horizontal="center" vertical="center" wrapText="1" readingOrder="1"/>
    </xf>
    <xf numFmtId="49" fontId="42" fillId="9" borderId="10" xfId="0" applyNumberFormat="1" applyFont="1" applyFill="1" applyBorder="1" applyAlignment="1">
      <alignment horizontal="center" vertical="center" wrapText="1"/>
    </xf>
    <xf numFmtId="0" fontId="43" fillId="9" borderId="10" xfId="0" applyFont="1" applyFill="1" applyBorder="1" applyAlignment="1">
      <alignment horizontal="center" vertical="center" wrapText="1"/>
    </xf>
    <xf numFmtId="0" fontId="43" fillId="9" borderId="10" xfId="0" applyFont="1" applyFill="1" applyBorder="1" applyAlignment="1">
      <alignment horizontal="center" vertical="center" wrapText="1" readingOrder="1"/>
    </xf>
    <xf numFmtId="0" fontId="42" fillId="4" borderId="48" xfId="0" applyFont="1" applyFill="1" applyBorder="1" applyAlignment="1">
      <alignment horizontal="center" vertical="center" wrapText="1"/>
    </xf>
    <xf numFmtId="0" fontId="44" fillId="0" borderId="11" xfId="0" applyFont="1" applyBorder="1" applyAlignment="1">
      <alignment horizontal="center" vertical="center" wrapText="1"/>
    </xf>
    <xf numFmtId="0" fontId="43" fillId="0" borderId="11" xfId="0" applyFont="1" applyBorder="1" applyAlignment="1">
      <alignment horizontal="center" vertical="center" wrapText="1"/>
    </xf>
    <xf numFmtId="0" fontId="43" fillId="0" borderId="11" xfId="0" applyFont="1" applyBorder="1" applyAlignment="1">
      <alignment horizontal="center" vertical="center" wrapText="1" readingOrder="1"/>
    </xf>
    <xf numFmtId="0" fontId="42" fillId="4" borderId="11" xfId="0" applyFont="1" applyFill="1" applyBorder="1" applyAlignment="1">
      <alignment horizontal="center" vertical="center" wrapText="1"/>
    </xf>
    <xf numFmtId="175" fontId="44" fillId="4" borderId="49" xfId="1" applyNumberFormat="1" applyFont="1" applyFill="1" applyBorder="1" applyAlignment="1">
      <alignment horizontal="center" vertical="center"/>
    </xf>
    <xf numFmtId="0" fontId="47" fillId="18" borderId="10" xfId="0" applyFont="1" applyFill="1" applyBorder="1" applyAlignment="1">
      <alignment horizontal="center" vertical="center" wrapText="1"/>
    </xf>
    <xf numFmtId="0" fontId="42" fillId="0" borderId="10" xfId="0" applyFont="1" applyBorder="1" applyAlignment="1">
      <alignment horizontal="left" vertical="top" wrapText="1"/>
    </xf>
    <xf numFmtId="0" fontId="42" fillId="0" borderId="10" xfId="0" applyFont="1" applyBorder="1" applyAlignment="1">
      <alignment horizontal="left" vertical="center" wrapText="1"/>
    </xf>
    <xf numFmtId="0" fontId="42" fillId="0" borderId="10" xfId="0" applyFont="1" applyBorder="1" applyAlignment="1">
      <alignment horizontal="center" vertical="top" wrapText="1"/>
    </xf>
    <xf numFmtId="0" fontId="42" fillId="9" borderId="10" xfId="0" applyFont="1" applyFill="1" applyBorder="1" applyAlignment="1">
      <alignment vertical="center" wrapText="1"/>
    </xf>
    <xf numFmtId="49" fontId="44" fillId="9" borderId="10" xfId="0" applyNumberFormat="1" applyFont="1" applyFill="1" applyBorder="1" applyAlignment="1">
      <alignment horizontal="center" vertical="center" wrapText="1"/>
    </xf>
    <xf numFmtId="0" fontId="44" fillId="0" borderId="52" xfId="0" applyFont="1" applyBorder="1" applyAlignment="1">
      <alignment horizontal="center" vertical="center" wrapText="1"/>
    </xf>
    <xf numFmtId="0" fontId="44" fillId="0" borderId="52" xfId="0" applyFont="1" applyBorder="1" applyAlignment="1">
      <alignment horizontal="center" vertical="center" wrapText="1" readingOrder="1"/>
    </xf>
    <xf numFmtId="0" fontId="43" fillId="0" borderId="52" xfId="0" applyFont="1" applyBorder="1" applyAlignment="1">
      <alignment horizontal="center" vertical="center" wrapText="1" readingOrder="1"/>
    </xf>
    <xf numFmtId="0" fontId="56" fillId="0" borderId="52" xfId="0" applyFont="1" applyBorder="1" applyAlignment="1">
      <alignment horizontal="center" vertical="center" wrapText="1" readingOrder="1"/>
    </xf>
    <xf numFmtId="0" fontId="44" fillId="19" borderId="10" xfId="0" applyFont="1" applyFill="1" applyBorder="1" applyAlignment="1">
      <alignment horizontal="center" vertical="center" wrapText="1"/>
    </xf>
    <xf numFmtId="0" fontId="43" fillId="19" borderId="10" xfId="0" applyFont="1" applyFill="1" applyBorder="1" applyAlignment="1">
      <alignment horizontal="center" vertical="center" wrapText="1" readingOrder="1"/>
    </xf>
    <xf numFmtId="0" fontId="42" fillId="19" borderId="10" xfId="0" applyFont="1" applyFill="1" applyBorder="1" applyAlignment="1">
      <alignment horizontal="center" vertical="center" wrapText="1"/>
    </xf>
    <xf numFmtId="49" fontId="44" fillId="19" borderId="10" xfId="0" applyNumberFormat="1" applyFont="1" applyFill="1" applyBorder="1" applyAlignment="1">
      <alignment horizontal="center" vertical="center" wrapText="1"/>
    </xf>
    <xf numFmtId="0" fontId="42" fillId="19" borderId="10" xfId="0" applyFont="1" applyFill="1" applyBorder="1" applyAlignment="1">
      <alignment horizontal="center" vertical="center"/>
    </xf>
    <xf numFmtId="0" fontId="57" fillId="0" borderId="10" xfId="0" applyFont="1" applyBorder="1" applyAlignment="1">
      <alignment horizontal="center" vertical="center" readingOrder="1"/>
    </xf>
    <xf numFmtId="0" fontId="57" fillId="0" borderId="10" xfId="0" applyFont="1" applyBorder="1" applyAlignment="1">
      <alignment horizontal="center" vertical="center" wrapText="1"/>
    </xf>
    <xf numFmtId="0" fontId="58" fillId="0" borderId="10" xfId="0" applyFont="1" applyBorder="1" applyAlignment="1">
      <alignment horizontal="center" vertical="center" wrapText="1"/>
    </xf>
    <xf numFmtId="17" fontId="59" fillId="0" borderId="10" xfId="0" applyNumberFormat="1" applyFont="1" applyBorder="1" applyAlignment="1">
      <alignment horizontal="center" vertical="center" wrapText="1"/>
    </xf>
    <xf numFmtId="0" fontId="59" fillId="0" borderId="10" xfId="0" applyFont="1" applyBorder="1" applyAlignment="1">
      <alignment horizontal="center" vertical="center" wrapText="1"/>
    </xf>
    <xf numFmtId="175" fontId="59" fillId="4" borderId="10" xfId="1" applyNumberFormat="1" applyFont="1" applyFill="1" applyBorder="1" applyAlignment="1">
      <alignment horizontal="center" vertical="center" wrapText="1"/>
    </xf>
    <xf numFmtId="0" fontId="59" fillId="4" borderId="10" xfId="1" applyNumberFormat="1" applyFont="1" applyFill="1" applyBorder="1" applyAlignment="1">
      <alignment horizontal="center" vertical="center" wrapText="1"/>
    </xf>
    <xf numFmtId="0" fontId="42" fillId="6" borderId="10" xfId="0" applyFont="1" applyFill="1" applyBorder="1" applyAlignment="1">
      <alignment horizontal="center" vertical="center" wrapText="1"/>
    </xf>
    <xf numFmtId="0" fontId="50" fillId="6" borderId="10" xfId="0" applyFont="1" applyFill="1" applyBorder="1" applyAlignment="1">
      <alignment horizontal="center" vertical="center" wrapText="1"/>
    </xf>
    <xf numFmtId="0" fontId="60" fillId="6" borderId="10" xfId="0" applyFont="1" applyFill="1" applyBorder="1" applyAlignment="1">
      <alignment horizontal="left"/>
    </xf>
    <xf numFmtId="175" fontId="47" fillId="6" borderId="10" xfId="1" applyNumberFormat="1" applyFont="1" applyFill="1" applyBorder="1" applyAlignment="1">
      <alignment horizontal="left" vertical="center" wrapText="1"/>
    </xf>
    <xf numFmtId="17" fontId="50" fillId="9" borderId="0" xfId="0" applyNumberFormat="1" applyFont="1" applyFill="1" applyAlignment="1">
      <alignment vertical="center"/>
    </xf>
    <xf numFmtId="175" fontId="50" fillId="0" borderId="0" xfId="1" applyNumberFormat="1" applyFont="1"/>
    <xf numFmtId="175" fontId="50" fillId="0" borderId="0" xfId="1" applyNumberFormat="1" applyFont="1" applyAlignment="1">
      <alignment horizontal="left"/>
    </xf>
    <xf numFmtId="175" fontId="50" fillId="0" borderId="0" xfId="0" applyNumberFormat="1" applyFont="1"/>
    <xf numFmtId="179" fontId="50" fillId="0" borderId="0" xfId="0" applyNumberFormat="1" applyFont="1"/>
    <xf numFmtId="0" fontId="61" fillId="0" borderId="10" xfId="6" applyFont="1" applyFill="1" applyBorder="1" applyAlignment="1" applyProtection="1">
      <alignment horizontal="justify" vertical="justify" wrapText="1"/>
      <protection locked="0"/>
    </xf>
    <xf numFmtId="0" fontId="38" fillId="0" borderId="47" xfId="0" applyFont="1" applyBorder="1" applyAlignment="1">
      <alignment horizontal="justify" vertical="center" wrapText="1"/>
    </xf>
    <xf numFmtId="0" fontId="40" fillId="0" borderId="0" xfId="0" applyFont="1" applyAlignment="1">
      <alignment horizontal="justify" vertical="center"/>
    </xf>
    <xf numFmtId="174" fontId="9" fillId="0" borderId="0" xfId="2" applyNumberFormat="1" applyFont="1" applyBorder="1" applyAlignment="1">
      <alignment horizontal="center"/>
    </xf>
    <xf numFmtId="0" fontId="0" fillId="0" borderId="0" xfId="0" pivotButton="1"/>
    <xf numFmtId="0" fontId="0" fillId="0" borderId="0" xfId="0" applyAlignment="1">
      <alignment horizontal="left"/>
    </xf>
    <xf numFmtId="165" fontId="0" fillId="0" borderId="0" xfId="0" applyNumberFormat="1"/>
    <xf numFmtId="0" fontId="62" fillId="20" borderId="10" xfId="0" applyFont="1" applyFill="1" applyBorder="1" applyAlignment="1">
      <alignment horizontal="center" vertical="center" wrapText="1"/>
    </xf>
    <xf numFmtId="0" fontId="63" fillId="0" borderId="10" xfId="0" applyFont="1" applyBorder="1" applyAlignment="1">
      <alignment vertical="center" wrapText="1"/>
    </xf>
    <xf numFmtId="164" fontId="63" fillId="0" borderId="10" xfId="0" applyNumberFormat="1" applyFont="1" applyBorder="1" applyAlignment="1">
      <alignment horizontal="right" vertical="center" wrapText="1"/>
    </xf>
    <xf numFmtId="0" fontId="64" fillId="0" borderId="10" xfId="0" applyFont="1" applyBorder="1" applyAlignment="1">
      <alignment vertical="center"/>
    </xf>
    <xf numFmtId="0" fontId="62" fillId="20" borderId="10" xfId="0" applyFont="1" applyFill="1" applyBorder="1" applyAlignment="1">
      <alignment vertical="center" wrapText="1"/>
    </xf>
    <xf numFmtId="164" fontId="62" fillId="20" borderId="10" xfId="0" applyNumberFormat="1" applyFont="1" applyFill="1" applyBorder="1" applyAlignment="1">
      <alignment horizontal="right" vertical="center" wrapText="1"/>
    </xf>
    <xf numFmtId="175" fontId="59" fillId="21" borderId="10" xfId="1" applyNumberFormat="1" applyFont="1" applyFill="1" applyBorder="1" applyAlignment="1">
      <alignment horizontal="center" vertical="center" wrapText="1"/>
    </xf>
    <xf numFmtId="175" fontId="50" fillId="21" borderId="0" xfId="1" applyNumberFormat="1" applyFont="1" applyFill="1"/>
    <xf numFmtId="0" fontId="33" fillId="0" borderId="11" xfId="0" applyFont="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hidden="1"/>
    </xf>
    <xf numFmtId="0" fontId="33" fillId="0" borderId="11" xfId="0" applyFont="1" applyBorder="1" applyAlignment="1" applyProtection="1">
      <alignment horizontal="center" vertical="center" wrapText="1"/>
      <protection hidden="1"/>
    </xf>
    <xf numFmtId="169" fontId="33" fillId="0" borderId="11" xfId="0" applyNumberFormat="1" applyFont="1" applyBorder="1" applyAlignment="1" applyProtection="1">
      <alignment horizontal="center" vertical="center" wrapText="1"/>
      <protection hidden="1"/>
    </xf>
    <xf numFmtId="2" fontId="33" fillId="0" borderId="11" xfId="0" applyNumberFormat="1" applyFont="1" applyBorder="1" applyAlignment="1" applyProtection="1">
      <alignment horizontal="center" vertical="center" wrapText="1"/>
      <protection hidden="1"/>
    </xf>
    <xf numFmtId="174" fontId="33" fillId="0" borderId="11" xfId="0" applyNumberFormat="1" applyFont="1" applyBorder="1" applyAlignment="1" applyProtection="1">
      <alignment horizontal="center" vertical="center" wrapText="1"/>
      <protection hidden="1"/>
    </xf>
    <xf numFmtId="9" fontId="33" fillId="0" borderId="11" xfId="0" applyNumberFormat="1" applyFont="1" applyBorder="1" applyAlignment="1" applyProtection="1">
      <alignment horizontal="center" vertical="center" wrapText="1"/>
      <protection locked="0"/>
    </xf>
    <xf numFmtId="168" fontId="33" fillId="0" borderId="11" xfId="0" applyNumberFormat="1" applyFont="1" applyBorder="1" applyAlignment="1" applyProtection="1">
      <alignment horizontal="center" vertical="center" wrapText="1"/>
      <protection locked="0"/>
    </xf>
    <xf numFmtId="165" fontId="33" fillId="0" borderId="11" xfId="0" applyNumberFormat="1" applyFont="1" applyBorder="1" applyAlignment="1" applyProtection="1">
      <alignment horizontal="center" vertical="center" wrapText="1"/>
      <protection hidden="1"/>
    </xf>
    <xf numFmtId="166" fontId="33" fillId="0" borderId="11" xfId="0" applyNumberFormat="1" applyFont="1" applyBorder="1" applyAlignment="1" applyProtection="1">
      <alignment horizontal="justify" vertical="justify" wrapText="1"/>
      <protection locked="0"/>
    </xf>
    <xf numFmtId="166" fontId="33" fillId="0" borderId="11" xfId="0" applyNumberFormat="1" applyFont="1" applyBorder="1" applyAlignment="1" applyProtection="1">
      <alignment horizontal="center" vertical="center" wrapText="1"/>
      <protection locked="0"/>
    </xf>
    <xf numFmtId="169" fontId="33" fillId="0" borderId="11" xfId="0" applyNumberFormat="1" applyFont="1" applyBorder="1" applyAlignment="1" applyProtection="1">
      <alignment horizontal="center" vertical="center" wrapText="1"/>
      <protection locked="0"/>
    </xf>
    <xf numFmtId="0" fontId="65" fillId="9" borderId="2" xfId="5" applyFont="1" applyFill="1" applyBorder="1" applyAlignment="1">
      <alignment horizontal="center" vertical="center" wrapText="1"/>
    </xf>
    <xf numFmtId="0" fontId="62" fillId="20"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41" fillId="0" borderId="10" xfId="0" applyFont="1" applyBorder="1" applyAlignment="1">
      <alignment horizontal="center" vertical="center" wrapText="1"/>
    </xf>
    <xf numFmtId="0" fontId="41" fillId="13" borderId="10" xfId="0" applyFont="1" applyFill="1" applyBorder="1" applyAlignment="1">
      <alignment horizontal="center" vertical="center"/>
    </xf>
    <xf numFmtId="0" fontId="41" fillId="14" borderId="10" xfId="0" applyFont="1" applyFill="1" applyBorder="1" applyAlignment="1">
      <alignment horizontal="center" vertical="center"/>
    </xf>
    <xf numFmtId="49" fontId="41" fillId="14" borderId="10" xfId="0" applyNumberFormat="1" applyFont="1" applyFill="1" applyBorder="1" applyAlignment="1">
      <alignment horizontal="center" vertical="center"/>
    </xf>
    <xf numFmtId="49" fontId="41" fillId="14" borderId="52" xfId="0" applyNumberFormat="1" applyFont="1" applyFill="1" applyBorder="1" applyAlignment="1">
      <alignment horizontal="center" vertical="center"/>
    </xf>
    <xf numFmtId="49" fontId="41" fillId="14" borderId="50" xfId="0" applyNumberFormat="1" applyFont="1" applyFill="1" applyBorder="1" applyAlignment="1">
      <alignment horizontal="center" vertical="center"/>
    </xf>
    <xf numFmtId="49" fontId="41" fillId="14" borderId="53" xfId="0" applyNumberFormat="1" applyFont="1" applyFill="1" applyBorder="1" applyAlignment="1">
      <alignment horizontal="center" vertical="center"/>
    </xf>
    <xf numFmtId="0" fontId="41" fillId="17" borderId="10" xfId="0" applyFont="1" applyFill="1" applyBorder="1" applyAlignment="1">
      <alignment horizontal="center" vertical="center" wrapText="1"/>
    </xf>
    <xf numFmtId="49" fontId="41" fillId="17" borderId="52" xfId="0" applyNumberFormat="1" applyFont="1" applyFill="1" applyBorder="1" applyAlignment="1">
      <alignment horizontal="center" vertical="center"/>
    </xf>
    <xf numFmtId="49" fontId="41" fillId="17" borderId="50" xfId="0" applyNumberFormat="1" applyFont="1" applyFill="1" applyBorder="1" applyAlignment="1">
      <alignment horizontal="center" vertical="center"/>
    </xf>
    <xf numFmtId="49" fontId="41" fillId="17" borderId="53" xfId="0" applyNumberFormat="1" applyFont="1" applyFill="1" applyBorder="1" applyAlignment="1">
      <alignment horizontal="center" vertical="center"/>
    </xf>
  </cellXfs>
  <cellStyles count="13">
    <cellStyle name="Énfasis1" xfId="5" builtinId="29"/>
    <cellStyle name="Énfasis5" xfId="6" builtinId="45"/>
    <cellStyle name="Millares" xfId="11" builtinId="3"/>
    <cellStyle name="Millares [0]" xfId="8" builtinId="6"/>
    <cellStyle name="Moneda" xfId="1" builtinId="4"/>
    <cellStyle name="Moneda [0]" xfId="2" builtinId="7"/>
    <cellStyle name="Moneda 2" xfId="12"/>
    <cellStyle name="Moneda 3 2" xfId="7"/>
    <cellStyle name="Normal" xfId="0" builtinId="0"/>
    <cellStyle name="Normal 2" xfId="10"/>
    <cellStyle name="Porcentaje" xfId="9" builtinId="5"/>
    <cellStyle name="Título" xfId="3" builtinId="15"/>
    <cellStyle name="Título 2" xfId="4" builtinId="17"/>
  </cellStyles>
  <dxfs count="134">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2"/>
        <color theme="1"/>
        <name val="Arial Narrow"/>
        <scheme val="none"/>
      </font>
      <numFmt numFmtId="169"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numFmt numFmtId="169"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numFmt numFmtId="166" formatCode="_-&quot;$&quot;\ * #,##0.00_-;\-&quot;$&quot;\ * #,##0.0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numFmt numFmtId="166" formatCode="_-&quot;$&quot;\ * #,##0.00_-;\-&quot;$&quot;\ * #,##0.00_-;_-&quot;$&quot;\ * &quot;-&quot;??_-;_-@_-"/>
      <alignment horizontal="justify" vertical="justify"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scheme val="none"/>
      </font>
      <numFmt numFmtId="165"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scheme val="none"/>
      </font>
      <numFmt numFmtId="165" formatCode="_-&quot;$&quot;\ * #,##0_-;\-&quot;$&quot;\ * #,##0_-;_-&quot;$&quot;\ * &quot;-&quot;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8" formatCode="_-* #,##0_-;\-* #,##0_-;_-* \-??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Arial Narrow"/>
        <scheme val="none"/>
      </font>
      <numFmt numFmtId="168" formatCode="_-* #,##0_-;\-* #,##0_-;_-* \-??_-;_-@_-"/>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numFmt numFmtId="13" formatCode="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numFmt numFmtId="174" formatCode="&quot;$&quot;\ #,##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74" formatCode="&quot;$&quot;\ #,##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9"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9" formatCode="&quot;$&quot;\ #,##0"/>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0"/>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0"/>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le\4.%20Convenios_2025\6_AGOT_SEP_2025\2_SO\TH\Revisi&#243;n_TH_Subred_SO_01ago_30sep_2025_l&#237;nea_ARRE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1"/>
      <sheetName val="Perfiles revisados"/>
      <sheetName val="talento humano (Ciclo V)"/>
    </sheetNames>
    <sheetDataSet>
      <sheetData sheetId="0" refreshError="1"/>
      <sheetData sheetId="1" refreshError="1"/>
      <sheetData sheetId="2" refreshError="1">
        <row r="20">
          <cell r="A20" t="str">
            <v>Tecnólogo - Operativo</v>
          </cell>
          <cell r="B20" t="str">
            <v>Luz Mery Vergara Baquero</v>
          </cell>
          <cell r="J20" t="str">
            <v>Base TH: Perfil Técnico 1</v>
          </cell>
          <cell r="M20">
            <v>52760270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ireya, Diaz Beltran" refreshedDate="45973.389171527779" createdVersion="8" refreshedVersion="8" minRefreshableVersion="3" recordCount="270">
  <cacheSource type="worksheet">
    <worksheetSource name="Tabla1"/>
  </cacheSource>
  <cacheFields count="35">
    <cacheField name="TIPO DE SEGUIMIENTO" numFmtId="0">
      <sharedItems containsBlank="1"/>
    </cacheField>
    <cacheField name="CODIGO ACTIVIDAD EN PPP Y LINEAMIENTO" numFmtId="0">
      <sharedItems containsString="0" containsBlank="1" containsNumber="1" containsInteger="1" minValue="4" maxValue="2493"/>
    </cacheField>
    <cacheField name="ENTORNO/COMPONENTE" numFmtId="0">
      <sharedItems containsBlank="1" count="8">
        <s v="Macro, meso y micro gestión de la salud pública"/>
        <s v="Entorno cuidador Laboral “Bienestar en nuestro entorno laboral”"/>
        <s v="Entorno cuidador educativo “Bienestar en nuestro entorno educativo”"/>
        <s v="Entorno cuidador comunitaria “Bienestar con nuestras comunidades”"/>
        <s v="Gestión y Análisis de Políticas para el bienestar en los territorios"/>
        <s v="Vigilancia de la salud ambiental"/>
        <s v="Vigilancia en salud pública"/>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9">
      <sharedItems containsSemiMixedTypes="0" containsString="0" containsNumber="1" containsInteger="1" minValue="0" maxValue="142586752"/>
    </cacheField>
    <cacheField name="VALOR UNITARIO SEGUIMIENTO FINANCIERO_x000a_2025" numFmtId="169">
      <sharedItems containsSemiMixedTypes="0" containsString="0" containsNumber="1" minValue="0" maxValue="147192304.0896"/>
    </cacheField>
    <cacheField name="META EJECUTADA RECURSOS 2024" numFmtId="2">
      <sharedItems containsMixedTypes="1" containsNumber="1" containsInteger="1" minValue="0" maxValue="105"/>
    </cacheField>
    <cacheField name="META EJECUTADA RECURSOS 2025" numFmtId="2">
      <sharedItems containsSemiMixedTypes="0" containsString="0" containsNumber="1" minValue="0" maxValue="5721"/>
    </cacheField>
    <cacheField name="VALOR EJECUTADO RECURSOS 2024" numFmtId="174">
      <sharedItems containsSemiMixedTypes="0" containsString="0" containsNumber="1" containsInteger="1" minValue="0" maxValue="4997475"/>
    </cacheField>
    <cacheField name="VALOR EJECUTADO RECURSOS 2025 (Incluye Indexación)" numFmtId="0">
      <sharedItems containsSemiMixedTypes="0" containsString="0" containsNumber="1" minValue="0" maxValue="260526743.46900001"/>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minValue="0" maxValue="47.762288961218239"/>
    </cacheField>
    <cacheField name="META AFECTADA PORLA GLOSA_x000a_RECURSOS 2025" numFmtId="0">
      <sharedItems containsString="0" containsBlank="1" containsNumber="1" minValue="9.3776306250228784E-4" maxValue="1559.509421"/>
    </cacheField>
    <cacheField name="VALOR DE LA GLOSA 2024" numFmtId="165">
      <sharedItems containsSemiMixedTypes="0" containsString="0" containsNumber="1" containsInteger="1" minValue="0" maxValue="2273246"/>
    </cacheField>
    <cacheField name="VALOR DE LA GLOSA 2025" numFmtId="165">
      <sharedItems containsSemiMixedTypes="0" containsString="0" containsNumber="1" containsInteger="1" minValue="0" maxValue="10890887"/>
    </cacheField>
    <cacheField name="VALOR TOTAL DE LA GLOSA" numFmtId="165">
      <sharedItems containsSemiMixedTypes="0" containsString="0" containsNumber="1" containsInteger="1" minValue="0" maxValue="10890887"/>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169">
      <sharedItems containsSemiMixedTypes="0" containsString="0" containsNumber="1" containsInteger="1" minValue="0" maxValue="2273246"/>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9">
      <sharedItems containsSemiMixedTypes="0" containsString="0" containsNumber="1" containsInteger="1" minValue="0" maxValue="2273246"/>
    </cacheField>
    <cacheField name="Columna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0">
  <r>
    <s v="RETROSPECTIVO"/>
    <n v="69"/>
    <x v="0"/>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I. AGOSTO 2025"/>
    <s v="69Macro, meso y micro gestión de la salud públicaSUBREDI. AGOSTO 2025"/>
    <s v="Marcela López Hernández"/>
    <n v="11126848"/>
    <n v="11486245.190400001"/>
    <n v="0"/>
    <n v="4"/>
    <n v="0"/>
    <n v="45944980.761600003"/>
    <s v="G3"/>
    <n v="1"/>
    <m/>
    <n v="0.38518818626802476"/>
    <n v="0"/>
    <n v="4424366"/>
    <n v="4424366"/>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cualitativo), meta ejecutada 4; este producto es desarrollado por 3 perfiles (profesional universitario 2, técnico 1 y técnico 3), las actividades del perfil universitario 2 son desarrolladas por 4 profesionales, el incumplimiento se presenta en una profesional, así: _x000a__x000a_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_x000a__x000a_Presenta certificación de curso de “RUTAS INTEGRALES DE ATENCIÓN EN SALUD – RIAS” con fecha 25/08/2025, con este curso cumple el perfil de acuerdo con lo descrito en el lineamiento. De acuerdo con el soporte del curso se genera incumplimiento del perfil del 1 al 24 de agosto de 2025."/>
    <m/>
    <m/>
    <m/>
    <n v="0"/>
    <m/>
    <m/>
    <n v="0"/>
    <m/>
  </r>
  <r>
    <s v="RETROSPECTIVO"/>
    <n v="34"/>
    <x v="1"/>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I. AGOSTO 2025"/>
    <s v="34Entorno cuidador Laboral “Bienestar en nuestro entorno laboral”SUBREDI. AGOSTO 2025"/>
    <s v="Sandra Jiménez_x000a_Alejandro Bustos"/>
    <n v="31731720"/>
    <n v="32756654.556000002"/>
    <n v="0"/>
    <n v="0.99666659225125298"/>
    <n v="0"/>
    <n v="32647463.269880001"/>
    <s v="G9"/>
    <n v="0.05"/>
    <n v="0"/>
    <n v="0.99666659225125298"/>
    <n v="0"/>
    <n v="1632373"/>
    <n v="1632373"/>
    <s v="Se genera GLOSA POR INCONSISTENCIAS DE INFORME DE GESTIÓN del 5% sobre el total del producto Gestión en los niveles meso y micro de la salud pública del Entorno cuidador Laboral “Bienestar en nuestro entorno laboral” con reporte mensual porque se evidenciaron inconsistencias en el reporte de la meta sin afectación de la totalidad ejecutada para los siguientes productos:_x000a__x000a_Producto 31 – Cuidado para la salud de los trabajadores en Bogotá, se reporta una meta ejecutada de 0,996667445261784 y lo realmente ejecutado y soportado es de 1. _x000a_Producto 32 – Promoción del cuidado con personas vinculadas a las actividades sexuales pagadas, se reporta una meta ejecutada de 0,996666626879847 y lo realmente ejecutado y soportado es de 1. _x000a__x000a_Producto 33 – Acciones en alimentación y nutrición en el entorno laboral “bienestar en nuestro entorno laboral”, se reporta una meta ejecutada de 0,99666656975611 y lo realmente ejecutado y soportado es de 1._x000a__x000a_Producto 34 - Gestión en los niveles meso y micro de la salud pública del entorno cuidador laboral “Bienestar en nuestro entorno laboral”, se reporta una meta ejecutada de 0,996666592251253 y lo realmente ejecutado y soportado es de 1."/>
    <m/>
    <m/>
    <m/>
    <n v="0"/>
    <m/>
    <m/>
    <n v="0"/>
    <m/>
  </r>
  <r>
    <s v="RETROSPECTIVO"/>
    <n v="32"/>
    <x v="1"/>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I. AGOSTO 2025"/>
    <s v="32Entorno cuidador Laboral “Bienestar en nuestro entorno laboral”SUBREDI. AGOSTO 2025"/>
    <s v="Sandra Jiménez_x000a_"/>
    <n v="19368944"/>
    <n v="19994560.891199999"/>
    <n v="0"/>
    <n v="0.99666662687984697"/>
    <n v="0"/>
    <n v="19927911.559376009"/>
    <s v="G3"/>
    <n v="1"/>
    <n v="0"/>
    <n v="3.1145832089995201E-3"/>
    <n v="0"/>
    <n v="62275"/>
    <n v="62275"/>
    <s v="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10705, se identificó alteración en la calidad del dato en fecha de nacimiento de la usuaria registrada en el formato."/>
    <m/>
    <m/>
    <m/>
    <n v="0"/>
    <m/>
    <m/>
    <n v="0"/>
    <m/>
  </r>
  <r>
    <s v="RETROSPECTIVO"/>
    <n v="32"/>
    <x v="1"/>
    <s v="32Entorno cuidador Laboral “Bienestar en nuestro entorno laboral”"/>
    <s v="ENTORNOS CUIDADORES"/>
    <s v="INTER ACCIÓN INTEGRADA PRÁCTICAS DE PROMOCIÓN DEL CUIDADO DE LA SALUD DE LOS TRABAJADORES INFORMALES Y GESTIÓN DEL RIESGO EN LAS UNIDADES DE TRABAJO INFORMAL"/>
    <s v="Promoción del cuidado con personas vinculadas a las actividades sexuales pagadas "/>
    <s v="Proceso de promoción del cuidado con personas vinculadas a las actividades sexuales pagadas"/>
    <s v="Subred"/>
    <s v="SUBRED"/>
    <s v="J. SEPTIEMBRE 2025"/>
    <s v="32Entorno cuidador Laboral “Bienestar en nuestro entorno laboral”SUBREDJ. SEPTIEMBRE 2025"/>
    <s v="Sandra Jiménez_x000a_"/>
    <n v="19368944"/>
    <n v="19994560.891199999"/>
    <n v="0"/>
    <n v="1"/>
    <n v="0"/>
    <n v="19994560.891199999"/>
    <s v="G3"/>
    <n v="1"/>
    <n v="0"/>
    <n v="3.1250000000000002E-3"/>
    <n v="0"/>
    <n v="62483"/>
    <n v="62483"/>
    <s v="Se genera GLOSA POR INCUMPLIMIENTO DE ANEXO 6 LINEAMIENTOS TÉCNICOS DE LA GESTIÓN DE LA SALUD PUBLICA GSP Y DEL PLAN DE SALUD PÚBLICA DE INTERVENCIONES COLECTIVAS – PSPIC Y MODULO DE ESTANDARES - SIVIGILA D.C del 100% del valor ejecutado en el producto 32 Promoción del cuidado con personas vinculadas a las actividades sexuales pagadas, que a su vez está dividido en 8 actividades de las cuales se genera hallazgo en la actividad de “Asesorías orientadas al cuidado de la salud”, la cual se subdivide en 40 asesorías, que fueron realizadas a 20 usuarios, puesto que en 1 asesoría realizada por el perfil de enfermería, en la ficha SISCO 1A No. 1933586, se identificó alteración en la calidad del dato en la hora de la intervención registrada en el formato."/>
    <m/>
    <m/>
    <m/>
    <n v="0"/>
    <m/>
    <m/>
    <n v="0"/>
    <m/>
  </r>
  <r>
    <s v="RETROSPECTIVO"/>
    <n v="34"/>
    <x v="1"/>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I. AGOSTO 2025"/>
    <s v="34Entorno cuidador Laboral “Bienestar en nuestro entorno laboral”SUBREDI. AGOSTO 2025"/>
    <s v="Alejandro Bustos"/>
    <n v="31731720"/>
    <n v="32756654.556000002"/>
    <n v="0"/>
    <n v="0.99666659225125298"/>
    <n v="0"/>
    <n v="32647463.269880001"/>
    <s v="G12"/>
    <n v="0.05"/>
    <m/>
    <n v="0.99666659225125298"/>
    <n v="0"/>
    <n v="1632373"/>
    <n v="1632373"/>
    <s v="Se genera GLOSA POR BASE DE TALENTO HUMANO del 5 %, del valor total por el producto ejecución estratégica y táctica del entorno cuidador laboral por la identificación de inconsistencias en el aplicativo de talento humano, ya que no se evidenció el diligenciamiento de las 92 horas realizadas en el entorno cuidador laboral por parte de la contratista Catalina Daza con perfil técnico 2 en el mes."/>
    <m/>
    <m/>
    <m/>
    <n v="0"/>
    <m/>
    <m/>
    <n v="0"/>
    <m/>
  </r>
  <r>
    <s v="RETROSPECTIVO"/>
    <n v="37"/>
    <x v="1"/>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I. AGOSTO 2025"/>
    <s v="37Entorno cuidador Laboral “Bienestar en nuestro entorno laboral”SUBREDI. AGOSTO 2025"/>
    <s v="Alejandro Bustos"/>
    <n v="60195"/>
    <n v="62139.298499999997"/>
    <n v="0"/>
    <n v="1080.0000570894799"/>
    <n v="0"/>
    <n v="67110445.927500233"/>
    <s v="G3"/>
    <n v="1"/>
    <m/>
    <n v="1"/>
    <n v="0"/>
    <n v="62139"/>
    <n v="62139"/>
    <s v="Se genera GLOSA POR INCUMPLIMIENTO DE ANEXO 6 LINEAMIENTOS TÉCNICOS DE LA GESTIÓN DE LA SALUD PUBLICA GSP Y DEL PLAN DE SALUD PÚBLICA DE INTERVENCIONES COLECTIVAS – PSPIC Y MODULO DE ESTANDARES - SIVIGILA D.C del 100% del valor ejecutado en el producto 37 asesorías para la desvinculación del trabajo infantil, puesto que en una ficha número 40802233131 se evidenció que el acompañamiento 1 realizado por el perfil universitario 2 (trabajo social) no fue realizado en compañía del progenitor como se indicó en el formato, ya que se observa que la firma no corresponde al acudiente o familiar de la menor de edad."/>
    <m/>
    <m/>
    <m/>
    <n v="0"/>
    <m/>
    <m/>
    <n v="0"/>
    <m/>
  </r>
  <r>
    <s v="RETROSPECTIVO"/>
    <n v="26"/>
    <x v="1"/>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J. SEPTIEMBRE 2025"/>
    <s v="26Entorno cuidador Laboral “Bienestar en nuestro entorno laboral”SUBREDJ. SEPTIEMBRE 2025"/>
    <s v="Sandra Yanira Leal Ortiz"/>
    <n v="39359"/>
    <n v="40630.295700000002"/>
    <n v="0"/>
    <n v="950"/>
    <n v="0"/>
    <n v="38598780.914999999"/>
    <s v="G3"/>
    <n v="1"/>
    <m/>
    <n v="6"/>
    <n v="0"/>
    <n v="243782"/>
    <n v="243782"/>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seis (6) asesorías: _x000a__x000a_Se identificó que en las fichas N.° 40702233617 (asesoría No. 2 del 16/09/2025), 40702233625 (asesoría No. 2 del 15/09/2025), 40702233622 (asesoría No. 2 del 13/09/2025) y 40702233620 (asesorías No. 1 del 12/09/2025 y No. 2 del 16/09/2025), correspondientes a las intervenciones realizadas por el perfil de tecnólogo, no se encuentra la firma del tecnólogo que efectuó dichas asesorías. Esta firma es necesaria para otorgar validez a la información registrada tanto por el perfil como por el usuario en el momento de la atención._x000a__x000a_De otra parte, se identificó que en la ficha N.° 40802232208, del 07/09/2025, se registró de forma errónea el riesgo 23 “Pisos, paredes, zonas deterioradas y/o con obstáculos”, dado que de acuerdo con el nivel de exposición 4 y el nivel de daño 3, se evidenció un error en la semaforización, ya que se consignó 37.5% cuando el porcentaje real es del 25%. Esta inconsistencia afecta el porcentaje final con el que culmina la UTI y el que se registra erróneamente en GESI."/>
    <m/>
    <m/>
    <m/>
    <n v="0"/>
    <m/>
    <m/>
    <n v="0"/>
    <m/>
  </r>
  <r>
    <s v="RETROSPECTIVO"/>
    <n v="27"/>
    <x v="1"/>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I. AGOSTO 2025"/>
    <s v="27Entorno cuidador Laboral “Bienestar en nuestro entorno laboral”SUBREDI. AGOSTO 2025"/>
    <s v="Sandra Yanira Leal Ortiz"/>
    <n v="60195"/>
    <n v="62139.298499999997"/>
    <n v="0"/>
    <n v="249.000076899806"/>
    <n v="0"/>
    <n v="15472690.104999999"/>
    <s v="G3"/>
    <n v="1"/>
    <m/>
    <n v="10"/>
    <n v="0"/>
    <n v="621393"/>
    <n v="621393"/>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s siguientes diez (10) fichas: _x000a__x000a_En los números de ficha 40702231917, 40802232019, 40802232630, 40802231931, 40802231710, 40802231970, 40702231668 40802232635 y 40702231957 se evidencia doble asesoría por parte de Psicología y Enfermería. Es importante aclarar que esta doble asesoría solo se contempla en casos de reposición, lo cual no aplica para las fichas identificadas, teniendo en cuenta que, de acuerdo al lineamiento “Se espera que la asesoría de promoción del cuidado de la salud con trabajadores de la economía popular y comunitaria en UTI, se proyectan una (1) asesorías por UTI, o una (1) por el perfil de Psicología o una (1) por el perfil Enfermería en mediano y alto impacto. Se aclara que ninguna de las intervenciones en Unidades de Trabajo Informal se desarrolla por bina. Solo las UTI de bajo impacto tiene 2 ingresos del perfil universitario, por lo que se debe realizar el ingreso de enfermería y psicología en cada UTI de bajo impacto.”_x000a__x000a_Por otra parte, se identificó durante el seguimiento que en la ficha N.° 40902232391, correspondiente a la asesoría realizada por la psicóloga el 11/08/2025, no se documentó en el formato la razón por la cual no se registró la asesoría a todos los trabajadores. Cabe señalar que el lineamiento establece: “Las asesorías de este producto deben cubrir al 100% de los trabajadores caracterizados, exceptuando únicamente aquellos que no se encuentren laborando en el establecimiento al momento de la asesoría, situación que debe quedar debidamente registrada en el formato”."/>
    <m/>
    <m/>
    <m/>
    <n v="0"/>
    <m/>
    <m/>
    <n v="0"/>
    <m/>
  </r>
  <r>
    <s v="RETROSPECTIVO"/>
    <n v="27"/>
    <x v="1"/>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J. SEPTIEMBRE 2025"/>
    <s v="27Entorno cuidador Laboral “Bienestar en nuestro entorno laboral”SUBREDJ. SEPTIEMBRE 2025"/>
    <s v="Sandra Yanira Leal Ortiz"/>
    <n v="60195"/>
    <n v="62139.298499999997"/>
    <n v="0"/>
    <n v="256"/>
    <n v="0"/>
    <n v="15907660.415999999"/>
    <s v="G3"/>
    <n v="1"/>
    <m/>
    <n v="3"/>
    <n v="0"/>
    <n v="186418"/>
    <n v="186418"/>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tres (3) fichas:_x000a__x000a_Puesto que, en el producto, para el perfil de psicólogo; Se evidenció durante el seguimiento en dos fichas; que el profesional de Psicología no aplicó la escala de medición de mejoramiento de habilidades y competencias en la UTI, específicamente en las fichas 41602233277 del 16/09/2025 y 41602233279 del 15/09/2025. Es importante resaltar que dicha escala debe aplicarse al 100% de los trabajadores asesorados, de acuerdo con el lineamiento que establece: “A fin de evaluar la modificación de habilidades para la vida, se debe implementar en el 100% de los casos intervenidos por el profesional de Psicología la escala de medición de mejoramiento de habilidades y competencias (sujeta a cambios en los instrumentos operativos del entorno laboral)”._x000a__x000a_Por otra parte, se identificó que en la ficha N.° 40802233074, correspondiente a la asesoría realizada por la psicóloga el 03/09/2025, no se encuentra la firma del profesional que llevó a cabo dicha asesoría, la cual es necesaria para dar validez a la información registrada tanto por el perfil como por el usuario en el momento de la atención."/>
    <m/>
    <m/>
    <m/>
    <n v="0"/>
    <m/>
    <m/>
    <n v="0"/>
    <m/>
  </r>
  <r>
    <s v="RETROSPECTIVO"/>
    <n v="29"/>
    <x v="1"/>
    <s v="29Entorno cuidador Laboral “Bienestar en nuestro entorno laboral”"/>
    <s v="ENTORNOS CUIDADORES"/>
    <s v="INTER ACCIÓN INTEGRADA PRÁCTICAS DE PROMOCIÓN DEL CUIDADO DE LA SALUD DE LOS TRABAJADORES INFORMALES Y GESTIÓN DEL RIESGO EN LAS UNIDADES DE TRABAJO INFORMAL"/>
    <s v="Asesorías de seguimiento a la continuidad de cambios en la UTI y monitoreo del cuidado de la salud de los trabajadores de la economía informal "/>
    <s v="Asesorías de seguimiento a la continuidad de cambios en la UTI y monitoreo del cuidado de la salud de los trabajadores de la economía informal."/>
    <s v="Subred"/>
    <s v="SUBRED"/>
    <s v="I. AGOSTO 2025"/>
    <s v="29Entorno cuidador Laboral “Bienestar en nuestro entorno laboral”SUBREDI. AGOSTO 2025"/>
    <s v="Sandra Yanira Leal Ortiz"/>
    <n v="39359"/>
    <n v="40630.295700000002"/>
    <n v="0"/>
    <n v="224"/>
    <n v="0"/>
    <n v="9101186.2368000001"/>
    <s v="G3"/>
    <n v="1"/>
    <m/>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siguiente ficha: _x000a__x000a_Se identificó que en la ficha N.° 40802233807, del 28/08/2025, se registró de forma errónea el porcentaje con el que finaliza el proceso de la UTI, consignando un valor de 58.33% cuando el correcto es 59.33%. Asimismo, este error se encuentra reflejado en el aplicativo GESI. Es importante aclarar que dicho porcentaje es el que determina el resultado del seguimiento."/>
    <m/>
    <m/>
    <m/>
    <n v="0"/>
    <m/>
    <m/>
    <n v="0"/>
    <m/>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I. AGOSTO 2025"/>
    <s v="76Macro, meso y micro gestión de la salud públicaSUBREDI. AGOSTO 2025"/>
    <s v="Jennifer Jimenez Ladino"/>
    <n v="6181480"/>
    <n v="6381141.8039999995"/>
    <n v="0"/>
    <n v="4.0000001852803164"/>
    <n v="0"/>
    <n v="25524568.39829997"/>
    <s v="G3"/>
    <n v="1"/>
    <m/>
    <n v="1.2000000555840951"/>
    <n v="0"/>
    <n v="7657371"/>
    <n v="765737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_x000a__x000a_1._x0009_Fortalecer alianzas con actores y sectores para impulsar acciones en las diferentes tácticas de la modalidad extramural.  _x000a__x000a_1. Se evidenció incumplimiento del Anexo 6, correspondiente al envío de la información al correo sdspai@saludcapital.gov.co   y a los referentes de las estrategias de la Secretaría Distrital de Salud, el cual debía realizarse el último día calendario del mes, y se constató que las profesionales efectuaron el envío dos días después de la fecha establecida, lo que representa un incumplimiento en los tiempos de reporte y afecta la oportunidad y eficiencia en la consolidación y análisis de la información. _x000a__x000a_2.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2.Se evidenciaron, en las localidades adscritas a la subred, inconsistencias en la calidad del registro del Kardex físico de medicamentos inmunobiológicos, dispositivos médicos e insumos, anexo propio e implementado por la subred._x000a_Entre los principales hallazgos se identificó:_x000a__x000a_•_x0009_Falta de correspondencia entre la cantidad de biológicos e insumos entregados, las dosis aplicadas y los registros de existencias en nevera._x000a_•_x0009_Registro de dosis aplicadas sin evidencia de entrega inicial ni de devolución en nevera._x000a_•_x0009_Inconsistencias entre la fecha de apertura de los frascos y lo establecido en la política de frascos abiertos._x000a_•_x0009_Ausencia de la firma del jefe del equipo extramural en los formatos de registro._x000a_•_x0009_Uso de lápiz para el diligenciamiento del documento _x000a__x000a__x000a_3._x0009_Realizar seguimiento a la gestión de las bases de cohortes realizados por la modalidad extramural, validando que el resultado del seguimiento se encuentre cargado en el aplicativo PAI 2.0. _x000a__x000a_3) Se identificó que las profesionales de la modalidad extramural no realizaron el seguimiento a la gestión de las bases en el módulo de cohortes del aplicativo PAI 2.0."/>
    <m/>
    <m/>
    <m/>
    <n v="0"/>
    <m/>
    <m/>
    <n v="0"/>
    <m/>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J. SEPTIEMBRE 2025"/>
    <s v="76Macro, meso y micro gestión de la salud públicaSUBREDJ. SEPTIEMBRE 2025"/>
    <s v="Jennifer Jimenez Ladino"/>
    <n v="6181480"/>
    <n v="6381141.8039999995"/>
    <n v="0"/>
    <n v="1"/>
    <n v="0"/>
    <n v="6381141.8039999995"/>
    <s v="G3"/>
    <n v="1"/>
    <m/>
    <n v="0.3"/>
    <n v="0"/>
    <n v="1914343"/>
    <n v="1914343"/>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Se evidenciaron, en las localidades adscritas a la subred, inconsistencias en la calidad del registro del Kardex físico de medicamentos inmunobiológicos, dispositivos médicos e insumos, anexo propio e implementado por la subred._x000a_Entre los principales hallazgos se identificó:_x000a__x000a_•_x0009_Falta de correspondencia entre la cantidad de biológicos e insumos entregados, las dosis aplicadas y los registros de existencias en nevera._x000a_•_x0009_Registro de dosis aplicadas sin evidencia de entrega inicial ni de devolución en nevera._x000a_•_x0009_Inconsistencias entre la fecha de apertura de los frascos y lo establecido en la política de frascos abiertos._x000a_•_x0009_Ausencia de la firma del jefe del equipo extramural en los formatos de registro._x000a_•_x0009_Uso de lápiz para el diligenciamiento del documento _x000a__x000a_2._x0009_Realizar seguimiento a la gestión de las bases de cohortes realizados por la modalidad extramural, validando que el resultado del seguimiento se encuentre cargado en el aplicativo PAI 2.0. _x000a__x000a_2. Se identificó que las profesionales de la modalidad extramural no realizaron el seguimiento a la gestión de las bases en el módulo de cohortes del aplicativo PAI 2.0. _x000a__x000a_3._x0009_Asistir a las reuniones de fortalecimiento PAI convocadas por el componente de estrategias de SDS _x000a__x000a_3. Se evidenció acta de asistencia técnica del fortalecimiento de PAI convocada por el componente de estrategias de SDS en la cual se registró la inexistencia de participación por parte de uno de los jefes extramurales, lo que representa un incumplimiento de lo establecido en el Anexo 6.  "/>
    <m/>
    <m/>
    <m/>
    <n v="0"/>
    <m/>
    <m/>
    <n v="0"/>
    <m/>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J. SEPTIEMBRE 2025"/>
    <s v="76Macro, meso y micro gestión de la salud públicaSUBREDJ. SEPTIEMBRE 2025"/>
    <s v="Jennifer Jimenez Ladino"/>
    <n v="6181480"/>
    <n v="6381141.8039999995"/>
    <n v="0"/>
    <n v="1"/>
    <n v="0"/>
    <n v="6381141.8039999995"/>
    <s v="G9"/>
    <n v="0.05"/>
    <m/>
    <n v="1"/>
    <n v="0"/>
    <n v="319057"/>
    <n v="319057"/>
    <s v="Se genera GLOSA POR INCONSISTENCIAS DE INFORME DE GESTIÓN del 5% sobre el total del producto 76. Seguimiento supervisión y monitoreo de la modalidad extramural del PAI ya que se presenta diferencia entre lo reportado y lo soportado en el mes de Septiembre del 2025; puesto que se evidenció error en la digitación de la meta ejecutada de 1,00 y la meta real verificada y soportada fue de 4,0. Sin embargo se aclara que se cuenta con el talento humano completo y soportes completos."/>
    <m/>
    <m/>
    <m/>
    <n v="0"/>
    <m/>
    <m/>
    <n v="0"/>
    <m/>
  </r>
  <r>
    <s v="RETROSPECTIVO"/>
    <n v="77"/>
    <x v="0"/>
    <s v="77Macro, meso y micro gestión de la salud pública"/>
    <s v="ENTORNOS CUIDADORES"/>
    <s v="IMPLEMENTACIÓN CONCEPTUAL, METODOLÓGICA Y TÉCNICA"/>
    <s v="Operación de la modalidad extramural del PAI"/>
    <s v="Monitoreo a la modalidad extramural"/>
    <s v="Subred"/>
    <s v="SUBRED"/>
    <s v="I. AGOSTO 2025"/>
    <s v="77Macro, meso y micro gestión de la salud públicaSUBREDI. AGOSTO 2025"/>
    <s v="Jennifer Jimenez Ladino"/>
    <n v="3296912"/>
    <n v="3403402.2576000001"/>
    <n v="0"/>
    <n v="76.548913043478265"/>
    <n v="0"/>
    <n v="260526743.46900001"/>
    <s v="G3"/>
    <n v="1"/>
    <m/>
    <n v="3.2"/>
    <n v="0"/>
    <n v="10890887"/>
    <n v="10890887"/>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16 auxiliares de las 76,5489130434783 reportadas en el informe de gestión, en los registros de 1 actividades de las 5 establecidas en el lineamiento técnico, a continuación se describe las Subactividades afectadas especificando el número de auxiliares: _x000a__x000a_1.Realizar censo de población sujeto del Programa Ampliado de Inmunizaciones donde se incluya cantidad de viviendas, mapa con identificación de manzanas intervenidas y semaforización de cobertura de la táctica casa a casa. _x000a__x000a_1.Durante el mes  se identificaron incumplimientos de calidad en el registro de los anexos utilizados por la subred dado que se identifico: _x000a_• En el Anexo 77.4_Censo_pob_suj se detectaron campos vacíos en el apartado correspondiente a las causas de no vacunación y se identifico registro de información de la población menor de 5 años_x000a_• Se observó inconsistencia entre la población visitada y la población efectivamente encontrada._x000a_• Se evidenció incoherencia en el total registrado en el Anexo 77.3_Cons_censo_pob_sur._x000a__x000a_En total, 7 auxiliares de enfermería se vieron afectadas por estas inconsistencias. _x000a__x000a_2. Realizar seguimiento, agendamiento y retroalimentación al Aplicativo PAI 2.0 de las cohortes de no vacunados. _x000a__x000a_2. Se identificó incumplimiento del Anexo 6 por parte de la subred:_x000a_• Las auxiliares de enfermería trabajaron con una base de datos totalmente diferente a la proporcionada desde nivel central._x000a_Total de auxiliares afectadas: 9 auxiliares de enfermería"/>
    <m/>
    <m/>
    <m/>
    <n v="0"/>
    <m/>
    <m/>
    <n v="0"/>
    <m/>
  </r>
  <r>
    <s v="RETROSPECTIVO"/>
    <n v="77"/>
    <x v="0"/>
    <s v="77Macro, meso y micro gestión de la salud pública"/>
    <s v="ENTORNOS CUIDADORES"/>
    <s v="IMPLEMENTACIÓN CONCEPTUAL, METODOLÓGICA Y TÉCNICA"/>
    <s v="Operación de la modalidad extramural del PAI"/>
    <s v="Monitoreo a la modalidad extramural"/>
    <s v="Subred"/>
    <s v="SUBRED"/>
    <s v="J. SEPTIEMBRE 2025"/>
    <s v="77Macro, meso y micro gestión de la salud públicaSUBREDJ. SEPTIEMBRE 2025"/>
    <s v="Jennifer Jimenez Ladino"/>
    <n v="3296912"/>
    <n v="3403402.2576000001"/>
    <n v="0"/>
    <n v="72.510869565217391"/>
    <n v="0"/>
    <n v="246783657.17880002"/>
    <s v="G3"/>
    <n v="1"/>
    <m/>
    <n v="1.7999999999999998"/>
    <n v="0"/>
    <n v="6126124"/>
    <n v="6126124"/>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9 auxiliares de las 72,5108695652174 reportadas en el informe de gestión, en los registros de 1 actividad de las 5 establecidas en el lineamiento técnico, a continuación se describe la Subactividad afectada especificando el número de auxiliares: _x000a__x000a_1._x0009_Realizar seguimiento, agendamiento y retroalimentación al Aplicativo PAI 2.0 de las cohortes de no vacunados _x000a__x000a_1. Se identificó incumplimiento del Anexo 6 por parte de la subred:_x000a_• No se evidenció retroalimentación en el módulo de seguimiento a la cohorte del aplicativo PAI 2.0, incumpliendo los lineamientos establecidos para el registro y seguimiento de las cohortes._x000a_Total de auxiliares afectadas: 9 auxiliares de enfermería"/>
    <m/>
    <m/>
    <m/>
    <n v="0"/>
    <m/>
    <m/>
    <n v="0"/>
    <m/>
  </r>
  <r>
    <s v="RETROSPECTIVO"/>
    <n v="79"/>
    <x v="0"/>
    <s v="79Macro, meso y micro gestión de la salud pública"/>
    <s v="ENTORNOS CUIDADORES"/>
    <s v="IMPLEMENTACIÓN CONCEPTUAL, METODOLÓGICA Y TÉCNICA"/>
    <s v="Digitación de dosis administradas del PAI"/>
    <s v="Aplicativo actualizado y consolidado"/>
    <s v="Subred"/>
    <s v="SUBRED"/>
    <s v="J. SEPTIEMBRE 2025"/>
    <s v="79Macro, meso y micro gestión de la salud públicaSUBREDJ. SEPTIEMBRE 2025"/>
    <s v="Jennifer Jimenez Ladino"/>
    <n v="2472592"/>
    <n v="2552456.7215999998"/>
    <n v="0"/>
    <n v="4.2666666666666666"/>
    <n v="0"/>
    <n v="10890482.012159999"/>
    <s v="G10"/>
    <n v="1"/>
    <m/>
    <n v="0.18858598508015201"/>
    <n v="0"/>
    <n v="481358"/>
    <n v="481358"/>
    <s v="Se genera GLOSA POR AUSENCIA DE SOPORTES del 100%, para el producto “79 Digitación de dosis administradas del PAI”, 1. Dado que se identificó que los productos reportados como ejecutados en el informe de gestión no fueron soportados en el momento del seguimiento retrospectivo correspondiente a 48 horas ejecutadas por el colaborador Brayan Antonio Osma Osma Técnico 3."/>
    <m/>
    <m/>
    <m/>
    <n v="0"/>
    <m/>
    <m/>
    <n v="0"/>
    <m/>
  </r>
  <r>
    <s v="RETROSPECTIVO"/>
    <n v="77"/>
    <x v="0"/>
    <s v="77Macro, meso y micro gestión de la salud pública"/>
    <s v="ENTORNOS CUIDADORES"/>
    <s v="IMPLEMENTACIÓN CONCEPTUAL, METODOLÓGICA Y TÉCNICA"/>
    <s v="Operación de la modalidad extramural del PAI"/>
    <s v="Monitoreo a la modalidad extramural"/>
    <s v="Subred"/>
    <s v="SUBRED"/>
    <s v="I. AGOSTO 2025"/>
    <s v="77Macro, meso y micro gestión de la salud públicaSUBREDI. AGOSTO 2025"/>
    <s v="Jennifer Jimenez Ladino"/>
    <n v="3296912"/>
    <n v="3403402.2576000001"/>
    <n v="0"/>
    <n v="76.548913043478265"/>
    <n v="0"/>
    <n v="260526743.46900001"/>
    <s v="G1"/>
    <n v="1"/>
    <m/>
    <n v="2.433476672205168E-2"/>
    <n v="0"/>
    <n v="82821"/>
    <n v="82821"/>
    <s v="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6 horas como se describe a continuación:  _x000a__x000a_1) No pago de honorarios al perfil de Técnico 1 Marta Lida Melo Piramanrrique correspondiente a 6 horas. "/>
    <m/>
    <m/>
    <m/>
    <n v="0"/>
    <m/>
    <m/>
    <n v="0"/>
    <m/>
  </r>
  <r>
    <s v="RETROSPECTIVO"/>
    <n v="77"/>
    <x v="0"/>
    <s v="77Macro, meso y micro gestión de la salud pública"/>
    <s v="ENTORNOS CUIDADORES"/>
    <s v="IMPLEMENTACIÓN CONCEPTUAL, METODOLÓGICA Y TÉCNICA"/>
    <s v="Operación de la modalidad extramural del PAI"/>
    <s v="Monitoreo a la modalidad extramural"/>
    <s v="Subred"/>
    <s v="SUBRED"/>
    <s v="J. SEPTIEMBRE 2025"/>
    <s v="77Macro, meso y micro gestión de la salud públicaSUBREDJ. SEPTIEMBRE 2025"/>
    <s v="Jennifer Jimenez Ladino"/>
    <n v="3296912"/>
    <n v="3403402.2576000001"/>
    <n v="0"/>
    <n v="72.510869565217391"/>
    <n v="0"/>
    <n v="246783657.17880002"/>
    <s v="G1"/>
    <n v="1"/>
    <m/>
    <n v="0.8760513081702318"/>
    <n v="0"/>
    <n v="2981555"/>
    <n v="2981555"/>
    <s v="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s 216 horas como se describe a continuación: _x000a__x000a_1) No pago de honorarios a los perfiles de Técnico 1 Sonia Mercedes Romero Castañeda correspondiente a 32 horas. Y Yenny Astrid Cardozo Sánchez correspondiente a 184 horas."/>
    <m/>
    <m/>
    <m/>
    <n v="0"/>
    <m/>
    <m/>
    <n v="0"/>
    <m/>
  </r>
  <r>
    <s v="RETROSPECTIVO"/>
    <n v="79"/>
    <x v="0"/>
    <s v="79Macro, meso y micro gestión de la salud pública"/>
    <s v="ENTORNOS CUIDADORES"/>
    <s v="IMPLEMENTACIÓN CONCEPTUAL, METODOLÓGICA Y TÉCNICA"/>
    <s v="Digitación de dosis administradas del PAI"/>
    <s v="Aplicativo actualizado y consolidado"/>
    <s v="Subred"/>
    <s v="SUBRED"/>
    <s v="J. SEPTIEMBRE 2025"/>
    <s v="79Macro, meso y micro gestión de la salud públicaSUBREDJ. SEPTIEMBRE 2025"/>
    <s v="Jennifer Jimenez Ladino"/>
    <n v="2472592"/>
    <n v="2552456.7215999998"/>
    <n v="0"/>
    <n v="4.2666666666666666"/>
    <n v="0"/>
    <n v="10890482.012159999"/>
    <s v="G1"/>
    <n v="1"/>
    <m/>
    <n v="0.19467728405375043"/>
    <n v="0"/>
    <n v="496905"/>
    <n v="496905"/>
    <s v="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s 48 horas como se describe a continuación:  _x000a_1) No pago de honorarios al perfil de Técnico 3 Brayan Antonio Osma Osma correspondiente a 48 horas."/>
    <m/>
    <m/>
    <m/>
    <n v="0"/>
    <m/>
    <m/>
    <n v="0"/>
    <m/>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I. AGOSTO 2025"/>
    <s v="74Macro, meso y micro gestión de la salud públicaSUBREDI. AGOSTO 2025"/>
    <s v="Yury moncada "/>
    <n v="9478392"/>
    <n v="9784544.0615999997"/>
    <n v="0"/>
    <n v="2"/>
    <n v="0"/>
    <n v="19569088.123199999"/>
    <s v="G3"/>
    <n v="1"/>
    <m/>
    <n v="0.166666632599933"/>
    <n v="0"/>
    <n v="1630757"/>
    <n v="163075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_x000a__x000a_1) Realizar asistencia técnica a IPS (públicas y privadas) en conjunto con el técnico de sistemas de información. _x000a_Donde debe evaluar, avance de coberturas, seguimiento a cohortes y arqueo de medicamentos inmunobiológicos, dispositivos médicos e insumos y priorizar _x000a_tema de acuerdo con las necesidades identificadas._x000a__x000a_La subred en las 4 localidades; no cumple con la ejecución de la totalidad de las asistencias técnicas acorde al 70% establecido por el lineamiento que corresponde a 55 asistencias, con un faltante de 17 IPS quien no fueron realizadas, lo que representa un cumplimiento de solo 38 asistencias realizadas"/>
    <m/>
    <m/>
    <m/>
    <n v="0"/>
    <m/>
    <m/>
    <n v="0"/>
    <m/>
  </r>
  <r>
    <s v="RETROSPECTIVO"/>
    <n v="56"/>
    <x v="2"/>
    <s v="56Entorno cuidador educativo “Bienestar en nuestro entorno educativo”"/>
    <s v="ENTORNOS CUIDADORES"/>
    <s v="GESTIÓN DEL RIESGO"/>
    <s v="SPAcios  de Bienestar"/>
    <s v="Puntos"/>
    <s v="Distrital"/>
    <s v="DISTRITO"/>
    <s v="I. AGOSTO 2025"/>
    <s v="56Entorno cuidador educativo “Bienestar en nuestro entorno educativo”DISTRITOI. AGOSTO 2025"/>
    <s v="Karen Molano"/>
    <n v="953926"/>
    <n v="984737.80980000005"/>
    <n v="0"/>
    <n v="38"/>
    <n v="0"/>
    <n v="37420036.772399999"/>
    <s v="G1"/>
    <n v="1"/>
    <m/>
    <n v="5.9440187446329534E-2"/>
    <n v="0"/>
    <n v="58533"/>
    <n v="5853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6095853767276  horas del perfil universitario 2."/>
    <m/>
    <m/>
    <m/>
    <n v="0"/>
    <m/>
    <m/>
    <n v="0"/>
    <m/>
  </r>
  <r>
    <s v="RETROSPECTIVO"/>
    <n v="56"/>
    <x v="2"/>
    <s v="56Entorno cuidador educativo “Bienestar en nuestro entorno educativo”"/>
    <s v="ENTORNOS CUIDADORES"/>
    <s v="GESTIÓN DEL RIESGO"/>
    <s v="SPAcios  de Bienestar"/>
    <s v="Puntos"/>
    <s v="Distrital"/>
    <s v="DISTRITO"/>
    <s v="J. SEPTIEMBRE 2025"/>
    <s v="56Entorno cuidador educativo “Bienestar en nuestro entorno educativo”DISTRITOJ. SEPTIEMBRE 2025"/>
    <s v="Karen Molano"/>
    <n v="953926"/>
    <n v="984737.80980000005"/>
    <n v="0"/>
    <n v="38"/>
    <n v="0"/>
    <n v="37420036.772399999"/>
    <s v="G1"/>
    <n v="1"/>
    <m/>
    <n v="5.9440187446329534E-2"/>
    <n v="0"/>
    <n v="58533"/>
    <n v="5853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6095853767276  horas  del perfil universitario 2."/>
    <m/>
    <m/>
    <m/>
    <n v="0"/>
    <m/>
    <m/>
    <n v="0"/>
    <m/>
  </r>
  <r>
    <s v="RETROSPECTIVO"/>
    <n v="57"/>
    <x v="2"/>
    <s v="57Entorno cuidador educativo “Bienestar en nuestro entorno educativo”"/>
    <s v="ENTORNOS CUIDADORES"/>
    <s v="PROMOCIÓN DE LA SALUD"/>
    <s v="Salud y Bienestar"/>
    <s v="Jornadas"/>
    <s v="Distrital"/>
    <s v="DISTRITO"/>
    <s v="I. AGOSTO 2025"/>
    <s v="57Entorno cuidador educativo “Bienestar en nuestro entorno educativo”DISTRITOI. AGOSTO 2025"/>
    <s v="Karen Molano"/>
    <n v="1929553"/>
    <n v="1991877.5619000001"/>
    <n v="0"/>
    <n v="25"/>
    <n v="0"/>
    <n v="49796939.047499999"/>
    <s v="G1"/>
    <n v="1"/>
    <m/>
    <n v="1.8167783E-2"/>
    <n v="0"/>
    <n v="36188"/>
    <n v="36188"/>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61337494427107  horas  para el perfil universitario 2."/>
    <m/>
    <m/>
    <m/>
    <n v="0"/>
    <m/>
    <m/>
    <n v="0"/>
    <m/>
  </r>
  <r>
    <s v="RETROSPECTIVO"/>
    <n v="57"/>
    <x v="2"/>
    <s v="57Entorno cuidador educativo “Bienestar en nuestro entorno educativo”"/>
    <s v="ENTORNOS CUIDADORES"/>
    <s v="PROMOCIÓN DE LA SALUD"/>
    <s v="Salud y Bienestar"/>
    <s v="Jornadas"/>
    <s v="Distrital"/>
    <s v="DISTRITO"/>
    <s v="J. SEPTIEMBRE 2025"/>
    <s v="57Entorno cuidador educativo “Bienestar en nuestro entorno educativo”DISTRITOJ. SEPTIEMBRE 2025"/>
    <s v="Karen Molano"/>
    <n v="1929553"/>
    <n v="1991877.5619000001"/>
    <n v="0"/>
    <n v="19"/>
    <n v="0"/>
    <n v="37845673.676100001"/>
    <s v="G1"/>
    <n v="1"/>
    <m/>
    <n v="1.1969661100000001E-2"/>
    <n v="0"/>
    <n v="23842"/>
    <n v="2384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
    <m/>
    <m/>
    <m/>
    <n v="0"/>
    <m/>
    <m/>
    <n v="0"/>
    <m/>
  </r>
  <r>
    <s v="RETROSPECTIVO"/>
    <n v="61"/>
    <x v="2"/>
    <s v="61Entorno cuidador educativo “Bienestar en nuestro entorno educativo”"/>
    <s v="ENTORNOS CUIDADORES"/>
    <s v="GESTIÓN DEL RIESGO"/>
    <s v="Vacúnate y sé un vacán"/>
    <s v="Plan de Acción"/>
    <s v="Subred"/>
    <s v="SUBRED"/>
    <s v="I. AGOSTO 2025"/>
    <s v="61Entorno cuidador educativo “Bienestar en nuestro entorno educativo”SUBREDI. AGOSTO 2025"/>
    <s v="Karen Molano"/>
    <n v="11951168"/>
    <n v="12337190.726399999"/>
    <n v="0"/>
    <n v="3"/>
    <n v="0"/>
    <n v="37011572.179199994"/>
    <s v="G1"/>
    <n v="1"/>
    <m/>
    <n v="1.9325309999999999E-3"/>
    <n v="0"/>
    <n v="23842"/>
    <n v="2384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06295140436915  horas del perfil universitario 2"/>
    <m/>
    <m/>
    <m/>
    <n v="0"/>
    <m/>
    <m/>
    <n v="0"/>
    <m/>
  </r>
  <r>
    <s v="RETROSPECTIVO"/>
    <n v="59"/>
    <x v="2"/>
    <s v="59Entorno cuidador educativo “Bienestar en nuestro entorno educativo”"/>
    <s v="ENTORNOS CUIDADORES"/>
    <s v="GESTIÓN DEL RIESGO"/>
    <s v="Salud Mental es MAS Bienestar"/>
    <s v="Sesiones"/>
    <s v="Distrital"/>
    <s v="DISTRITO"/>
    <s v="I. AGOSTO 2025"/>
    <s v="59Entorno cuidador educativo “Bienestar en nuestro entorno educativo”DISTRITOI. AGOSTO 2025"/>
    <s v="Karen Molano"/>
    <n v="225398"/>
    <n v="232678.3554"/>
    <n v="0"/>
    <n v="186"/>
    <n v="0"/>
    <n v="43278174.104400001"/>
    <s v="G3"/>
    <n v="1"/>
    <m/>
    <n v="8"/>
    <n v="0"/>
    <n v="1861427"/>
    <n v="1861427"/>
    <s v="Se genera GLOSA POR INCUMPLIMIENTO DE ANEXO 6 LINEAMIENTOS TÉCNICOS DE LA GESTIÓN DE LA SALUD PUBLICA GSP Y DEL PLAN DE SALUD PÚBLICA DE INTERVENCIONES COLECTIVAS - PSPIC Y MÓDULO DE ESTÁNDARES - SIVIGILA D.C del 100%, del valor ejecutado del producto 59: Salud mental es Mas Bienestar, en el formato de sesiones colectivas no se evidencio el diligenciamiento de la firma del docente en (8 sesiones), pero si contenía la relatoría en cada una , en los siguientes formatos de sesiones colectivas: 4070346011, 4070347203, 4070347204, 4070347205, 4070347206, 4070347207, y 4070347208  para el mes de agosto 2025. "/>
    <m/>
    <m/>
    <m/>
    <n v="0"/>
    <m/>
    <m/>
    <n v="0"/>
    <m/>
  </r>
  <r>
    <s v="RETROSPECTIVO"/>
    <n v="64"/>
    <x v="2"/>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I. AGOSTO 2025"/>
    <s v="64Entorno cuidador educativo “Bienestar en nuestro entorno educativo”SUBREDI. AGOSTO 2025"/>
    <s v="Karen Molano"/>
    <n v="36264744"/>
    <n v="37436095.231200002"/>
    <n v="0"/>
    <n v="1"/>
    <n v="0"/>
    <n v="37436095.231200002"/>
    <s v="G12"/>
    <n v="0.05"/>
    <m/>
    <n v="1"/>
    <n v="0"/>
    <n v="1871805"/>
    <n v="1871805"/>
    <s v="Se genera GLOSA POR BASE DE TALENTO HUMANO del 5%, del valor total del producto, por la identificación de inconsistencias en el aplicativo de talento humano, ya que se evidenció: Producto 56 SPAcios de Bienestar, no se evidencio el cargue de 2,6095853767276 horas del perfil universitario 2._x000a_Producto 57 Salud y bienestar, no se evidencio el cargue de 1,61337494427107 horas de un profesional universitario._x000a_Producto 60 Sexualidad hablar sin incomodidad, se evidencio que la profesional universitaria 2 María Alejandra Peña, ejecuto 184 horas en el producto Vacúnate y se un vacan. _x000a_Producto 61 Vacúnate y se un vacan, no se evidencio el cargue de 1,06295140436915 horas del perfil universitario 2._x000a_Producto 64 Gestión en los niveles meso y micro de la salud pública del Entorno cuidador educativo, el perfil universitario 2 Luz Rodríguez Pérez, ejecuto 184 horas en el producto Entornos Escolares Protectores._x000a_"/>
    <m/>
    <m/>
    <m/>
    <n v="0"/>
    <m/>
    <m/>
    <n v="0"/>
    <m/>
  </r>
  <r>
    <s v="RETROSPECTIVO"/>
    <n v="55"/>
    <x v="2"/>
    <s v="55Entorno cuidador educativo “Bienestar en nuestro entorno educativo”"/>
    <s v="ENTORNOS CUIDADORES"/>
    <s v="PROMOCIÓN DE LA SALUD"/>
    <s v="Sonrisa Saludable"/>
    <s v="Sesiones"/>
    <s v="Subred"/>
    <s v="SUBRED"/>
    <s v="J. SEPTIEMBRE 2025"/>
    <s v="55Entorno cuidador educativo “Bienestar en nuestro entorno educativo”SUBREDJ. SEPTIEMBRE 2025"/>
    <s v="Karen Molano"/>
    <n v="139220"/>
    <n v="143716.80600000001"/>
    <n v="0"/>
    <n v="248"/>
    <n v="0"/>
    <n v="35641767.888000004"/>
    <s v="G1"/>
    <n v="1"/>
    <m/>
    <n v="28.56156245"/>
    <n v="0"/>
    <n v="4104777"/>
    <n v="410477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83 horas del perfil universitario 2 Andrea Carolina Materon "/>
    <m/>
    <m/>
    <m/>
    <n v="0"/>
    <m/>
    <m/>
    <n v="0"/>
    <m/>
  </r>
  <r>
    <s v="RETROSPECTIVO"/>
    <n v="64"/>
    <x v="2"/>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J. SEPTIEMBRE 2025"/>
    <s v="64Entorno cuidador educativo “Bienestar en nuestro entorno educativo”SUBREDJ. SEPTIEMBRE 2025"/>
    <s v="Karen Molano"/>
    <n v="36264744"/>
    <n v="37436095.231200002"/>
    <n v="0"/>
    <n v="1"/>
    <n v="0"/>
    <n v="37436095.231200002"/>
    <s v="G12"/>
    <n v="0.05"/>
    <m/>
    <n v="1"/>
    <n v="0"/>
    <n v="1871805"/>
    <n v="1871805"/>
    <s v="Se genera GLOSA POR BASE DE TALENTO HUMANO del 5%, del valor total del producto, por la identificación de inconsistencias en el aplicativo de talento humano, ya que se evidenció: Producto 56 SPAcios de Bienestar, no se evidencio el cargue de 2,6095853767276 horas del perfil universitario 2._x000a_Producto 57 Salud y bienestar, no se evidencio el cargue de 1,06295140436915 horas del perfil universitario 2._x000a_"/>
    <m/>
    <m/>
    <m/>
    <n v="0"/>
    <m/>
    <m/>
    <n v="0"/>
    <m/>
  </r>
  <r>
    <s v="RETROSPECTIVO"/>
    <n v="50"/>
    <x v="3"/>
    <s v="50Entorno cuidador comunitaria “Bienestar con nuestras comunidades”"/>
    <s v="ENTORNOS CUIDADORES"/>
    <s v="DESARROLLO DE LA INTERACCIÓN INTEGRAL E INTEGRADA EN LA GESTIÓN EN LOS NIVELES MACRO, MESO Y MICRO DE LA SALUD PUBLICA DEL ENTORNO CUIDADOR COMUNITARIO"/>
    <s v="Gestión en los niveles meso y micro de la salud pública del Entorno cuidador comunitaria “Bienestar con nuestras comunidades”"/>
    <s v="AVANCE PLAN DE ACCION "/>
    <s v="Subred"/>
    <s v="SUBRED"/>
    <s v="J. SEPTIEMBRE 2025"/>
    <s v="50Entorno cuidador comunitaria “Bienestar con nuestras comunidades”SUBREDJ. SEPTIEMBRE 2025"/>
    <s v="Aida Carrillo/Johanna Balaguera"/>
    <n v="75001896"/>
    <n v="77424457.240799993"/>
    <n v="0"/>
    <n v="1"/>
    <n v="0"/>
    <n v="77424457.240799993"/>
    <s v="G12"/>
    <n v="0.05"/>
    <m/>
    <n v="1"/>
    <n v="0"/>
    <n v="3871223"/>
    <n v="3871223"/>
    <s v="Se genera GLOSA POR BASE DE TALENTO HUMANO del 5% del valor total por el producto, ya que se presenta inconsistencia por el cargue en el aplicativo de 92 horas adicionales las cuales no fueron realizadas en el mes de septiembre 2025 de una (1) técnico 1 (GYNA LORENA BONILLA OSPINA) correspondiente al producto No.44 Escuchar para MÁS bienestar. "/>
    <m/>
    <m/>
    <m/>
    <n v="0"/>
    <m/>
    <m/>
    <n v="0"/>
    <m/>
  </r>
  <r>
    <s v="RETROSPECTIVO"/>
    <n v="42"/>
    <x v="3"/>
    <s v="42Entorno cuidador comunitaria “Bienestar con nuestras comunidades”"/>
    <s v="ENTORNOS CUIDADORES"/>
    <s v="DESARROLLO DE LA INTERACCIÓN INTEGRAL E INTEGRADA EN LA IDENTIFICACIÓN Y GESTIÓN DEL RIESGO INDIVIDUAL Y EN COLECTIVOS."/>
    <s v="Dispositivos comunitarios para el cuidado colectivo para el bienestar"/>
    <s v="SESIONES COLECTIVOS "/>
    <s v="Subred"/>
    <s v="SUBRED"/>
    <s v="J. SEPTIEMBRE 2025"/>
    <s v="42Entorno cuidador comunitaria “Bienestar con nuestras comunidades”SUBREDJ. SEPTIEMBRE 2025"/>
    <s v="Aida Carrillo"/>
    <n v="154537"/>
    <n v="159528.54509999999"/>
    <n v="0"/>
    <n v="864"/>
    <n v="0"/>
    <n v="137832662.9664"/>
    <s v="G1"/>
    <n v="1"/>
    <m/>
    <n v="25.871275873624199"/>
    <n v="0"/>
    <n v="4127207"/>
    <n v="4127207"/>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84 horas regulares al perfil profesional universitario 2 (HELLEN ANDREA OICATA CRUZ)."/>
    <m/>
    <m/>
    <m/>
    <n v="0"/>
    <m/>
    <m/>
    <n v="0"/>
    <m/>
  </r>
  <r>
    <s v="RETROSPECTIVO"/>
    <n v="42"/>
    <x v="3"/>
    <s v="42Entorno cuidador comunitaria “Bienestar con nuestras comunidades”"/>
    <s v="ENTORNOS CUIDADORES"/>
    <s v="DESARROLLO DE LA INTERACCIÓN INTEGRAL E INTEGRADA EN LA IDENTIFICACIÓN Y GESTIÓN DEL RIESGO INDIVIDUAL Y EN COLECTIVOS."/>
    <s v="Dispositivos comunitarios para el cuidado colectivo para el bienestar"/>
    <s v="SESIONES COLECTIVOS "/>
    <s v="Subred"/>
    <s v="SUBRED"/>
    <s v="J. SEPTIEMBRE 2025"/>
    <s v="42Entorno cuidador comunitaria “Bienestar con nuestras comunidades”SUBREDJ. SEPTIEMBRE 2025"/>
    <s v="Aida Carrillo"/>
    <n v="154537"/>
    <n v="159528.54509999999"/>
    <n v="0"/>
    <n v="864"/>
    <n v="0"/>
    <n v="137832662.9664"/>
    <s v="G2"/>
    <n v="0.06"/>
    <m/>
    <n v="864"/>
    <n v="0"/>
    <n v="8269960"/>
    <n v="8269960"/>
    <s v="Se genera GLOSA POR INSUMOS Y RECURSOS - ANEXO 8 del 6 %, sobre el valor total descrito en la columna “valor ejecutado mes” para el producto del código 42 - Dispositivos comunitarios para el cuidado colectivo para el bienestar, por no disponer de insumos y recursos de carácter técnico, tecnológico y logístico, o que no cumplan con las especificaciones técnicas que se requieran para el adecuado desarrollo de los productos pactados, conforme a los lineamientos del GSP-PSPIC ya que se evidenció que no se garantizó la adquisión del insumo &quot;Juego Ruta Materno Perinatal&quot;. De acuerdo a lo descrito en el Anexo 8 (Herramientas Educomunicativas). "/>
    <m/>
    <m/>
    <m/>
    <n v="0"/>
    <m/>
    <m/>
    <n v="0"/>
    <m/>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J. SEPTIEMBRE 2025"/>
    <s v="93Gestión y Análisis de Políticas para el bienestar en los territoriosSUBREDJ. SEPTIEMBRE 2025"/>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cargue de la adición y prorroga del 1 al 30 septiembre a un profesional especializado 2 Álvaro Steven Alejo, un profesional universitario 2 Laura María Medina Pájaro y el técnico 2 Miguel Ángel Daza Buitrago. "/>
    <m/>
    <m/>
    <m/>
    <n v="0"/>
    <m/>
    <m/>
    <n v="0"/>
    <m/>
  </r>
  <r>
    <s v="RETROSPECTIVO"/>
    <n v="44"/>
    <x v="3"/>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J. SEPTIEMBRE 2025"/>
    <s v="44Entorno cuidador comunitaria “Bienestar con nuestras comunidades”SUBREDJ. SEPTIEMBRE 2025"/>
    <s v="Johanna Balaguera"/>
    <n v="103026016"/>
    <n v="106353756.3168"/>
    <n v="0"/>
    <n v="1"/>
    <n v="0"/>
    <n v="106353756.3168"/>
    <s v="G1"/>
    <n v="1"/>
    <m/>
    <n v="3.7313264062336531E-2"/>
    <n v="0"/>
    <n v="3968406"/>
    <n v="3968406"/>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460 horas regulares realizadas en el mes de septiembre 2025 como se describe a continuación:_x000a_*Un perfil gestor comunitario (Maik Paola Acero Maldonado – Bachiller) 276 horas regulares_x000a_*Un perfil gestor comunitario (Luz Miryam Gutiérrez Camargo – Bachiller) 184 horas regulares_x000a_Total: 460 horas"/>
    <m/>
    <m/>
    <m/>
    <n v="0"/>
    <m/>
    <m/>
    <n v="0"/>
    <m/>
  </r>
  <r>
    <s v="RETROSPECTIVO"/>
    <n v="47"/>
    <x v="3"/>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I. AGOSTO 2025"/>
    <s v="47Entorno cuidador comunitaria “Bienestar con nuestras comunidades”SUBREDI. AGOSTO 2025"/>
    <s v="Johanna Balaguera"/>
    <n v="142586752"/>
    <n v="147192304.0896"/>
    <n v="0"/>
    <n v="0.88874399999999998"/>
    <n v="0"/>
    <n v="130816277.10580745"/>
    <s v="G1"/>
    <n v="1"/>
    <m/>
    <n v="9.3776306250228784E-4"/>
    <n v="0"/>
    <n v="138032"/>
    <n v="138032"/>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correspondientes a 16 horas adicionales realizadas en el mes de agosto 2025 como se describe a continuación:_x000a_*Un perfil gestor comunitario (Luz Miryam Gutiérrez Camargo – Bachiller) 16 horas adicionales"/>
    <m/>
    <m/>
    <m/>
    <n v="0"/>
    <m/>
    <m/>
    <n v="0"/>
    <m/>
  </r>
  <r>
    <s v="RETROSPECTIVO"/>
    <n v="82"/>
    <x v="5"/>
    <s v="82Vigilancia de la salud ambiental"/>
    <s v="Línea Alimentos Sanos y Seguros"/>
    <s v="Inspección a vehículos transportadores de alimentos"/>
    <s v="Establecimiento vigilado y controlado"/>
    <s v="VER SIVIGILA"/>
    <s v="VER SIVIGILA"/>
    <s v="PUENTE ARANDA"/>
    <s v="I. AGOSTO 2025"/>
    <s v="82Vigilancia de la salud ambientalPUENTE ARANDAI. AGOSTO 2025"/>
    <s v="Adriana Moreno"/>
    <n v="0"/>
    <n v="29478"/>
    <n v="0"/>
    <n v="196"/>
    <n v="0"/>
    <n v="5777688"/>
    <s v="G3-3"/>
    <n v="1"/>
    <m/>
    <n v="2"/>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11C029575 ID 29224 del 01 de agosto de 2025, debido a que se evidencio que el profesional registro que el vehículo no cuenta con sistema de refrigeración, sin embargo, se autorizó para el transporte de “alimentos compuestos, platos preparados”, producto que de acuerdo a su naturaleza puede requerir de cadena de frio. Adicionalmente, no se observó ninguna aclaración al respecto._x000a__x000a_2. En acta de visita AS11C029785 ID 2601 del 27 de agosto de 2025, debido a que se evidencio que el profesional registro que el vehículo no cuenta con sistema de refrigeración, sin embargo, se autorizó para el transporte de “arepas. Arepas rellenas”, producto que de acuerdo a su naturaleza puede requerir de cadena de frio. Adicionalmente, no se observó ninguna aclaración al respecto."/>
    <m/>
    <m/>
    <m/>
    <n v="0"/>
    <m/>
    <m/>
    <n v="0"/>
    <m/>
  </r>
  <r>
    <s v="RETROSPECTIVO"/>
    <n v="89"/>
    <x v="5"/>
    <s v="89Vigilancia de la salud ambiental"/>
    <s v="Línea Alimentos Sanos y Seguros"/>
    <s v="Expendio o almacenamiento de carne y/o productos cárnicos comestibles"/>
    <s v="Establecimiento vigilado y controlado"/>
    <s v="VER SIVIGILA"/>
    <s v="VER SIVIGILA"/>
    <s v="PUENTE ARANDA"/>
    <s v="I. AGOSTO 2025"/>
    <s v="89Vigilancia de la salud ambientalPUENTE ARANDAI. AGOSTO 2025"/>
    <s v="Adriana Moreno"/>
    <n v="0"/>
    <n v="90168"/>
    <n v="0"/>
    <n v="46"/>
    <n v="0"/>
    <n v="414772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21C012997 ID 696652 del 15 de agosto de 2025, debido a que se evidencio en el Ítem 6: Actividades secundarias, numeral 6.1 Condiciones del área de desposte o sección de desprese, el profesional registra el siguiente hallazgo: “No realiza actividades de desposte”, sin embargo, no registro el N/A._x000a_"/>
    <m/>
    <m/>
    <m/>
    <n v="0"/>
    <m/>
    <m/>
    <n v="0"/>
    <m/>
  </r>
  <r>
    <s v="RETROSPECTIVO"/>
    <n v="104"/>
    <x v="5"/>
    <s v="104Vigilancia de la salud ambiental"/>
    <s v="Línea Alimentos Sanos y Seguros"/>
    <s v="Restaurantes, cevicherías y comidas rápidas"/>
    <s v="Establecimiento vigilado y controlado"/>
    <s v="VER SIVIGILA"/>
    <s v="VER SIVIGILA"/>
    <s v="PUENTE ARANDA"/>
    <s v="I. AGOSTO 2025"/>
    <s v="104Vigilancia de la salud ambientalPUENTE ARANDAI. AGOSTO 2025"/>
    <s v="Adriana Moreno"/>
    <n v="0"/>
    <n v="90168"/>
    <n v="0"/>
    <n v="154"/>
    <n v="0"/>
    <n v="13885872"/>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2C149750 ID 842888 del 25 de agosto de 2025, debido a que se evidencio en el Ítem VI Observaciones, el profesional registro: “Se anexa acta formato de verificación de rotulado”, sin embargo, no se evidencio el formato de rotulado. _x000a__x000a_2. En acta AS02C150186, ID 768175, del 25 de agosto de 2025,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m/>
    <m/>
    <m/>
    <n v="0"/>
    <m/>
    <m/>
    <n v="0"/>
    <m/>
  </r>
  <r>
    <s v="RETROSPECTIVO"/>
    <n v="89"/>
    <x v="5"/>
    <s v="89Vigilancia de la salud ambiental"/>
    <s v="Línea Alimentos Sanos y Seguros"/>
    <s v="Expendio o almacenamiento de carne y/o productos cárnicos comestibles"/>
    <s v="Establecimiento vigilado y controlado"/>
    <s v="VER SIVIGILA"/>
    <s v="VER SIVIGILA"/>
    <s v="PUENTE ARANDA"/>
    <s v="J. SEPTIEMBRE 2025"/>
    <s v="89Vigilancia de la salud ambientalPUENTE ARANDAJ. SEPTIEMBRE 2025"/>
    <s v="Adriana Moreno"/>
    <n v="0"/>
    <n v="90168"/>
    <n v="0"/>
    <n v="46"/>
    <n v="0"/>
    <n v="4147728"/>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21C013367 ID 339295 del 04 de septiembre de 2025, debido a que se evidencio en el Ítem 6: Actividades secundarias, numeral 6.1 Condiciones del área de desposte o sección de desprese, el profesional registro N/A, pero no realiza la justificación de este._x000a__x000a_2. En acta de visita AS21C013267 ID 796063 del 01 de septiembre de 2025, debido a que se evidencio en el Ítem 6: Actividades secundarias, numeral 6.1 Condiciones del área de desposte o sección de desprese, el profesional registra el siguiente hallazgo: “No realiza actividades secundarias”, sin embargo, no registro el N/A._x000a_"/>
    <m/>
    <m/>
    <m/>
    <n v="0"/>
    <m/>
    <m/>
    <n v="0"/>
    <m/>
  </r>
  <r>
    <s v="RETROSPECTIVO"/>
    <n v="104"/>
    <x v="5"/>
    <s v="104Vigilancia de la salud ambiental"/>
    <s v="Línea Alimentos Sanos y Seguros"/>
    <s v="Restaurantes, cevicherías y comidas rápidas"/>
    <s v="Establecimiento vigilado y controlado"/>
    <s v="VER SIVIGILA"/>
    <s v="VER SIVIGILA"/>
    <s v="PUENTE ARANDA"/>
    <s v="J. SEPTIEMBRE 2025"/>
    <s v="104Vigilancia de la salud ambientalPUENTE ARANDAJ. SEPTIEMBRE 2025"/>
    <s v="Adriana Moreno"/>
    <n v="0"/>
    <n v="90168"/>
    <n v="0"/>
    <n v="154"/>
    <n v="0"/>
    <n v="138858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51562, ID 690079, de fecha 06 de septiembre de 2025,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m/>
    <m/>
    <m/>
    <n v="0"/>
    <m/>
    <m/>
    <n v="0"/>
    <m/>
  </r>
  <r>
    <s v="RETROSPECTIVO"/>
    <n v="87"/>
    <x v="5"/>
    <s v="87Vigilancia de la salud ambiental"/>
    <s v="Línea Alimentos Sanos y Seguros"/>
    <s v="Expendios minoristas"/>
    <s v="Establecimiento vigilado y controlado"/>
    <s v="VER SIVIGILA"/>
    <s v="VER SIVIGILA"/>
    <s v="BOSA"/>
    <s v="I. AGOSTO 2025"/>
    <s v="87Vigilancia de la salud ambientalBOSAI. AGOSTO 2025"/>
    <s v="Irma Perez "/>
    <n v="0"/>
    <n v="58956"/>
    <n v="0"/>
    <n v="88"/>
    <n v="0"/>
    <n v="5188128"/>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Acta de visita AS04C046546 ID 842102 del 20 de agosto de 2025 en el establecimiento Salsamentaria La suprema se evidencia que en los   el ítem  5.1 Condiciones de almacenamiento y 5.3 Manejo de productos que se expenden a temperatura ambiente se  registra cumplimiento total (8),  sin embargo,  se evidencia que en el  momento de la visita se presentó aplicación de medida sanitaria correspondiente  a decomiso y destrucción de producto por fecha de vencimiento caducada, perdida de cadena de frio, contaminación por contacto e  incumplimiento en el rotulado del producto, no siendo coherente con la calificación evidenciada."/>
    <m/>
    <m/>
    <m/>
    <n v="0"/>
    <m/>
    <m/>
    <n v="0"/>
    <m/>
  </r>
  <r>
    <s v="RETROSPECTIVO"/>
    <n v="97"/>
    <x v="5"/>
    <s v="97Vigilancia de la salud ambiental"/>
    <s v="Línea Alimentos Sanos y Seguros"/>
    <s v="Expendios de bebidas alcohólicas"/>
    <s v="Establecimiento vigilado y controlado"/>
    <s v="VER SIVIGILA"/>
    <s v="VER SIVIGILA"/>
    <s v="BOSA"/>
    <s v="I. AGOSTO 2025"/>
    <s v="97Vigilancia de la salud ambientalBOSAI. AGOSTO 2025"/>
    <s v="Irma Perez "/>
    <n v="0"/>
    <n v="58956"/>
    <n v="0"/>
    <n v="125"/>
    <n v="0"/>
    <n v="7369500"/>
    <s v="G3-3"/>
    <n v="1"/>
    <m/>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_x000a__x000a_En el ítem 2.1 Estado de salud  se calificó con incumplimiento total (0), debido a que no se acredita reconocimiento medico vigente, no siendo coherente con lo descrito en Decreto 1686 de 2012 se especifica que en este ítem no solo se califica el reconocimiento médico del personal, sino que califica si el  manipulador presenta un estado de salud apto para manipular los productos y si se  dispone de medidas necesarias en caso de enfermedad, además de garantizar las condiciones sanitarias._x000a__x000a_•_x0009_Acta AS08C031844 Cigarreria Bar La oficina De Dayis ejecutada el día 29/08/2025 ID  787145. _x000a_•_x0009_Acta AS08C029601 Cigarreria La mano de Dios efectuada el día 29/08/2025 ID 843176._x000a_•_x0009_Acta AS08C032295 Bolirrana M&amp;M efectuada el día 30/08/2025 ID 484408."/>
    <m/>
    <m/>
    <m/>
    <n v="0"/>
    <m/>
    <m/>
    <n v="0"/>
    <m/>
  </r>
  <r>
    <s v="RETROSPECTIVO"/>
    <n v="90"/>
    <x v="5"/>
    <s v="90Vigilancia de la salud ambiental"/>
    <s v="Línea Alimentos Sanos y Seguros"/>
    <s v="Cafeterías, panaderías, fruterías"/>
    <s v="Establecimiento vigilado y controlado"/>
    <s v="VER SIVIGILA"/>
    <s v="VER SIVIGILA"/>
    <s v="BOSA"/>
    <s v="J. SEPTIEMBRE 2025"/>
    <s v="90Vigilancia de la salud ambientalBOSAJ. SEPTIEMBRE 2025"/>
    <s v="Irma Perez "/>
    <n v="0"/>
    <n v="58956"/>
    <n v="0"/>
    <n v="81"/>
    <n v="0"/>
    <n v="4775436"/>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Acta de visita AS02C151093 ID 365565 del 4 de septiembre de 2025 en el establecimiento Panadería Panday se evidencia que en el  ítem  5.4 Control integrado de plagas se  registra no cumplimiento calificación 0, con el hallazgo se evidencia plaga tipo cucaracha. Sin establecer el crítico que declara el acta para este tipo de hallazgos debido a que  el incumplimiento del aspecto a verificar afecte la inocuidad de los alimentos y deba aplicar Medida Sanitaria de Seguridad que impida que el establecimiento continúe ejerciendo sus labores."/>
    <m/>
    <m/>
    <m/>
    <n v="0"/>
    <m/>
    <m/>
    <n v="0"/>
    <m/>
  </r>
  <r>
    <s v="RETROSPECTIVO"/>
    <n v="97"/>
    <x v="5"/>
    <s v="97Vigilancia de la salud ambiental"/>
    <s v="Línea Alimentos Sanos y Seguros"/>
    <s v="Expendios de bebidas alcohólicas"/>
    <s v="Establecimiento vigilado y controlado"/>
    <s v="VER SIVIGILA"/>
    <s v="VER SIVIGILA"/>
    <s v="BOSA"/>
    <s v="J. SEPTIEMBRE 2025"/>
    <s v="97Vigilancia de la salud ambientalBOSAJ. SEPTIEMBRE 2025"/>
    <s v="Irma Perez "/>
    <n v="0"/>
    <n v="58956"/>
    <n v="0"/>
    <n v="124"/>
    <n v="0"/>
    <n v="7310544"/>
    <s v="G3-3"/>
    <n v="1"/>
    <m/>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Intervenciones:_x000a__x000a_En el ítem 2.3 Educación y capacitación se calificó como intermedio (2.5), debido a que no se acredita programa escrito de educación y capacitación sanitaria ni se acredita asistencia, no siendo coherente con lo descrito en Decreto 1686 de 2012._x000a__x000a_•_x0009_Acta AS08C031852 Oficina Bolirrana ejecutada el día 17/09/2025 ID 844688. _x000a_•_x0009_Acta AS08C032296 Bar El Tenampa  efectuada el día 19/09/2025 ID 673331._x000a_•_x0009_Acta AS08C032286 Licorera y Cigarreria Bar Elizabeth efectuada el día 22/09/2025 ID 845175."/>
    <m/>
    <m/>
    <m/>
    <n v="0"/>
    <m/>
    <m/>
    <n v="0"/>
    <m/>
  </r>
  <r>
    <s v="RETROSPECTIVO"/>
    <n v="97"/>
    <x v="5"/>
    <s v="97Vigilancia de la salud ambiental"/>
    <s v="Línea Alimentos Sanos y Seguros"/>
    <s v="Expendios de bebidas alcohólicas"/>
    <s v="Establecimiento vigilado y controlado"/>
    <s v="VER SIVIGILA"/>
    <s v="VER SIVIGILA"/>
    <s v="KENNEDY"/>
    <s v="I. AGOSTO 2025"/>
    <s v="97Vigilancia de la salud ambientalKENNEDYI. AGOSTO 2025"/>
    <s v="Luis Gabriel Piñeros Huertas"/>
    <n v="0"/>
    <n v="58956"/>
    <n v="0"/>
    <n v="192"/>
    <n v="0"/>
    <n v="11319552"/>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8C046785, de ID: 528509, no se evidencio nota aclaratoria, del porque no se realizó verificación de rotulado de alimentos en la visita de IVC."/>
    <m/>
    <m/>
    <m/>
    <n v="0"/>
    <m/>
    <m/>
    <n v="0"/>
    <m/>
  </r>
  <r>
    <s v="RETROSPECTIVO"/>
    <n v="104"/>
    <x v="5"/>
    <s v="104Vigilancia de la salud ambiental"/>
    <s v="Línea Alimentos Sanos y Seguros"/>
    <s v="Restaurantes, cevicherías y comidas rápidas"/>
    <s v="Establecimiento vigilado y controlado"/>
    <s v="VER SIVIGILA"/>
    <s v="VER SIVIGILA"/>
    <s v="KENNEDY"/>
    <s v="I. AGOSTO 2025"/>
    <s v="104Vigilancia de la salud ambientalKENNEDYI. AGOSTO 2025"/>
    <s v="Luis Gabriel Piñeros Huertas"/>
    <n v="0"/>
    <n v="90168"/>
    <n v="0"/>
    <n v="349"/>
    <n v="0"/>
    <n v="31468632"/>
    <s v="G3-3"/>
    <n v="1"/>
    <m/>
    <n v="7"/>
    <n v="0"/>
    <n v="631176"/>
    <n v="63117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siete (7) actas lo siguiente:_x000a__x000a_Se evidencio en cuatro (4), actas AS02C150478 de ID: 807638, AS02C148543, de ID: 815250, AS02C150459 de ID: 649963, AS02C150466 de ID: 841990, que el ítem 5,6 fue calificado como “Insuficiente”, con el hallazgo. “No presenta programa escrito del plan de saneamiento ni listas de chequeo de realización de actividades” y el ítem 5,1 fue calificado como “Aceptable”, se debió afectar la calificación del ítem 5,1 a “Aceptable con requerimiento”, ya que los dos ítems están relacionados por la normatividad legal vigente._x000a__x000a_Se evidencio en tres (3) actas:_x000a__x000a_1. Acta AS02C150460, ID 842974, de fecha 04/08/2025, establecimiento Sazón de la abuela,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_x000a_2. Acta AS02C150464, ID 841575, de fecha 06/08/2025, establecimiento Chicken Prey broaster,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_x000a_3. Acta AS02C150466, ID 841990, de fecha 13/08/2025, establecimiento Meggas¨s pizza N°2, ubicado en la localidad Kennedy. El establecimiento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m/>
    <m/>
    <m/>
    <n v="0"/>
    <m/>
    <m/>
    <n v="0"/>
    <m/>
  </r>
  <r>
    <s v="RETROSPECTIVO"/>
    <n v="104"/>
    <x v="5"/>
    <s v="104Vigilancia de la salud ambiental"/>
    <s v="Línea Alimentos Sanos y Seguros"/>
    <s v="Restaurantes, cevicherías y comidas rápidas"/>
    <s v="Establecimiento vigilado y controlado"/>
    <s v="VER SIVIGILA"/>
    <s v="VER SIVIGILA"/>
    <s v="KENNEDY"/>
    <s v="J. SEPTIEMBRE 2025"/>
    <s v="104Vigilancia de la salud ambientalKENNEDYJ. SEPTIEMBRE 2025"/>
    <s v="Luis Gabriel Piñeros Huertas"/>
    <n v="0"/>
    <n v="90168"/>
    <n v="0"/>
    <n v="451"/>
    <n v="0"/>
    <n v="40665768"/>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_x000a__x000a_1. Se evidencio en acta de IVC Nº AS02C151963 que se relacionó nombre del propietario: “PATRICIA MARTHA BERNAL BUSTOS”, y en acta de aplicación de medida sanitaria Nº MH06C010725 se relacionó en nombre del propietario: “MARTHA PATRICIA BERNAL BUSTOS”, por lo anterior, no coincide la información entre las actas diligenciadas el mismo día, y las cuales no tenían nota aclaratoria por el error._x000a_2. Se evidencio en acta Nº AS02C150473 de ID: 340467, que el ítem 5,6 fue calificado como “Insuficiente”, con el hallazgo “No presenta programa escrito del plan de saneamiento ni listas de chequeo de realización de actividades” y el ítem 5,1 fue calificado como “Aceptable”, se debió afectar la calificación del ítem 5,1 a “Aceptable con requerimiento”, ya que los dos ítems están relacionados por la normatividad legal vigente._x000a_3. Se evidencio en acta Nº AS02C151044 de ID: 722840, que el ítem 5,6 se calificó como “Aceptable con requerimiento” con el hallazgo “No documenta por escrito el plan de saneamiento con sus programas y planillas de control sin diligenciar”, al relacionar que no contaba con el plan de saneamiento, se debió calificar como “Insuficiente”, ya que es un ítem que evalúa los soportes documentales, que, según el hallazgo, el establecimiento no cuenta con los mismos."/>
    <m/>
    <m/>
    <m/>
    <n v="0"/>
    <m/>
    <m/>
    <n v="0"/>
    <m/>
  </r>
  <r>
    <s v="RETROSPECTIVO"/>
    <n v="90"/>
    <x v="5"/>
    <s v="90Vigilancia de la salud ambiental"/>
    <s v="Línea Alimentos Sanos y Seguros"/>
    <s v="Cafeterías, panaderías, fruterías"/>
    <s v="Establecimiento vigilado y controlado"/>
    <s v="VER SIVIGILA"/>
    <s v="VER SIVIGILA"/>
    <s v="KENNEDY"/>
    <s v="J. SEPTIEMBRE 2025"/>
    <s v="90Vigilancia de la salud ambientalKENNEDYJ. SEPTIEMBRE 2025"/>
    <s v="Luis Gabriel Piñeros Huertas"/>
    <n v="0"/>
    <n v="58956"/>
    <n v="0"/>
    <n v="127"/>
    <n v="0"/>
    <n v="7487412"/>
    <s v="G3-3"/>
    <n v="1"/>
    <m/>
    <n v="2"/>
    <n v="0"/>
    <n v="117912"/>
    <n v="117912"/>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dos (2) actas lo siguiente:_x000a__x000a_1.Se evidencio en acta Nº AS02C151655 de ID: 427261, para el ítem 5,6 se califico como “Insuficiente” con el hallazgo “No se observa documento de plan de saneamiento”, el ítem 5,1 fue calificado como “Aceptable”, se debió afectar la calificación del ítem 5,1 a “Aceptable con requerimiento”, ya que los dos ítems están relacionados por la normatividad legal vigente._x000a__x000a_2.Se evidencio en acta Nº AS02C146033 de ID: 428395, para el ítem 5,6 se calificó como “insuficiente”, con el hallazgo “No presenta plan de saneamiento” el ítem 5,1 fue calificado como “Aceptable”, se debió afectar la calificación del ítem 5,1 a “Aceptable con requerimiento”, ya que los dos ítems están relacionados por la normatividad legal vigente."/>
    <m/>
    <m/>
    <m/>
    <n v="0"/>
    <m/>
    <m/>
    <n v="0"/>
    <m/>
  </r>
  <r>
    <s v="RETROSPECTIVO"/>
    <n v="89"/>
    <x v="5"/>
    <s v="89Vigilancia de la salud ambiental"/>
    <s v="Línea Alimentos Sanos y Seguros"/>
    <s v="Expendio o almacenamiento de carne y/o productos cárnicos comestibles"/>
    <s v="Establecimiento vigilado y controlado"/>
    <s v="VER SIVIGILA"/>
    <s v="VER SIVIGILA"/>
    <s v="KENNEDY"/>
    <s v="J. SEPTIEMBRE 2025"/>
    <s v="89Vigilancia de la salud ambientalKENNEDYJ. SEPTIEMBRE 2025"/>
    <s v="Luis Gabriel Piñeros Huertas"/>
    <n v="0"/>
    <n v="90168"/>
    <n v="0"/>
    <n v="89"/>
    <n v="0"/>
    <n v="802495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Se evidencio en acta Nº AS12C013381 de ID: 527479, que en el ítem 6,1 se calificó como “Aceptable” con el hallazgo “No cuenta con área de actividad secundaria”, sin embargo, no se marcó el “No Aplica”, como lo indica el instructivo de diligenciamiento de acta."/>
    <m/>
    <m/>
    <m/>
    <n v="0"/>
    <m/>
    <m/>
    <n v="0"/>
    <m/>
  </r>
  <r>
    <s v="RETROSPECTIVO"/>
    <n v="104"/>
    <x v="5"/>
    <s v="104Vigilancia de la salud ambiental"/>
    <s v="Línea Alimentos Sanos y Seguros"/>
    <s v="Restaurantes, cevicherías y comidas rápidas"/>
    <s v="Establecimiento vigilado y controlado"/>
    <s v="VER SIVIGILA"/>
    <s v="VER SIVIGILA"/>
    <s v="KENNEDY"/>
    <s v="J. SEPTIEMBRE 2025"/>
    <s v="104Vigilancia de la salud ambientalKENNEDYJ. SEPTIEMBRE 2025"/>
    <s v="Luis Gabriel Piñeros Huertas"/>
    <n v="0"/>
    <n v="90168"/>
    <n v="0"/>
    <n v="451"/>
    <n v="0"/>
    <n v="40665768"/>
    <s v="G1"/>
    <n v="1"/>
    <m/>
    <n v="46.51868734"/>
    <n v="0"/>
    <n v="4194497"/>
    <n v="4194497"/>
    <s v="Se genera glosa por incumplimiento en la Unidad base de costeo de los productos GSP-PSPIC, en la intervención Restaurantes, cevicherías y comidas rápidas, debido a que se evidenció el no pago de honorarios por parte de la Subred de 184 horas correspondientes a la meta ejecutada por el perfil Profesional universitario 2, del colaborador Juan Andrés Sánchez Barina; es de precisar que el profesional no se encuentra registrado en la base de datos de pago de honorarios del mes de septiembre 2025, de acuerdo a la planilla radicada por la subred._x000a_Adicional se evidenció el no pago de honorarios por parte de la Subred de 3 horas correspondientes a la meta ejecutada por el perfil Profesional universitario 2, del colaborador Daniel Felipe Cerón Otalora; es de precisar que no se le reconoció el pago de 3 horas regulares del total ejecutadas del mes de septiembre 2025, de acuerdo a la planilla radicada por la subred."/>
    <m/>
    <m/>
    <m/>
    <n v="0"/>
    <m/>
    <m/>
    <n v="0"/>
    <m/>
  </r>
  <r>
    <s v="RETROSPECTIVO"/>
    <n v="104"/>
    <x v="5"/>
    <s v="104Vigilancia de la salud ambiental"/>
    <s v="Línea Alimentos Sanos y Seguros"/>
    <s v="Restaurantes, cevicherías y comidas rápidas"/>
    <s v="Establecimiento vigilado y controlado"/>
    <s v="VER SIVIGILA"/>
    <s v="VER SIVIGILA"/>
    <s v="FONTIBON"/>
    <s v="I. AGOSTO 2025"/>
    <s v="104Vigilancia de la salud ambientalFONTIBONI. AGOSTO 2025"/>
    <s v="Doraangela Suarez Monzón"/>
    <n v="0"/>
    <n v="90168"/>
    <n v="0"/>
    <n v="195"/>
    <n v="0"/>
    <n v="1758276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C150439, ID 604219, de fecha 21/08/2025, establecimiento Asadero y restaurante Rico Asado. El ítem 1.1 Localización y diseño se calificó aceptable con requerimientos (AR) con el registro del hallazgo “Freidora en desuso”, el hallazgo no corresponde a lo solicitado por el ítem de acuerdo con lo establecido en la Resolución 2674/ 2013 Articulo 6 y 32."/>
    <m/>
    <m/>
    <m/>
    <n v="0"/>
    <m/>
    <m/>
    <n v="0"/>
    <m/>
  </r>
  <r>
    <s v="RETROSPECTIVO"/>
    <n v="1202"/>
    <x v="5"/>
    <s v="1202Vigilancia de la salud ambiental"/>
    <s v="Línea Alimentos Sanos y Seguros"/>
    <s v="Plazas de mercado Fontibón, Kennedy y Ferias"/>
    <s v="Establecimiento vigilado y controlado"/>
    <s v="VER SIVIGILA"/>
    <s v="VER SIVIGILA"/>
    <s v="FONTIBON"/>
    <s v="I. AGOSTO 2025"/>
    <s v="1202Vigilancia de la salud ambientalFONTIBONI. AGOSTO 2025"/>
    <s v="Doraangela Suarez Monzón"/>
    <n v="0"/>
    <n v="2485400"/>
    <n v="0"/>
    <n v="1"/>
    <n v="0"/>
    <n v="2485400"/>
    <s v="G3-3"/>
    <n v="1"/>
    <m/>
    <n v="0.06"/>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e la intervención Depósitos de alimentos y bebidas ubicado dentro de la plaza de mercado de Fontibón:_x000a__x000a_1. Acta AS06C027307, ID 815236, de fecha 13/08/2025, establecimiento Deposito la mojarra roja, dirección KR 103 19 71 BG 330. En la hoja 1 de cédula del establecimiento en ubicación se registró “No aplica”; sin embargo, el establecimiento se encuentra dentro de la plaza de mercado de Fontibón; por lo cual en ubicación correspondía registrar plaza de mercado Fontibón, de acuerdo con lo establecido en el “Instructivo para el diligenciamiento de la cédula del establecimiento, antecedentes y responsables”, en lo concerniente a ubicación."/>
    <m/>
    <m/>
    <m/>
    <n v="0"/>
    <m/>
    <m/>
    <n v="0"/>
    <m/>
  </r>
  <r>
    <s v="RETROSPECTIVO"/>
    <n v="1114"/>
    <x v="5"/>
    <s v="1114Vigilancia de la salud ambiental"/>
    <s v="Línea Alimentos Sanos y Seguros"/>
    <s v="Muestreo de alimentos y bebidas"/>
    <s v="Establecimiento vigilado y controlado"/>
    <s v="VER SIVIGILA"/>
    <s v="VER SIVIGILA"/>
    <s v="FONTIBON"/>
    <s v="J. SEPTIEMBRE 2025"/>
    <s v="1114Vigilancia de la salud ambientalFONTIBONJ. SEPTIEMBRE 2025"/>
    <s v="Doraangela Suarez Monzón"/>
    <n v="0"/>
    <n v="712096"/>
    <n v="0"/>
    <n v="4"/>
    <n v="0"/>
    <n v="2848384"/>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de muestreo:_x000a__x000a_1.En el muestreo de alimentos realizado el 10/09/2025 bajo acta TM01C013335, al establecimiento Restaurante el buen sabor de Estelita con ID 458828, se tomó muestra a: otros y mixtos Rad 028752 (ensalada de tomate, cebolla cabezona) y de jugo Rad 028753 (jugo de lulo sin azúcar); de los cual se obtuvo resultado de no cumple por parte del laboratorio de salud pública bajo radicado 2025-1-028753 para el jugo con causal “RTO. DE MOHOS Y LEVADURAS”;  se observa acta de notificación de resultados TM03C003496 de fecha 24/09/2025; al verificar en el aplicativo SIVIGILA DC, se observa visita de IVC hasta el día 22/10/2025; evidenciando que no se realizó la visita de IVC durante la visita de notificación  del resultado,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
    <m/>
    <m/>
    <m/>
    <n v="0"/>
    <m/>
    <m/>
    <n v="0"/>
    <m/>
  </r>
  <r>
    <s v="RETROSPECTIVO"/>
    <n v="1067"/>
    <x v="5"/>
    <s v="1067Vigilancia de la salud ambiental"/>
    <s v="Aspectos administrativos"/>
    <s v="Técnico Sisvea"/>
    <s v="Gestión de vigilancia de la Salud Ambiental"/>
    <s v="VER SIVIGILA"/>
    <s v="VER SIVIGILA"/>
    <s v="BOSA"/>
    <s v="I. AGOSTO 2025"/>
    <s v="1067Vigilancia de la salud ambientalBOSAI. AGOSTO 2025"/>
    <s v="Ivàn Garzòn"/>
    <n v="0"/>
    <n v="3616139"/>
    <n v="0"/>
    <n v="3"/>
    <n v="0"/>
    <n v="10848417"/>
    <s v="G6-2"/>
    <n v="1"/>
    <m/>
    <n v="1.0210968107144112"/>
    <n v="0"/>
    <n v="3692428"/>
    <n v="3692428"/>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Calidad del Agua y Saneamiento Básico en 18 intervenciones y Seguridad Química en 5 intervenciones. 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m/>
  </r>
  <r>
    <s v="RETROSPECTIVO"/>
    <n v="1067"/>
    <x v="5"/>
    <s v="1067Vigilancia de la salud ambiental"/>
    <s v="Aspectos administrativos"/>
    <s v="Técnico Sisvea"/>
    <s v="Gestión de vigilancia de la Salud Ambiental"/>
    <s v="VER SIVIGILA"/>
    <s v="VER SIVIGILA"/>
    <s v="BOSA"/>
    <s v="J. SEPTIEMBRE 2025"/>
    <s v="1067Vigilancia de la salud ambientalBOSAJ. SEPTIEMBRE 2025"/>
    <s v="Ivàn Garzòn"/>
    <n v="0"/>
    <n v="3616139"/>
    <n v="0"/>
    <n v="3"/>
    <n v="0"/>
    <n v="10848417"/>
    <s v="G6-2"/>
    <n v="1"/>
    <m/>
    <n v="0.64415554822422483"/>
    <n v="0"/>
    <n v="2329356"/>
    <n v="2329356"/>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 intervenciones y Seguridad Química en 9 intervenciones. 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9582 del 29/10/2025, en el que se informa que, persistieron los hallazgos en la información ingresada por parte de la Subred de Servicios de Salud Sur Occidente en el aplicativo SIVIGILA D.C, , en la que se vio afectadas la línea de Seguridad Química en 25 intervencione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m/>
  </r>
  <r>
    <s v="RETROSPECTIVO"/>
    <n v="1063"/>
    <x v="5"/>
    <s v="1063Vigilancia de la salud ambiental"/>
    <s v="Aspectos administrativos"/>
    <s v="Digitador Sisvea"/>
    <s v="Gestión de vigilancia de la Salud Ambiental"/>
    <s v="VER SIVIGILA"/>
    <s v="VER SIVIGILA"/>
    <s v="BOSA"/>
    <s v="I. AGOSTO 2025"/>
    <s v="1063Vigilancia de la salud ambientalBOSAI. AGOSTO 2025"/>
    <s v="Ivàn Garzòn"/>
    <n v="0"/>
    <n v="2552457"/>
    <n v="0"/>
    <n v="11"/>
    <n v="0"/>
    <n v="28077027"/>
    <s v="G7-2"/>
    <n v="1"/>
    <m/>
    <n v="1.9317242170974869"/>
    <n v="0"/>
    <n v="4930643"/>
    <n v="4930643"/>
    <s v="Se genera glosa por Bases de datos Vs soportes en medio físico del 100% del valor de cada intervención por la no concordancia entre Bases de datos Vs. Soportes en medio físico, ya que se evidenciaron inconsistencias en acciones de Vigilancia intensificada así: 5 en Calidad del Agua y Saneamiento Básico._x000a__x000a_Adicionalmente:_x000a__x000a_Se genera glosa por Bases de datos Vs soportes en medio físico del 50% del valor de cada intervención por la no concordancia entre Bases de datos Vs. Soportes en medio físico, ya que se evidenciaron inconsistencias así: 37 en Aire Ruido y Radiación Electromagnética, 3 en Calidad del Agua y Saneamiento Básico, 8 en Alimentos Sanos y Seguros y 29 en Seguridad Química.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m/>
  </r>
  <r>
    <s v="RETROSPECTIVO"/>
    <n v="1063"/>
    <x v="5"/>
    <s v="1063Vigilancia de la salud ambiental"/>
    <s v="Aspectos administrativos"/>
    <s v="Digitador Sisvea"/>
    <s v="Gestión de vigilancia de la Salud Ambiental"/>
    <s v="VER SIVIGILA"/>
    <s v="VER SIVIGILA"/>
    <s v="BOSA"/>
    <s v="J. SEPTIEMBRE 2025"/>
    <s v="1063Vigilancia de la salud ambientalBOSAJ. SEPTIEMBRE 2025"/>
    <s v="Ivàn Garzòn"/>
    <n v="0"/>
    <n v="2552457"/>
    <n v="0"/>
    <n v="11"/>
    <n v="0"/>
    <n v="28077027"/>
    <s v="G7-2"/>
    <n v="1"/>
    <m/>
    <n v="1.5368889662000182"/>
    <n v="0"/>
    <n v="3922843"/>
    <n v="3922843"/>
    <s v="Se genera glosa por Bases de datos Vs soportes en medio físico del 100% del valor de cada intervención por la no concordancia entre Bases de datos Vs. Soportes en medio físico, ya que se evidenciaron inconsistencias en acciones de Vigilancia intensificada así: 1 en Calidad del Agua y Saneamiento Básico y 4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2 en Aire Ruido y Radiación Electromagnética, 8 en Calidad del Agua y Saneamiento Básico, 10 en Alimentos Sanos y Seguros, 23 en Seguridad Química y 2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m/>
  </r>
  <r>
    <s v="RETROSPECTIVO"/>
    <n v="1066"/>
    <x v="5"/>
    <s v="1066Vigilancia de la salud ambiental"/>
    <s v="Aspectos administrativos"/>
    <s v="Referencia de la Vigilancia de la Salud Ambiental"/>
    <s v="Gestión de vigilancia de la Salud Ambiental"/>
    <s v="VER SIVIGILA"/>
    <s v="VER SIVIGILA"/>
    <s v="FONTIBON"/>
    <s v="I. AGOSTO 2025"/>
    <s v="1066Vigilancia de la salud ambientalFONTIBONI. AGOSTO 2025"/>
    <s v="Ivàn Garzò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6 en Eventos Transmisibles de Origen Zoonótico, 5 en Aire Ruido y Radiaciones Electromagnéticas, 18 Alimentos Sanos y Seguros, 1 en Medicamentos Seguros, 4 en Seguridad Química y 3 Aspectos Administrativos. _x000a__x000a_Las inconsistencias reportadas se encuentran en el archivo de glosas iniciales."/>
    <m/>
    <m/>
    <m/>
    <n v="0"/>
    <m/>
    <m/>
    <n v="0"/>
    <m/>
  </r>
  <r>
    <s v="RETROSPECTIVO"/>
    <n v="1066"/>
    <x v="5"/>
    <s v="1066Vigilancia de la salud ambiental"/>
    <s v="Aspectos administrativos"/>
    <s v="Referencia de la Vigilancia de la Salud Ambiental"/>
    <s v="Gestión de vigilancia de la Salud Ambiental"/>
    <s v="VER SIVIGILA"/>
    <s v="VER SIVIGILA"/>
    <s v="FONTIBON"/>
    <s v="J. SEPTIEMBRE 2025"/>
    <s v="1066Vigilancia de la salud ambientalFONTIBONJ. SEPTIEMBRE 2025"/>
    <s v="Ivàn Garzò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2 en Alimentos Sanos y Seguros, 3 en Eventos Transmisibles de Origen Zoonótico, 1 en Calidad del Agua y Saneamiento Básico, 3 en Aire Ruido y Radiaciones Electromagnéticas, 4 en Seguridad Química, 1 en Aspectos Administrativos._x000a__x000a_Las inconsistencias reportadas se encuentran en el archivo de glosas iniciales."/>
    <m/>
    <m/>
    <m/>
    <n v="0"/>
    <m/>
    <m/>
    <n v="0"/>
    <m/>
  </r>
  <r>
    <s v="RETROSPECTIVO"/>
    <n v="2110"/>
    <x v="5"/>
    <s v="2110Vigilancia de la salud ambiental"/>
    <s v="Aspectos administrativos"/>
    <s v="Fortalecimiento en la estrategia de Autorregulación"/>
    <s v="Gestión de vigilancia de la Salud Ambiental"/>
    <s v="VER SIVIGILA"/>
    <s v="VER SIVIGILA"/>
    <s v="FONTIBON"/>
    <s v="I. AGOSTO 2025"/>
    <s v="2110Vigilancia de la salud ambientalFONTIBONI. AGOSTO 2025"/>
    <s v="Ivàn Garzòn"/>
    <n v="0"/>
    <n v="72745966"/>
    <n v="0"/>
    <n v="1"/>
    <n v="0"/>
    <n v="72745966"/>
    <s v="G3-3"/>
    <n v="1"/>
    <m/>
    <n v="1.2445530985361354E-3"/>
    <n v="0"/>
    <n v="90536"/>
    <n v="90536"/>
    <s v="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_x000a__x000a_Línea Eventos Transmisibles de Origen Zoonótico _x000a__x000a_Se evidenció acta número SA03C015987 en la cual registran NIT 53098182-6 y en la base registran no aplica."/>
    <m/>
    <m/>
    <m/>
    <n v="0"/>
    <m/>
    <m/>
    <n v="0"/>
    <m/>
  </r>
  <r>
    <s v="RETROSPECTIVO"/>
    <n v="2110"/>
    <x v="5"/>
    <s v="2110Vigilancia de la salud ambiental"/>
    <s v="Aspectos administrativos"/>
    <s v="Fortalecimiento en la estrategia de Autorregulación"/>
    <s v="Gestión de vigilancia de la Salud Ambiental"/>
    <s v="VER SIVIGILA"/>
    <s v="VER SIVIGILA"/>
    <s v="FONTIBON"/>
    <s v="J. SEPTIEMBRE 2025"/>
    <s v="2110Vigilancia de la salud ambientalFONTIBONJ. SEPTIEMBRE 2025"/>
    <s v="Ivàn Garzòn"/>
    <n v="0"/>
    <n v="72745966"/>
    <n v="0"/>
    <n v="1"/>
    <n v="0"/>
    <n v="72745966"/>
    <s v="G3-3"/>
    <n v="1"/>
    <m/>
    <n v="7.6024243048748566E-2"/>
    <n v="0"/>
    <n v="5530457"/>
    <n v="5530457"/>
    <s v="Se genera Glosa del 100% de las horas del perfil faltante relacionado en la TABLA DE COSTOS - Columna para Urbano – Columna VALOR MES (UDC) URBANO por incumplimiento de anexo 6 lineamientos técnicos de la gestión de la salud pública GSP y del plan de salud pública de intervenciones colectivas - PSPIC y módulo de estándares - SIVIGILA D.C, ya que no se contó con un profesional universitario 2 - operativo de los cuatro profesionales establecidos en la estrategia para el abordaje a los establecimientos de la línea de Seguridad Química y de acuerdo con lo estipulado en el anexo 9, se afecta el 100% de las horas del perfil faltante relacionado en la TABLA DE COSTOS - Columna para Urbano – Columna VALOR MES (UDC) URBANO, por tanto, al no contar con un profesional universitario 2, se afectan 184 horas regulares de dedicación a la ejecución de la intervención correspondiente a la tarifa valor 2025."/>
    <m/>
    <m/>
    <m/>
    <n v="0"/>
    <m/>
    <m/>
    <n v="0"/>
    <m/>
  </r>
  <r>
    <s v="RETROSPECTIVO"/>
    <n v="1063"/>
    <x v="5"/>
    <s v="1063Vigilancia de la salud ambiental"/>
    <s v="Aspectos administrativos"/>
    <s v="Digitador Sisvea"/>
    <s v="Gestión de vigilancia de la Salud Ambiental"/>
    <s v="VER SIVIGILA"/>
    <s v="VER SIVIGILA"/>
    <s v="BOSA"/>
    <s v="I. AGOSTO 2025"/>
    <s v="1063Vigilancia de la salud ambientalBOSAI. AGOSTO 2025"/>
    <s v="Ivàn Garzòn"/>
    <n v="0"/>
    <n v="2552457"/>
    <n v="0"/>
    <n v="11"/>
    <n v="0"/>
    <n v="28077027"/>
    <s v="G1"/>
    <n v="1"/>
    <m/>
    <n v="8.1114001000000005E-2"/>
    <n v="0"/>
    <n v="207040"/>
    <n v="20704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_x000a__x000a_En las planillas de pago radicadas por la Subred, no se evidencia en reconocimiento de honorarios de (1) un perfil Técnico 3, correspondiente a 20 horas, en el mes de agosto de 2025. "/>
    <m/>
    <m/>
    <m/>
    <n v="0"/>
    <m/>
    <m/>
    <n v="0"/>
    <m/>
  </r>
  <r>
    <s v="RETROSPECTIVO"/>
    <n v="1063"/>
    <x v="5"/>
    <s v="1063Vigilancia de la salud ambiental"/>
    <s v="Aspectos administrativos"/>
    <s v="Digitador Sisvea"/>
    <s v="Gestión de vigilancia de la Salud Ambiental"/>
    <s v="VER SIVIGILA"/>
    <s v="VER SIVIGILA"/>
    <s v="BOSA"/>
    <s v="J. SEPTIEMBRE 2025"/>
    <s v="1063Vigilancia de la salud ambientalBOSAJ. SEPTIEMBRE 2025"/>
    <s v="Ivàn Garzòn"/>
    <n v="0"/>
    <n v="2552457"/>
    <n v="0"/>
    <n v="11"/>
    <n v="0"/>
    <n v="28077027"/>
    <s v="G1"/>
    <n v="1"/>
    <m/>
    <n v="0.93282863999999999"/>
    <n v="0"/>
    <n v="2381005"/>
    <n v="238100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_x000a__x000a_En las planillas de pago radicadas por la Subred, no se evidencia en reconocimiento de honorarios de (1) un perfil Técnico 3, correspondiente a 230 horas, en el mes de septiembre de 2025. "/>
    <m/>
    <m/>
    <m/>
    <n v="0"/>
    <m/>
    <m/>
    <n v="0"/>
    <m/>
  </r>
  <r>
    <s v="RETROSPECTIVO"/>
    <n v="1062"/>
    <x v="5"/>
    <s v="1062Vigilancia de la salud ambiental"/>
    <s v="Aspectos administrativos"/>
    <s v="Apoyo administrativo de la Vigilancia de la Salud Ambiental"/>
    <s v="Gestión de vigilancia de la Salud Ambiental"/>
    <s v="VER SIVIGILA"/>
    <s v="VER SIVIGILA"/>
    <s v="KENNEDY"/>
    <s v="I. AGOSTO 2025"/>
    <s v="1062Vigilancia de la salud ambientalKENNEDYI. AGOSTO 2025"/>
    <s v="Ivàn Garzòn"/>
    <n v="0"/>
    <n v="2552457"/>
    <n v="0"/>
    <n v="2"/>
    <n v="0"/>
    <n v="5104914"/>
    <s v="G3-3"/>
    <n v="1"/>
    <m/>
    <n v="2"/>
    <n v="0"/>
    <n v="5104914"/>
    <n v="5104914"/>
    <s v="Se genera Glosa del 100% del valor de cada intervención, por Incumplimiento de las características técnicas y de calidad de las intervenciones establecidas en los lineamientos técnicos (Anexo No 6 módulo de estándares -Sivigila D.C), ya que se evidenció:_x000a__x000a_Correo electrónico recibido desde secretaría el día 8 de agosto de 2025 en el cual se solicitaron 14 soportes de actas de desfavorables con el requerimiento para todas de “incompleta o mal digitalizada”. La subred no dio respuesta a la solicitud._x000a__x000a_Correo electrónico recibido desde secretaría el día 12 de agosto de 2025 en el cual se solicitaron 2 soportes de actas de desfavorables con el requerimiento para todas de “incompleta o mal digitalizada”. La subred no dio respuesta a la solicitud."/>
    <m/>
    <m/>
    <m/>
    <n v="0"/>
    <m/>
    <m/>
    <n v="0"/>
    <m/>
  </r>
  <r>
    <s v="RETROSPECTIVO"/>
    <n v="1064"/>
    <x v="5"/>
    <s v="1064Vigilancia de la salud ambiental"/>
    <s v="Aspectos administrativos"/>
    <s v="Liderazgo técnico de la Vigilancia de la Salud Ambiental"/>
    <s v="Gestión de vigilancia de la Salud Ambiental"/>
    <s v="VER SIVIGILA"/>
    <s v="VER SIVIGILA"/>
    <s v="PUENTE ARANDA"/>
    <s v="J. SEPTIEMBRE 2025"/>
    <s v="1064Vigilancia de la salud ambientalPUENTE ARANDAJ. SEPTIEMBRE 2025"/>
    <s v="Ivàn Garzòn"/>
    <n v="0"/>
    <n v="8082843"/>
    <n v="0"/>
    <n v="13"/>
    <n v="0"/>
    <n v="105076959"/>
    <s v="G3-3"/>
    <n v="0.2"/>
    <m/>
    <n v="1"/>
    <n v="0"/>
    <n v="1616569"/>
    <n v="1616569"/>
    <s v="Se genera glosa del 20% del valor total de un líder que presentó el hallazgo por incumplimiento de anexo 6 lineamientos técnicos de la gestión de la salud pública GSP Y DEL PLAN DE SALUD PÚBLICA DE INTERVENCIONES COLECTIVAS - PSPIC Y MÓDULO DE ESTÁNDARES - SIVIGILA D.C, ya que se verificó el radicado 2025EE-96307 del 19 de septiembre de 2025, con asunto “Traslado de comunicación de usuario que solicita plazo adicional para adecuaciones locativas, radicado SDS 2025-ER-46278”, remitido por la Supervisora de la Subdirección de Salud Pública a la Gerencia de la Subred Integrada de Servicios de Salud Sur Occidente, a la fecha 05/11/2025, se evidenció que la Subred no había dado respuesta al peticionario, incumpliendo las recomendaciones impartidas por la Subsecretaria, este incumplimiento. "/>
    <m/>
    <m/>
    <m/>
    <n v="0"/>
    <m/>
    <m/>
    <n v="0"/>
    <m/>
  </r>
  <r>
    <s v="RETROSPECTIVO"/>
    <n v="2378"/>
    <x v="5"/>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I. AGOSTO 2025"/>
    <s v="2378Vigilancia de la salud ambientalKENNEDYI. AGOSTO 2025"/>
    <s v="Alexandra Zuleta González - Jenny Rocio López Espinel"/>
    <n v="0"/>
    <n v="49132"/>
    <n v="0"/>
    <n v="146"/>
    <n v="0"/>
    <n v="7173272"/>
    <s v="G1"/>
    <n v="1"/>
    <m/>
    <n v="4.47756171611928"/>
    <n v="0"/>
    <n v="219992"/>
    <n v="21999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_x000a_ _x000a_Un (1) perfil de Tecnólogo - Operativo (Mileni Franco Ruge) en el mes de agosto 2025: por 15  horas; es de precisar que la colaboradora no se encuentra registrada en la base de datos de pago de honorarios del mes de agosto de 2025 radicada por la Subred; sin embargo, se evidencia en el reporte del informe de gestión y soportes presentados por la línea de Aire, Ruido y REM."/>
    <m/>
    <m/>
    <m/>
    <n v="0"/>
    <m/>
    <m/>
    <n v="0"/>
    <m/>
  </r>
  <r>
    <s v="RETROSPECTIVO"/>
    <n v="2378"/>
    <x v="5"/>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J. SEPTIEMBRE 2025"/>
    <s v="2378Vigilancia de la salud ambientalKENNEDYJ. SEPTIEMBRE 2025"/>
    <s v="Alexandra Zuleta González - Jenny Rocio López Espinel"/>
    <n v="47595"/>
    <n v="49132"/>
    <n v="71"/>
    <n v="105"/>
    <n v="3379245"/>
    <n v="5158860"/>
    <s v="G1"/>
    <n v="1"/>
    <m/>
    <n v="53.432236479023409"/>
    <n v="0"/>
    <n v="2625233"/>
    <n v="262523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_x000a__x000a_- Un (1) perfil de Tecnólogo - Operativo (Concepción España Requene) en el mes de septiembre 2025: por 129 horas; es de precisar que la colaboradora no se encuentra registrada en la base de datos de pago de honorarios del mes de septiembre de 2025 radicada por la Subred; sin embargo, se evidencia en el reporte del informe de gestión y soportes presentados por la línea de Aire, Ruido y REM._x000a__x000a_- Un (1) perfil de Tecnólogo - Operativo (Eunice Guerrero Orobio) en el mes de septiembre 2025: por 50 horas adicionales; es de precisar que en la base de datos de pago de honorarios del mes de septiembre de 2025 radicada por la Subred no se registró el pago de las horas adicionales; sin embargo, se evidencia en el reporte del informe de gestión y soportes presentados por la línea de Aire, Ruido y REM."/>
    <m/>
    <m/>
    <m/>
    <n v="0"/>
    <m/>
    <m/>
    <n v="0"/>
    <m/>
  </r>
  <r>
    <s v="RETROSPECTIVO"/>
    <n v="2378"/>
    <x v="5"/>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J. SEPTIEMBRE 2025"/>
    <s v="2378Vigilancia de la salud ambientalFONTIBONJ. SEPTIEMBRE 2025"/>
    <s v="Alexandra Zuleta González - Jenny Rocio López Espinel"/>
    <n v="47595"/>
    <n v="49132"/>
    <n v="105"/>
    <n v="2"/>
    <n v="4997475"/>
    <n v="98264"/>
    <s v="G1"/>
    <n v="1"/>
    <n v="47.762288961218239"/>
    <m/>
    <n v="2273246"/>
    <n v="0"/>
    <n v="227324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_x000a__x000a_Un (1) perfil de Tecnólogo - Operativo (Angelica Malagón) en el mes de Septiembre 2025: por 155 horas; es de precisar que la colaboradora no se encuentra registrada en la base de datos de pago de honorarios del mes de agosto de 2025 radicada por la Subred; sin embargo, se evidencia en el reporte del informe de gestión y soportes presentados por la línea de Aire, Ruido y REM."/>
    <m/>
    <m/>
    <m/>
    <n v="2273246"/>
    <m/>
    <m/>
    <n v="2273246"/>
    <m/>
  </r>
  <r>
    <s v="RETROSPECTIVO"/>
    <n v="2402"/>
    <x v="5"/>
    <s v="2402Vigilancia de la salud ambiental"/>
    <s v="Línea Aire Ruido y Radiación Electromagnética"/>
    <s v="Seguimiento a la implementación operativa en el componente ambiental y sanitario de la vigilancia de Salud Ambiental de la línea de Aire, Ruido y Radiación Electromagnética a nivel local"/>
    <s v="Vigilancia epidemiológica ambiental"/>
    <s v="VER SIVIGILA"/>
    <s v="VER SIVIGILA"/>
    <s v="PUENTE ARANDA"/>
    <s v="J. SEPTIEMBRE 2025"/>
    <s v="2402Vigilancia de la salud ambientalPUENTE ARANDAJ. SEPTIEMBRE 2025"/>
    <s v="Alexandra Zuleta González - Jenny Rocio López Espinel"/>
    <n v="1339336"/>
    <n v="0"/>
    <n v="1"/>
    <n v="0"/>
    <n v="1339336"/>
    <n v="0"/>
    <s v="G1"/>
    <n v="1"/>
    <n v="0.83737288734977078"/>
    <m/>
    <n v="1121524"/>
    <n v="0"/>
    <n v="112152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reconocimiento de los honorarios en las planillas radicadas por la Subred:_x000a__x000a_Un (1) perfil de Profesional universitario 2 – Operativo (Kevin Jhoan Puerto Infante) en el mes de Septiembre 2025: por 50 horas adicionales; es de precisar que en la base de datos de pago de honorarios del mes de septiembre de 2025 radicada por la Subred no se registró el pago de las horas adicionales; sin embargo, se evidencia en el reporte del informe de gestión y soportes presentados por la línea de Aire, Ruido y REM."/>
    <m/>
    <m/>
    <m/>
    <n v="1121524"/>
    <m/>
    <m/>
    <n v="1121524"/>
    <m/>
  </r>
  <r>
    <s v="RETROSPECTIVO"/>
    <n v="2378"/>
    <x v="5"/>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I. AGOSTO 2025"/>
    <s v="2378Vigilancia de la salud ambientalBOSAI. AGOSTO 2025"/>
    <s v="Alexandra Zuleta González"/>
    <n v="0"/>
    <n v="49132"/>
    <n v="0"/>
    <n v="110"/>
    <n v="0"/>
    <n v="5404520"/>
    <s v="G3-3"/>
    <n v="1"/>
    <m/>
    <n v="1"/>
    <n v="0"/>
    <n v="49132"/>
    <n v="491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soporte el siguiente hallazgo:_x000a__x000a_- Para la encuesta periódica de prevalencia de sintomatología respiratoria en menores de cinco años No.  AR02C005229 ID 342948 de fecha 16/08/2025 se evidencio incumplimiento en las características de calidad en el diligenciamiento de los instrumentos, debido que en ítem 4 (datos de la institución) UPZ se encuentra espacio en blanco."/>
    <m/>
    <m/>
    <m/>
    <n v="0"/>
    <m/>
    <m/>
    <n v="0"/>
    <m/>
  </r>
  <r>
    <s v="RETROSPECTIVO"/>
    <n v="2406"/>
    <x v="5"/>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PUENTE ARANDA"/>
    <s v="I. AGOSTO 2025"/>
    <s v="2406Vigilancia de la salud ambientalPUENTE ARANDAI. AGOSTO 2025"/>
    <s v="Alexandra Zuleta González"/>
    <n v="0"/>
    <n v="198837"/>
    <n v="0"/>
    <n v="6"/>
    <n v="0"/>
    <n v="1193022"/>
    <s v="G3-3"/>
    <n v="1"/>
    <m/>
    <n v="1"/>
    <n v="0"/>
    <n v="198837"/>
    <n v="198837"/>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 En la queja AR12C000628, ID 54557, correspondiente a la visita del 23/08/2025, se evidenció que en el ítem 1.13 “Traslado o respuesta de la queja” se registró la opción “Otro. ¿Cuál?: Estación de Policía”, sin que se encontrara el respectivo oficio de respuesta y traslado. Asimismo, en el formato anexo de la queja por exposición a olores ofensivos, correspondiente a las usuarias Aurora Pinzón y Adriana González, se observó que el campo “No. de radicado” se encuentra sin diligenciar (espacio en blanco)."/>
    <m/>
    <m/>
    <m/>
    <n v="0"/>
    <m/>
    <m/>
    <n v="0"/>
    <m/>
  </r>
  <r>
    <s v="RETROSPECTIVO"/>
    <n v="2378"/>
    <x v="5"/>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I. AGOSTO 2025"/>
    <s v="2378Vigilancia de la salud ambientalKENNEDYI. AGOSTO 2025"/>
    <s v="Jenny Rocio López Espinel"/>
    <n v="0"/>
    <n v="49132"/>
    <n v="0"/>
    <n v="146"/>
    <n v="0"/>
    <n v="7173272"/>
    <s v="G10-3"/>
    <n v="0.1"/>
    <m/>
    <n v="146"/>
    <n v="0"/>
    <n v="717327"/>
    <n v="717327"/>
    <s v="Se genera glosa del 10% del valor reportado en la columna “presupuesto ejecutado periodo”, por ausencia de soportes, debido a que las actividades de la intervención reportadas como ejecutada en el informe de gestión, no fueron soportadas en su totalidad. La Subred soporto 145 encuestas, de las 146 reportadas como ejecutadas, evidenciándose ausencia de un soporte."/>
    <m/>
    <m/>
    <m/>
    <n v="0"/>
    <m/>
    <m/>
    <n v="0"/>
    <m/>
  </r>
  <r>
    <s v="RETROSPECTIVO"/>
    <n v="2406"/>
    <x v="5"/>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KENNEDY"/>
    <s v="I. AGOSTO 2025"/>
    <s v="2406Vigilancia de la salud ambientalKENNEDYI. AGOSTO 2025"/>
    <s v="Jenny Rocio López Espinel"/>
    <n v="0"/>
    <n v="198837"/>
    <n v="0"/>
    <n v="17"/>
    <n v="0"/>
    <n v="3380229"/>
    <s v="G3-3"/>
    <n v="1"/>
    <m/>
    <n v="1"/>
    <n v="0"/>
    <n v="198837"/>
    <n v="198837"/>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_x000a__x000a_-_x0009_En el formato general de atención a quejas por exposición a olores ofensivos AR10C000430 con fecha de vista 14/08/2025 ID 54436 se evidenció inconsistencia en la respuesta de la queja, donde en el análisis relacionan que “…se contó con participación de un hombre y una mujer mayores de edad…”; Sin embargo los formatos de las personas encuestadas corresponden a dos mujeres."/>
    <m/>
    <m/>
    <m/>
    <n v="0"/>
    <m/>
    <m/>
    <n v="0"/>
    <m/>
  </r>
  <r>
    <s v="RETROSPECTIVO"/>
    <n v="2406"/>
    <x v="5"/>
    <s v="2406Vigilancia de la salud ambiental"/>
    <s v="Línea Aire Ruido y Radiación Electromagnética"/>
    <s v="Recepcición, atención y tramite de quejas individuales relacionadas con las tematicas de la línea; incluye elaboración de respuesta oficial"/>
    <s v="Vigilancia epidemiológica ambiental"/>
    <s v="VER SIVIGILA"/>
    <s v="VER SIVIGILA"/>
    <s v="KENNEDY"/>
    <s v="J. SEPTIEMBRE 2025"/>
    <s v="2406Vigilancia de la salud ambientalKENNEDYJ. SEPTIEMBRE 2025"/>
    <s v="Jenny Rocio López Espinel"/>
    <n v="0"/>
    <n v="198837"/>
    <n v="0"/>
    <n v="15"/>
    <n v="0"/>
    <n v="2982555"/>
    <s v="G3-3"/>
    <n v="1"/>
    <m/>
    <n v="1"/>
    <n v="0"/>
    <n v="198837"/>
    <n v="198837"/>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_x000a__x000a_- En el formato general de atención de quejas por exposición humo de tabaco AR11C000058 con fecha de vista 10/09/2025 ID 54773, en la encuesta anexa de la usuaria Luz Alba Rocha no diligencian la pregunta  “2.13 Numero de persona que habitan, trabajan o estudian en la unidad”; dejando en blanco, sin registrar la información de “Mayores de edad” y “Menores de edad”,  además la pregunta “3.6 Edad” se encuentra a lápiz."/>
    <m/>
    <m/>
    <m/>
    <n v="0"/>
    <m/>
    <m/>
    <n v="0"/>
    <m/>
  </r>
  <r>
    <s v="RETROSPECTIVO"/>
    <n v="2100"/>
    <x v="5"/>
    <s v="2100Vigilancia de la salud ambiental"/>
    <s v="Línea Calidad de Agua y Saneamiento básico"/>
    <s v="Fortalecimiento de capacidades Saneamiento"/>
    <s v="Fortalecimiento de capacidades"/>
    <s v="VER SIVIGILA"/>
    <s v="VER SIVIGILA"/>
    <s v="PUENTE ARANDA"/>
    <s v="I. AGOSTO 2025"/>
    <s v="2100Vigilancia de la salud ambientalPUENTE ARANDAI. AGOSTO 2025"/>
    <s v="Sandra Milena Acevedo Echeverry "/>
    <n v="0"/>
    <n v="120226"/>
    <n v="0"/>
    <n v="1"/>
    <n v="0"/>
    <n v="120226"/>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intervención con el siguiente hallazgo:_x000a__x000a_En el fortalecimiento de capacidades en procesos de limpieza y desinfección de áreas realizado el 22/08/2025  en el Hotel American Suites dirigida a 9 participantes colaboradores de servicios generales, se evidencia incongruencia en lo registrado en ficha técnica frente al análisis de la evaluación  pos test diligencio resultado de 10 participantes en la pregunta 3,  sin embargo en se verifica el listado de asistencia donde se evidencia la participación de 9 personas, adicionalmente ninguna de las evaluaciones pre y pos test se encuentran calificadas."/>
    <m/>
    <m/>
    <m/>
    <n v="0"/>
    <m/>
    <m/>
    <n v="0"/>
    <m/>
  </r>
  <r>
    <s v="RETROSPECTIVO"/>
    <n v="2153"/>
    <x v="5"/>
    <s v="2153Vigilancia de la salud ambiental"/>
    <s v="Línea Calidad de Agua y Saneamiento básico"/>
    <s v="Establecimientos de educación preescolar, básica y media (Privado)"/>
    <s v="Establecimiento vigilado y controlado"/>
    <s v="VER SIVIGILA"/>
    <s v="VER SIVIGILA"/>
    <s v="PUENTE ARANDA"/>
    <s v="I. AGOSTO 2025"/>
    <s v="2153Vigilancia de la salud ambientalPUENTE ARANDAI. AGOSTO 2025"/>
    <s v="Sandra Milena Acevedo Echeverry "/>
    <n v="0"/>
    <n v="180336"/>
    <n v="0"/>
    <n v="3"/>
    <n v="0"/>
    <n v="541008"/>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Para el soporte SB06C012041 de fecha: 19/08/2025 de ID: 335924 concepto 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adicionalmente en el histórico de fechas de visita se evidencia incongruencia ya que fue registrado en fecha de la anterior visita 25/10/2025._x000a_"/>
    <m/>
    <m/>
    <m/>
    <n v="0"/>
    <m/>
    <m/>
    <n v="0"/>
    <m/>
  </r>
  <r>
    <s v="RETROSPECTIVO"/>
    <n v="2027"/>
    <x v="5"/>
    <s v="2027Vigilancia de la salud ambiental"/>
    <s v="Línea Calidad de Agua y Saneamiento básico"/>
    <s v="Establecimientos de educación preescolar, básica y media (Público)"/>
    <s v="Establecimiento vigilado y controlado"/>
    <s v="VER SIVIGILA"/>
    <s v="VER SIVIGILA"/>
    <s v="PUENTE ARANDA"/>
    <s v="J. SEPTIEMBRE 2025"/>
    <s v="2027Vigilancia de la salud ambientalPUENTE ARANDAJ. SEPTIEMBRE 2025"/>
    <s v="Sandra Milena Acevedo Echeverry "/>
    <n v="0"/>
    <n v="240448"/>
    <n v="0"/>
    <n v="2"/>
    <n v="0"/>
    <n v="480896"/>
    <s v="G3-3"/>
    <n v="1"/>
    <m/>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Para el soporte SB06C011631 de fecha: 23/09/2025 de ID: 335921 concepto Des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 adicionalmente se evidencia incongruencia en lo registrado en intervención ya que se diligencio Establecimiento de educación preescolar, básica y media (Privado) y este establecimiento pertenece a Establecimiento de educación preescolar, básica y media (Público)."/>
    <m/>
    <m/>
    <m/>
    <n v="0"/>
    <m/>
    <m/>
    <n v="0"/>
    <m/>
  </r>
  <r>
    <s v="RETROSPECTIVO"/>
    <n v="2153"/>
    <x v="5"/>
    <s v="2153Vigilancia de la salud ambiental"/>
    <s v="Línea Calidad de Agua y Saneamiento básico"/>
    <s v="Establecimientos de educación preescolar, básica y media (Privado)"/>
    <s v="Establecimiento vigilado y controlado"/>
    <s v="VER SIVIGILA"/>
    <s v="VER SIVIGILA"/>
    <s v="PUENTE ARANDA"/>
    <s v="J. SEPTIEMBRE 2025"/>
    <s v="2153Vigilancia de la salud ambientalPUENTE ARANDAJ. SEPTIEMBRE 2025"/>
    <s v="Sandra Milena Acevedo Echeverry "/>
    <n v="0"/>
    <n v="180336"/>
    <n v="0"/>
    <n v="9"/>
    <n v="0"/>
    <n v="1623024"/>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Para el soporte SB06C011627 de fecha: 08/09/2025 de ID: 331562 concepto Favorable, se evidencia incongruencia en el diligenciamiento del acta toda vez que, en el ítem 6. Laboratorios  (química, física, biología) en aspectos a verificar se califica cumplimiento y hallazgos de  un laboratorio, pero no se diligencia el  anexo técnico de verificación de condiciones sanitarias en laboratorios._x000a_"/>
    <m/>
    <m/>
    <m/>
    <n v="0"/>
    <m/>
    <m/>
    <n v="0"/>
    <m/>
  </r>
  <r>
    <s v="RETROSPECTIVO"/>
    <n v="2018"/>
    <x v="5"/>
    <s v="2018Vigilancia de la salud ambiental"/>
    <s v="Línea Calidad de Agua y Saneamiento básico"/>
    <s v="Establecimientos comerciales saneamiento básico"/>
    <s v="Establecimiento vigilado y controlado"/>
    <s v="VER SIVIGILA"/>
    <s v="VER SIVIGILA"/>
    <s v="BOSA"/>
    <s v="I. AGOSTO 2025"/>
    <s v="2018Vigilancia de la salud ambientalBOSAI. AGOSTO 2025"/>
    <s v="Sandra Milena Acevedo Echeverry "/>
    <n v="0"/>
    <n v="39304"/>
    <n v="0"/>
    <n v="64"/>
    <n v="0"/>
    <n v="2515456"/>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Para el soporte SB01C049004 de fecha: 19/08/2025 de ID: 560693 se evidencia incongruencia en el diligenciamiento del acta toda vez que, en el ítem Exigencias se registró NO, cabe resaltar que se describen los hallazgos que dieron a lugar la emisión del concepto sanitario Favorable con requerimientos."/>
    <m/>
    <m/>
    <m/>
    <n v="0"/>
    <m/>
    <m/>
    <n v="0"/>
    <m/>
  </r>
  <r>
    <s v="RETROSPECTIVO"/>
    <n v="31"/>
    <x v="5"/>
    <s v="31Vigilancia de la salud ambiental"/>
    <s v="Línea Calidad de Agua y Saneamiento básico"/>
    <s v="Bodegas de almacenamiento de material reciclable y similares"/>
    <s v="Establecimiento vigilado y controlado"/>
    <s v="VER SIVIGILA"/>
    <s v="VER SIVIGILA"/>
    <s v="BOSA"/>
    <s v="J. SEPTIEMBRE 2025"/>
    <s v="31Vigilancia de la salud ambientalBOSAJ. SEPTIEMBRE 2025"/>
    <s v="Sandra Milena Acevedo Echeverry "/>
    <n v="0"/>
    <n v="90168"/>
    <n v="0"/>
    <n v="19"/>
    <n v="0"/>
    <n v="171319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Para el soporte SB01C048621 de fecha: 06/09/2025 de ID: 714672 de concepto Desfavorable se evidencia incongruencia en el diligenciamiento del acta toda vez que en cedula del establecimiento en el NIT  se diligencio 901408292-5 y en número de documento del representante legal se registró 90140892-5 donde se observa que falta un digito en este documento ."/>
    <m/>
    <m/>
    <m/>
    <n v="0"/>
    <m/>
    <m/>
    <n v="0"/>
    <m/>
  </r>
  <r>
    <s v="RETROSPECTIVO"/>
    <n v="31"/>
    <x v="5"/>
    <s v="31Vigilancia de la salud ambiental"/>
    <s v="Línea Calidad de Agua y Saneamiento básico"/>
    <s v="Bodegas de almacenamiento de material reciclable y similares"/>
    <s v="Establecimiento vigilado y controlado"/>
    <s v="VER SIVIGILA"/>
    <s v="VER SIVIGILA"/>
    <s v="BOSA"/>
    <s v="J. SEPTIEMBRE 2025"/>
    <s v="31Vigilancia de la salud ambientalBOSAJ. SEPTIEMBRE 2025"/>
    <s v="Sandra Milena Acevedo Echeverry "/>
    <n v="0"/>
    <n v="90168"/>
    <n v="0"/>
    <n v="19"/>
    <n v="0"/>
    <n v="1713192"/>
    <s v="G10-3"/>
    <n v="0.1"/>
    <m/>
    <n v="19"/>
    <n v="0"/>
    <n v="171319"/>
    <n v="171319"/>
    <s v="Se genera Glosa del 10% del valor total ejecutado en la intervención por ausencia de soportes, ya que se evidenció lo siguiente: Se evidenció ausencia de (1) soporte, de acuerdo con lo reportado como ejecutado en el plan de acción programático y presupuestal. Se aclara que el valor reportado en la columna “Presupuesto ejecutado periodo” corresponde a (13) soportes como meta ejecutada en el Informe de Gestión de Salud Ambiental y los soportes presentados fueron (12)."/>
    <m/>
    <m/>
    <m/>
    <n v="0"/>
    <m/>
    <m/>
    <n v="0"/>
    <m/>
  </r>
  <r>
    <s v="RETROSPECTIVO"/>
    <n v="1228"/>
    <x v="5"/>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J. SEPTIEMBRE 2025"/>
    <s v="1228Vigilancia de la salud ambientalFONTIBONJ. SEPTIEMBRE 2025"/>
    <s v="VLADIMIR MURILLO RIVAS"/>
    <n v="0"/>
    <n v="60938546"/>
    <n v="0"/>
    <n v="1"/>
    <n v="0"/>
    <n v="60938546"/>
    <s v="G3-3"/>
    <n v="0.05"/>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_x0009_Incumplimiento en el diligenciamiento del instrumento de captación. De acuerdo con el Acta SB08C, en el ítem 3.2.1 se establece: &quot;Las aguas residuales generadas por el establecimiento son conectadas al sistema de alcantarillado u otros sistemas alternativos (Artículo 36 Ley 9 de 1979)&quot;. _x000a__x0009_Acta con concepto Desfavorable. SB08C006001 ID 833237 del 11/9/2025. Ítem 3.2.1 fue calificado como “NO CUMPLE”, con el hallazgo &quot;(...) Sifón del área de almacenamiento de residuos sin conexión al alcantarillado (...)&quot;._x000a__x0009_Acta con concepto Desfavorable. SB08C006052 ID 679186 del 11/9/2025. Ítem 3.2.1 fue calificado como “NO CUMPLE”, con el hallazgo &quot;(...) Poceta de ingreso al establecimiento no cuenta con conexión a la red de alcantarillado (...)&quot;._x000a_Sin embargo, en el Acta AS02C150826, ítem 5.2, referente a “Residuos líquidos (Resolución 2674 de 2013, artículo 6 numeral 4; artículo 32 numerales 5 y 10)”, se calificó como “ACEPTABLE”._x000a_Esta situación evidencia incongruencia técnica entre ambos instrumentos, dado que el establecimiento debe contar con sistemas sanitarios adecuados para la recolección, tratamiento y disposición de aguas residuales. Por lo tanto, considerando que se trata del mismo establecimiento y que existe un sifón sin conexión al alcantarillado, la calificación en el ítem 5.2 debió ser “NO CUMPLE”._x000a_Adicionalmente, no se acredita la existencia de un plan de saneamiento escrito y soportado mediante listas de chequeo, lo cual constituye otro incumplimiento normativo._x000a_•_x0009_Incumplimiento en el diligenciamiento del instrumento de captación. De acuerdo con el Acta SB08C, en el ítem 3.2.2 se establece: &quot;Las instalaciones para evacuación de residuos líquidos están diseñadas y construidas para que permitan escurrimiento, eviten obstrucciones, impidan el paso de gases y animales de la red pública al interior, no permitan el vaciamiento, el escape de líquido o la formación de depósitos en el interior de las tuberías y finalmente, se evite la conexión o interconexión con tanques de almacenamiento y sistemas de agua potable (Artículo 177 Ley 9 de 1979)&quot;. _x000a__x0009_Acta con concepto Favorable con Requerimiento. SB08C006053 ID 705084 del 15/9/2025. Ítem 3.2.2 fue calificado como “NO CUMPLE”, con el hallazgo:_x000a_&quot;(...) Rejilla de sifón rota en comedor (...)&quot;._x000a__x0009_Acta con concepto Desfavorable. SB08C006045 ID 341471 del 19/9/2025. Ítem 3.2.2 fue calificado como “NO CUMPLE”, con el hallazgo:_x000a_&quot;(...) Rejilla suelta en sifón de drenaje de poceta (...)&quot;._x000a__x0009_Acta con concepto Favorable con Requerimiento. SB08C006027 ID 703911 del 03/9/2025. Ítem 3.2.2 fue calificado como “NO CUMPLE”, con el hallazgo:_x000a_&quot;(...) Rejilla sifón suelta en patio (...)&quot;._x000a_Por otro lado, en el Acta AS02C149346, ítem 5.2, referente a “Residuos líquidos (Resolución 2674 de 2013, artículo 6 numeral 4; artículo 32 numerales 5 y 10)”, se calificó como “ACEPTABLE”._x000a_Esta situación evidencia incongruencia técnica entre ambos instrumentos, dado que el establecimiento debe contar con sistemas sanitarios adecuados para la recolección, tratamiento y disposición de aguas residuales. Por lo tanto, considerando que se trata del mismo establecimiento y que existe una rejilla de sifón rota, la calificación en el ítem 5.2 debió ser “NO CUMPLE”._x000a_•_x0009_Acta con concepto Favorable con requerimiento. SB01N043994 ID 429118 DEL 06/08/2025. Incongruencia en el diligenciamiento del instrumento de captación. Se evidencia inconsistencia entre la información registrada en los ítems 5.4.1 y 5.4.2:_x000a__x0009_El ítem 3.3.1 establece: “Se cuenta con un Plan de Gestión Integral de Residuos (PGIRS) diseñado e implementado según lo establecido en la normatividad vigente (Título 2 del Decreto Único 1077 de 2015 y Decreto 780 de 2016)”, el cual fue calificado como “NO CUMPLE”, con hallazgo: &quot;(...) No implementa plan de gestión integral de residuos (...)”._x000a__x0009_El ítem 3.3.2 indica: “Se realiza segregación, identificación (embalaje, envasado y etiquetado) de los residuos generados y cumple con el código de colores”, calificado como “NO CUMPLE”, con hallazgo: &quot;(...) Inadecuada segregación en área de salud y área de almacenamiento temporal de residuos (...)”._x000a__x0009_3.3.3. indica: “Cumple con los requisitos de dotación e infraestructura para el traslado, almacenamiento, aprovechamiento y/o tratamiento de residuos generados al interior del establecimiento” fue calificado “CUMPLE”._x0009__x000a_La calificación de cumplimiento en el ítem 3.3.3 resulta incongruente, dado que este ítem evalúa aspectos directamente relacionados con la implementación del PGIRS. Si el establecimiento no cuenta con un PGIRS implementado ni realiza una adecuada segregación de residuos, no es coherente que se considere que cumple con los requisitos de infraestructura y dotación para su gestión._x000a_Esta inconsistencia también se refleja en el acta AS02C150851, donde el ítem 5.3 sobre “Residuos sólidos” (Resolución 2674 de 2013, artículo 6 numerales 5.1, 5.2 y 5.3; artículo 18 numeral 11) fue calificado como ACEPTABLE CON REQUERIMIENTO, con hallazgo: “Inadecuada segregación de residuos sólidos del área de almacenamiento temporal de residuos”."/>
    <m/>
    <m/>
    <m/>
    <n v="0"/>
    <m/>
    <m/>
    <n v="0"/>
    <m/>
  </r>
  <r>
    <s v="RETROSPECTIVO"/>
    <n v="46"/>
    <x v="5"/>
    <s v="46Vigilancia de la salud ambiental"/>
    <s v="Línea Calidad de Agua y Saneamiento básico"/>
    <s v="Establecimientos de alojamiento y hospedaje sin servicios adicionales"/>
    <s v="Establecimiento vigilado y controlado"/>
    <s v="VER SIVIGILA"/>
    <s v="VER SIVIGILA"/>
    <s v="FONTIBON"/>
    <s v="I. AGOSTO 2025"/>
    <s v="46Vigilancia de la salud ambientalFONTIBONI. AGOSTO 2025"/>
    <s v="JENNY ALEXANDRA MORALES MANCERA"/>
    <n v="0"/>
    <n v="120224"/>
    <n v="0"/>
    <n v="6"/>
    <n v="0"/>
    <n v="721344"/>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03C003625 del 06/08/2025 con ID 625193 de concepto favorable con requerimientos, se presentó incumplimiento en las características técnicas y de calidad en el diligenciamiento de los instrumentos, toda vez que se evidenció incongruencia en calificación de ítems asociados a residuos sólidos; ya que en el ítem 6.4.2 “Cuenta con comprobantes de recolección que le entregue el transportador de residuos o desechos peligrosos con riesgo biológico o infeccioso”, se calificó  como “3-No aplica” con hallazgo: &quot;No producen residuos peligrosos&quot;; sin embargo, el ítem 6.4.1 “Se cuenta con un plan de gestión integral de residuos peligrosos generados en el establecimiento y se encuentra documentado según lo establecido en el decreto 780 /2016 y demás normas que se dicten sobre la materia”, se calificó en cumplimiento, pese a que según lo registrado en el acta de IVC no se cuenta con generación de este tipo de residuos en el establecimiento."/>
    <m/>
    <m/>
    <m/>
    <n v="0"/>
    <m/>
    <m/>
    <n v="0"/>
    <m/>
  </r>
  <r>
    <s v="RETROSPECTIVO"/>
    <n v="1005"/>
    <x v="5"/>
    <s v="1005Vigilancia de la salud ambiental"/>
    <s v="Línea Calidad de Agua y Saneamiento básico"/>
    <s v="Profesionales independientes de salud/objeto social diferente"/>
    <s v="Establecimiento vigilado y controlado"/>
    <s v="VER SIVIGILA"/>
    <s v="VER SIVIGILA"/>
    <s v="FONTIBON"/>
    <s v="I. AGOSTO 2025"/>
    <s v="1005Vigilancia de la salud ambientalFONTIBONI. AGOSTO 2025"/>
    <s v="JENNY ALEXANDRA MORALES MANCERA"/>
    <n v="0"/>
    <n v="90168"/>
    <n v="0"/>
    <n v="15"/>
    <n v="0"/>
    <n v="135252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SB18C007913 del 21/08/2025 de concepto favorable con ID 639194,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3-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m/>
    <m/>
    <m/>
    <n v="0"/>
    <m/>
    <m/>
    <n v="0"/>
    <m/>
  </r>
  <r>
    <s v="RETROSPECTIVO"/>
    <n v="2018"/>
    <x v="5"/>
    <s v="2018Vigilancia de la salud ambiental"/>
    <s v="Línea Calidad de Agua y Saneamiento básico"/>
    <s v="Establecimientos comerciales saneamiento básico"/>
    <s v="Establecimiento vigilado y controlado"/>
    <s v="VER SIVIGILA"/>
    <s v="VER SIVIGILA"/>
    <s v="FONTIBON"/>
    <s v="I. AGOSTO 2025"/>
    <s v="2018Vigilancia de la salud ambientalFONTIBONI. AGOSTO 2025"/>
    <s v="JENNY ALEXANDRA MORALES MANCERA"/>
    <n v="0"/>
    <n v="39304"/>
    <n v="0"/>
    <n v="120"/>
    <n v="0"/>
    <n v="471648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01C049214 del 06/08/2025 con ID 706467 de concepto favorable con requerimientos, se presentó incumplimiento en las características técnicas y de calidad en el diligenciamiento de los instrumentos, ya que se evidenció registro errado del número del documento del propietario, toda vez que se diligenció NIT 830040809; sin embargo, dicho documento no se diligenció con su respectivo digito de verificación el cual corresponde a -3; lo anterior de acuerdo al diligenciamiento del espacio de número de  NIT del establecimiento, donde quien realizó la visita diligencio en el acta de IVC : “830040809-3 &quot;."/>
    <m/>
    <m/>
    <m/>
    <n v="0"/>
    <m/>
    <m/>
    <n v="0"/>
    <m/>
  </r>
  <r>
    <s v="RETROSPECTIVO"/>
    <n v="2019"/>
    <x v="5"/>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FONTIBON"/>
    <s v="I. AGOSTO 2025"/>
    <s v="2019Vigilancia de la salud ambientalFONTIBONI. AGOSTO 2025"/>
    <s v="JENNY ALEXANDRA MORALES MANCERA"/>
    <n v="0"/>
    <n v="39304"/>
    <n v="0"/>
    <n v="20"/>
    <n v="0"/>
    <n v="78608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01C049626 del 08/08/2025 con ID 841259 de concepto favorable con requerimientos, se presentó incumplimiento en las características técnicas y de calidad en el diligenciamiento de los instrumentos, toda vez que no se calificó ni evaluó el ítem 4.6 “Las instalaciones eléctricas están adecuadamente instaladas y protegidas”; ya que este ítem en su escala de calificación y en el espacio de descripción de hallazgos se encuentra en blanco."/>
    <m/>
    <m/>
    <m/>
    <n v="0"/>
    <m/>
    <m/>
    <n v="0"/>
    <m/>
  </r>
  <r>
    <s v="RETROSPECTIVO"/>
    <n v="2154"/>
    <x v="5"/>
    <s v="2154Vigilancia de la salud ambiental"/>
    <s v="Línea Calidad de Agua y Saneamiento básico"/>
    <s v="Instituciones Prestadoras de Servicios de Salud 4H"/>
    <s v="Establecimiento vigilado y controlado"/>
    <s v="VER SIVIGILA"/>
    <s v="VER SIVIGILA"/>
    <s v="FONTIBON"/>
    <s v="I. AGOSTO 2025"/>
    <s v="2154Vigilancia de la salud ambientalFONTIBONI. AGOSTO 2025"/>
    <s v="JENNY ALEXANDRA MORALES MANCERA"/>
    <n v="0"/>
    <n v="120224"/>
    <n v="0"/>
    <n v="4"/>
    <n v="0"/>
    <n v="48089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18C007966 del 09/08/2025 de concepto favorable con requerimientos con ID 841613, correspondiente al establecimiento “MEDICARE CLINICA DE OBESIDAD Y PREVENCIÓN CARDIOVASCULAR SAS”, se presenta incumplimiento a lo establecido en ficha técnica de la línea Calidad del Agua y Saneamiento Básico, donde se define lo siguiente: &quot;Si dentro de las acciones de inspección, vigilancia y control, se evidencian actividades de procedimientos, prácticas o actos reservados a los médicos o profesionales de la salud, conforme se definen en la Ley, que no cuenten con habilitación se debe reportar al correo electrónico del referente encargado de la línea de Calidad de Agua y Saneamiento Básico de la Subdirección de Vigilancia en Salud Pública, los diez (10) primeros días calendario, mes vencido&quot;;  toda vez que, en el acta de visita de la IPS en el ítem 2.4 &quot;Código como prestador asignado por la SDS&quot; Se registró: “No Tiene”; sin embargo, dicho establecimiento no fue incluido en el reporte enviado a la referencia distrital para respectivo seguimiento."/>
    <m/>
    <m/>
    <m/>
    <n v="0"/>
    <m/>
    <m/>
    <n v="0"/>
    <m/>
  </r>
  <r>
    <s v="RETROSPECTIVO"/>
    <n v="2018"/>
    <x v="5"/>
    <s v="2018Vigilancia de la salud ambiental"/>
    <s v="Línea Calidad de Agua y Saneamiento básico"/>
    <s v="Establecimientos comerciales saneamiento básico"/>
    <s v="Establecimiento vigilado y controlado"/>
    <s v="VER SIVIGILA"/>
    <s v="VER SIVIGILA"/>
    <s v="FONTIBON"/>
    <s v="J. SEPTIEMBRE 2025"/>
    <s v="2018Vigilancia de la salud ambientalFONTIBONJ. SEPTIEMBRE 2025"/>
    <s v="JENNY ALEXANDRA MORALES MANCERA"/>
    <n v="0"/>
    <n v="39304"/>
    <n v="0"/>
    <n v="88"/>
    <n v="0"/>
    <n v="345875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1C050099 del 17/09/2025 con ID 801254 de concepto favorable, se presentó incumplimiento en las características técnicas y de calidad en el diligenciamiento de los instrumentos; ya que no se calificó ni evaluó el ítem 5.5.1. “Cuenta con procedimientos para el manejo integral de plagas, soportes de verificación e implementación de controles físicos, químicos y biológicos”, ya que este ítem en su escala de calificación y en el espacio de descripción de hallazgos se encuentra en blanco."/>
    <m/>
    <m/>
    <m/>
    <n v="0"/>
    <m/>
    <m/>
    <n v="0"/>
    <m/>
  </r>
  <r>
    <s v="RETROSPECTIVO"/>
    <n v="2152"/>
    <x v="5"/>
    <s v="2152Vigilancia de la salud ambiental"/>
    <s v="Línea Calidad de Agua y Saneamiento básico"/>
    <s v="Establecimientos de educación preescolar, básica y media (Jardin Infantil)"/>
    <s v="Establecimiento vigilado y controlado"/>
    <s v="VER SIVIGILA"/>
    <s v="VER SIVIGILA"/>
    <s v="FONTIBON"/>
    <s v="J. SEPTIEMBRE 2025"/>
    <s v="2152Vigilancia de la salud ambientalFONTIBONJ. SEPTIEMBRE 2025"/>
    <s v="JENNY ALEXANDRA MORALES MANCERA"/>
    <n v="0"/>
    <n v="120224"/>
    <n v="0"/>
    <n v="9"/>
    <n v="0"/>
    <n v="108201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6C012312 del 17/09/2025 con ID 348772  de concepto favorable con requerimientos, se presentó incumplimiento en las características técnicas y de calidad en el diligenciamiento de los instrumentos; toda vez que se calificó el ítem 10.3 &quot;El establecimiento cuenta con sistemas para la contención de derrames de sustancias químicas en el laboratorio&quot; como: “1-Cumple”; sin embargo, en este tipo de establecimientos y acorde a la calificación del acta de IVC no se cuenta con laboratorios, según lo evaluado en bloque 6 “Laboratorios (química, física y biología)”, ya que la totalidad de dichos ítems fueron calificados como: “No Aplica”."/>
    <m/>
    <m/>
    <m/>
    <n v="0"/>
    <m/>
    <m/>
    <n v="0"/>
    <m/>
  </r>
  <r>
    <s v="RETROSPECTIVO"/>
    <n v="2154"/>
    <x v="5"/>
    <s v="2154Vigilancia de la salud ambiental"/>
    <s v="Línea Calidad de Agua y Saneamiento básico"/>
    <s v="Instituciones Prestadoras de Servicios de Salud 4H"/>
    <s v="Establecimiento vigilado y controlado"/>
    <s v="VER SIVIGILA"/>
    <s v="VER SIVIGILA"/>
    <s v="FONTIBON"/>
    <s v="J. SEPTIEMBRE 2025"/>
    <s v="2154Vigilancia de la salud ambientalFONTIBONJ. SEPTIEMBRE 2025"/>
    <s v="JENNY ALEXANDRA MORALES MANCERA"/>
    <n v="0"/>
    <n v="120224"/>
    <n v="0"/>
    <n v="9"/>
    <n v="0"/>
    <n v="108201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18C007972 del 18/09/2025 con ID 626605 de concepto desfavorable, se presentó incumplimiento en las características técnicas y de calidad en el diligenciamiento de los instrumentos; toda vez que el ítem 5.4 &quot;conserva los comprobantes de recolección del transportador de residuos o desechos peligrosos , hasta por un término de 5 años&quot;, fue calificado como “2- No Cumple” con hallazgo: &quot;sin soporte vigente pero cuentan con contrato”; sin embargo, como parte de los incumplimientos motivantes del concepto desfavorable se registró: &quot;No presentó soporte vigente de recolección de basuras, pero cuentan con contrato”; por lo cual el incumplimiento registrado es incongruente  frente a los residuos referenciados en este ítem, ya que no se especifica el tipo de residuos para los cuales no se soporta la recolección."/>
    <m/>
    <m/>
    <m/>
    <n v="0"/>
    <m/>
    <m/>
    <n v="0"/>
    <m/>
  </r>
  <r>
    <s v="RETROSPECTIVO"/>
    <n v="41"/>
    <x v="5"/>
    <s v="41Vigilancia de la salud ambiental"/>
    <s v="Línea Calidad de Agua y Saneamiento básico"/>
    <s v="Gimnasio"/>
    <s v="Establecimiento vigilado y controlado"/>
    <s v="VER SIVIGILA"/>
    <s v="VER SIVIGILA"/>
    <s v="FONTIBON"/>
    <s v="J. SEPTIEMBRE 2025"/>
    <s v="41Vigilancia de la salud ambientalFONTIBONJ. SEPTIEMBRE 2025"/>
    <s v="JENNY ALEXANDRA MORALES MANCERA"/>
    <n v="0"/>
    <n v="90168"/>
    <n v="0"/>
    <n v="4"/>
    <n v="0"/>
    <n v="360672"/>
    <s v="G10-3"/>
    <n v="1"/>
    <m/>
    <n v="4"/>
    <n v="0"/>
    <n v="360672"/>
    <n v="360672"/>
    <s v="Se genera Glosa del 100% del valor reportado en la columna “Presupuesto ejecutado periodo” por ausencia de soportes, ya que el 10% no cubre el valor de la visita faltante, toda vez que se evidenció lo siguiente: _x000a__x000a_En el periodo septiembre de 2025 se presentó ausencia de (1) soporte, ya que según lo reportado en el informe de gestión Vigilancia en Salud Ambiental se ejecutó cuatro (4) intervenciones; sin embargo, dentro del seguimiento retrospectivo la Subred presentó únicamente tres (3) soportes en medio físico."/>
    <m/>
    <m/>
    <m/>
    <n v="0"/>
    <m/>
    <m/>
    <n v="0"/>
    <m/>
  </r>
  <r>
    <s v="RETROSPECTIVO"/>
    <n v="43"/>
    <x v="5"/>
    <s v="43Vigilancia de la salud ambiental"/>
    <s v="Línea Calidad de Agua y Saneamiento básico"/>
    <s v="Actividades de asistencia social sin alojamiento  (hogares de bienestar familiar)"/>
    <s v="Establecimiento vigilado y controlado"/>
    <s v="VER SIVIGILA"/>
    <s v="VER SIVIGILA"/>
    <s v="FONTIBON"/>
    <s v="J. SEPTIEMBRE 2025"/>
    <s v="43Vigilancia de la salud ambientalFONTIBONJ. SEPTIEMBRE 2025"/>
    <s v="JENNY ALEXANDRA MORALES MANCERA"/>
    <n v="0"/>
    <n v="58956"/>
    <n v="0"/>
    <n v="3"/>
    <n v="0"/>
    <n v="176868"/>
    <s v="G10-3"/>
    <n v="1"/>
    <m/>
    <n v="3"/>
    <n v="0"/>
    <n v="176868"/>
    <n v="176868"/>
    <s v="Se genera Glosa del 100% del valor reportado en la columna “Presupuesto ejecutado periodo” por ausencia de soportes, ya que el 10% no cubre el valor de la visita faltante, toda vez que se evidenció lo siguiente: _x000a__x000a_En el periodo septiembre de 2025 se presentó ausencia de (1) soporte, ya que según lo reportado en el informe de gestión Vigilancia en Salud Ambiental se ejecutó tres (3) intervenciones; sin embargo, dentro del seguimiento retrospectivo la Subred presentó únicamente dos (2) soportes en medio físico."/>
    <m/>
    <m/>
    <m/>
    <n v="0"/>
    <m/>
    <m/>
    <n v="0"/>
    <m/>
  </r>
  <r>
    <s v="RETROSPECTIVO"/>
    <n v="2100"/>
    <x v="5"/>
    <s v="2100Vigilancia de la salud ambiental"/>
    <s v="Línea Calidad de Agua y Saneamiento básico"/>
    <s v="Fortalecimiento de capacidades Saneamiento"/>
    <s v="Fortalecimiento de capacidades"/>
    <s v="VER SIVIGILA"/>
    <s v="VER SIVIGILA"/>
    <s v="FONTIBON"/>
    <s v="I. AGOSTO 2025"/>
    <s v="2100Vigilancia de la salud ambientalFONTIBONI. AGOSTO 2025"/>
    <s v="JENNY ALEXANDRA MORALES MANCERA"/>
    <n v="0"/>
    <n v="120226"/>
    <n v="0"/>
    <n v="1"/>
    <n v="0"/>
    <n v="120226"/>
    <s v="G7-2"/>
    <n v="1"/>
    <m/>
    <n v="1"/>
    <n v="0"/>
    <n v="120226"/>
    <n v="120226"/>
    <s v="Se genera glosa por bases de datos Vs soportes en medio físico del 100% sobre el valor reportado como ejecutado en la intervención por la no coincidencia en la información del indicador denominado “Número de personas capacitadas” reportado en el informe de gestión VSA frente a los soportes físicos; ya que se registró la ejecución de un (1) fortalecimiento con un total de nueve (9) personas capacitadas; sin embargo, en los soportes físicos como listado de asistencia y ficha técnica del fortalecimiento se evidencia que la actividad se desarrolló con un total de diez (10) personas capacitadas. "/>
    <m/>
    <m/>
    <m/>
    <n v="0"/>
    <m/>
    <m/>
    <n v="0"/>
    <m/>
  </r>
  <r>
    <s v="RETROSPECTIVO"/>
    <n v="31"/>
    <x v="5"/>
    <s v="31Vigilancia de la salud ambiental"/>
    <s v="Línea Calidad de Agua y Saneamiento básico"/>
    <s v="Bodegas de almacenamiento de material reciclable y similares"/>
    <s v="Establecimiento vigilado y controlado"/>
    <s v="VER SIVIGILA"/>
    <s v="VER SIVIGILA"/>
    <s v="KENNEDY"/>
    <s v="I. AGOSTO 2025"/>
    <s v="31Vigilancia de la salud ambientalKENNEDYI. AGOSTO 2025"/>
    <s v="JOHN FREDY CORSO "/>
    <n v="0"/>
    <n v="90168"/>
    <n v="0"/>
    <n v="34"/>
    <n v="0"/>
    <n v="306571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SB01C049460 ID 841618 con concepto favorable, se evidencio que en ítem 5.1.3. Fecha ultimo lavado. Se registro “25/08/2025”, fecha posterior a la visita, donde la visita fue el 09/08/2025."/>
    <m/>
    <m/>
    <m/>
    <n v="0"/>
    <m/>
    <m/>
    <n v="0"/>
    <m/>
  </r>
  <r>
    <s v="RETROSPECTIVO"/>
    <n v="46"/>
    <x v="5"/>
    <s v="46Vigilancia de la salud ambiental"/>
    <s v="Línea Calidad de Agua y Saneamiento básico"/>
    <s v="Establecimientos de alojamiento y hospedaje sin servicios adicionales"/>
    <s v="Establecimiento vigilado y controlado"/>
    <s v="VER SIVIGILA"/>
    <s v="VER SIVIGILA"/>
    <s v="KENNEDY"/>
    <s v="I. AGOSTO 2025"/>
    <s v="46Vigilancia de la salud ambientalKENNEDYI. AGOSTO 2025"/>
    <s v="JOHN FREDY CORSO "/>
    <n v="0"/>
    <n v="120224"/>
    <n v="0"/>
    <n v="6"/>
    <n v="0"/>
    <n v="721344"/>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3C003357 ID 336402 con concepto desfavorable, se evidencio que en ítem 5.7 se registró que el establecimiento contaba con caldera, pero no se diligencio en Anexo técnico de verificación de condiciones de calderas y calderines."/>
    <m/>
    <m/>
    <m/>
    <n v="0"/>
    <m/>
    <m/>
    <n v="0"/>
    <m/>
  </r>
  <r>
    <s v="RETROSPECTIVO"/>
    <n v="2018"/>
    <x v="5"/>
    <s v="2018Vigilancia de la salud ambiental"/>
    <s v="Línea Calidad de Agua y Saneamiento básico"/>
    <s v="Establecimientos comerciales saneamiento básico"/>
    <s v="Establecimiento vigilado y controlado"/>
    <s v="VER SIVIGILA"/>
    <s v="VER SIVIGILA"/>
    <s v="KENNEDY"/>
    <s v="I. AGOSTO 2025"/>
    <s v="2018Vigilancia de la salud ambientalKENNEDYI. AGOSTO 2025"/>
    <s v="JOHN FREDY CORSO "/>
    <n v="0"/>
    <n v="39304"/>
    <n v="0"/>
    <n v="120"/>
    <n v="0"/>
    <n v="4716480"/>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_x000a__x000a_Se evidencio incongruencia en la calificación de ítems, ya que el ítem 5.1.2. Cuenta con sistema de almacenamiento de agua, se registró la opción Si, en el ítem 5.1.3. Fecha de lavado, se cerró el espacio y el ítem 5.1.5., donde se evalúan las condiciones de infraestructura del tanque, se calificó con la opción 3. No aplica., ítem que debió evaluarse, en razón a que el establecimiento si contaba con tanque de almacenamiento de agua; esto para las actas:_x000a__x000a_- SB01C049433 ID 842557 con concepto favorable con requerimientos. _x000a__x000a_- SB01C049435 ID 049435 ID 695773 con concepto favorable con requerimientos, además en esta acta se evidencio que el bloque 7. no se evaluaron estos ítems dejando el espacio en blanco.  "/>
    <m/>
    <m/>
    <m/>
    <n v="0"/>
    <m/>
    <m/>
    <n v="0"/>
    <m/>
  </r>
  <r>
    <s v="RETROSPECTIVO"/>
    <n v="2019"/>
    <x v="5"/>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KENNEDY"/>
    <s v="I. AGOSTO 2025"/>
    <s v="2019Vigilancia de la salud ambientalKENNEDYI. AGOSTO 2025"/>
    <s v="JOHN FREDY CORSO "/>
    <n v="0"/>
    <n v="39304"/>
    <n v="0"/>
    <n v="16"/>
    <n v="0"/>
    <n v="628864"/>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1C049441 ID 828552 con concepto desfavorable, se evidencio que en ítem de exigencias se registró la opción SI, lo cual es incongruente frente al concepto generado, se aclara que la redacción de los hallazgos fue redactada de manera correcta respecto al concepto."/>
    <m/>
    <m/>
    <m/>
    <n v="0"/>
    <m/>
    <m/>
    <n v="0"/>
    <m/>
  </r>
  <r>
    <s v="RETROSPECTIVO"/>
    <n v="2020"/>
    <x v="5"/>
    <s v="2020Vigilancia de la salud ambiental"/>
    <s v="Línea Calidad de Agua y Saneamiento básico"/>
    <s v="Establecimientos de sitio de encuentro Sexual"/>
    <s v="Establecimiento vigilado y controlado"/>
    <s v="VER SIVIGILA"/>
    <s v="VER SIVIGILA"/>
    <s v="KENNEDY"/>
    <s v="I. AGOSTO 2025"/>
    <s v="2020Vigilancia de la salud ambientalKENNEDYI. AGOSTO 2025"/>
    <s v="JOHN FREDY CORSO "/>
    <n v="0"/>
    <n v="149124"/>
    <n v="0"/>
    <n v="3"/>
    <n v="0"/>
    <n v="447372"/>
    <s v="G3-3"/>
    <n v="1"/>
    <m/>
    <n v="2"/>
    <n v="0"/>
    <n v="298248"/>
    <n v="2982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_x000a__x000a_En acta SB12C001211 ID 736367 con concepto desfavorable, se evidencio incongruencia en el diligenciamiento del acta, ya que el ítem 3.10. En áreas de lavandería se cuenta con las áreas separadas, los equipos, maquinaria y herramientas en buen estado y se realiza el mantenimiento preventivo y correctivo, se calificó en No aplica y se registró “Servicio tercerizado” y el ítem 3.11. En caso de que el servicio de lavandería sea tercerizado presentar contrato, concepto sanitario de la empresa con que se tienen contratado el servicio, ítem que se calificó como No aplica y se registró en el hallazgo “Servicio tercerizado”, para lo cual se debió validar y evaluar el ítem 3.11._x000a__x000a_En acta SB12C001207 ID 541418 con concepto desfavorable, se evidencio que el ítem 3.10 En áreas de lavandería se cuenta con las áreas separadas, los equipos, maquinaria y herramientas en buen estado y se realiza el mantenimiento preventivo y correctivo, se calificó en No aplica y no se registró ninguna observación y el ítem 3.11. En caso de que el servicio de lavandería sea tercerizado presentar contrato, concepto sanitario de la empresa con que se tienen contratado el servicio, ítem que se calificó como No aplica y no se registró ninguna observación, se aclara que el establecimiento si contaba con lencería y ropa de cama, por lo que el incumplimiento refiere a que no se evaluaron las condiciones sanitarias de los procesos de lavado de linos en el establecimiento."/>
    <m/>
    <m/>
    <m/>
    <n v="0"/>
    <m/>
    <m/>
    <n v="0"/>
    <m/>
  </r>
  <r>
    <s v="RETROSPECTIVO"/>
    <n v="31"/>
    <x v="5"/>
    <s v="31Vigilancia de la salud ambiental"/>
    <s v="Línea Calidad de Agua y Saneamiento básico"/>
    <s v="Bodegas de almacenamiento de material reciclable y similares"/>
    <s v="Establecimiento vigilado y controlado"/>
    <s v="VER SIVIGILA"/>
    <s v="VER SIVIGILA"/>
    <s v="KENNEDY"/>
    <s v="J. SEPTIEMBRE 2025"/>
    <s v="31Vigilancia de la salud ambientalKENNEDYJ. SEPTIEMBRE 2025"/>
    <s v="JOHN FREDY CORSO "/>
    <n v="0"/>
    <n v="90168"/>
    <n v="0"/>
    <n v="27"/>
    <n v="0"/>
    <n v="243453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1C049940 ID 632372 con concepto desfavorable, se evidencio que el acta no fue firmada por parte del establecimiento y la subred no soporto el proceso de citación, aviso o notificación por correo certificado al establecimiento o sus representantes."/>
    <m/>
    <m/>
    <m/>
    <n v="0"/>
    <m/>
    <m/>
    <n v="0"/>
    <m/>
  </r>
  <r>
    <s v="RETROSPECTIVO"/>
    <n v="2018"/>
    <x v="5"/>
    <s v="2018Vigilancia de la salud ambiental"/>
    <s v="Línea Calidad de Agua y Saneamiento básico"/>
    <s v="Establecimientos comerciales saneamiento básico"/>
    <s v="Establecimiento vigilado y controlado"/>
    <s v="VER SIVIGILA"/>
    <s v="VER SIVIGILA"/>
    <s v="KENNEDY"/>
    <s v="J. SEPTIEMBRE 2025"/>
    <s v="2018Vigilancia de la salud ambientalKENNEDYJ. SEPTIEMBRE 2025"/>
    <s v="JOHN FREDY CORSO "/>
    <n v="0"/>
    <n v="39304"/>
    <n v="0"/>
    <n v="68"/>
    <n v="0"/>
    <n v="267267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Se evidencio en acta SB01C049701 ID 414701 con concepto desfavorable que en el ítem 8.2 Anexa hojas adicionales se registró No, pero la visita contaba con anexo técnico de juguetes con acta SB13C005019."/>
    <m/>
    <m/>
    <m/>
    <n v="0"/>
    <m/>
    <m/>
    <n v="0"/>
    <m/>
  </r>
  <r>
    <s v="RETROSPECTIVO"/>
    <n v="2020"/>
    <x v="5"/>
    <s v="2020Vigilancia de la salud ambiental"/>
    <s v="Línea Calidad de Agua y Saneamiento básico"/>
    <s v="Establecimientos de sitio de encuentro Sexual"/>
    <s v="Establecimiento vigilado y controlado"/>
    <s v="VER SIVIGILA"/>
    <s v="VER SIVIGILA"/>
    <s v="KENNEDY"/>
    <s v="J. SEPTIEMBRE 2025"/>
    <s v="2020Vigilancia de la salud ambientalKENNEDYJ. SEPTIEMBRE 2025"/>
    <s v="JOHN FREDY CORSO "/>
    <n v="0"/>
    <n v="149124"/>
    <n v="0"/>
    <n v="6"/>
    <n v="0"/>
    <n v="894744"/>
    <s v="G3-3"/>
    <n v="1"/>
    <m/>
    <n v="2"/>
    <n v="0"/>
    <n v="298248"/>
    <n v="2982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los siguientes hallazgos:_x000a__x000a_Se evidencio que el ítem 3.10 En áreas de lavandería se cuenta con las áreas separadas, los equipos, maquinaria y herramientas en buen estado y se realiza el mantenimiento preventivo y correctivo, se calificó en No aplica y no se registró ninguna observación y el ítem 3.11. En caso de que el servicio de lavandería sea tercerizado presentar contrato, concepto sanitario de la empresa con que se tienen contratado el servicio, ítem que se calificó como No aplica y no se registró ninguna observación, se aclara que el establecimiento si contaba con lencería y ropa de cama, por lo que el incumplimiento refiere a que no se evaluaron las condiciones sanitarias de los procesos de lavado de linos en el establecimiento, esto se presentó para las visitas: _x000a__x000a_- SB12C001021 ID 524485 con concepto desfavorable._x000a_- SB12C001023 ID 402818 con concepto desfavorable."/>
    <m/>
    <m/>
    <m/>
    <n v="0"/>
    <m/>
    <m/>
    <n v="0"/>
    <m/>
  </r>
  <r>
    <s v="RETROSPECTIVO"/>
    <n v="2027"/>
    <x v="5"/>
    <s v="2027Vigilancia de la salud ambiental"/>
    <s v="Línea Calidad de Agua y Saneamiento básico"/>
    <s v="Establecimientos de educación preescolar, básica y media (Público)"/>
    <s v="Establecimiento vigilado y controlado"/>
    <s v="VER SIVIGILA"/>
    <s v="VER SIVIGILA"/>
    <s v="KENNEDY"/>
    <s v="J. SEPTIEMBRE 2025"/>
    <s v="2027Vigilancia de la salud ambientalKENNEDYJ. SEPTIEMBRE 2025"/>
    <s v="JOHN FREDY CORSO "/>
    <n v="0"/>
    <n v="240448"/>
    <n v="0"/>
    <n v="7"/>
    <n v="0"/>
    <n v="1683136"/>
    <s v="G3-3"/>
    <n v="1"/>
    <m/>
    <n v="1"/>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6C012249 ID 334260 con concepto desfavorable, se evidencio que el establecimiento contaba con laboratorios de química física y biología, para lo cual se evidencio que si se contaba con sustancias químicas y no se diligencio el Anexo Técnico - laboratorios donde se emplean sustancias químicas en educativos."/>
    <m/>
    <m/>
    <m/>
    <n v="0"/>
    <m/>
    <m/>
    <n v="0"/>
    <m/>
  </r>
  <r>
    <s v="RETROSPECTIVO"/>
    <n v="2150"/>
    <x v="5"/>
    <s v="2150Vigilancia de la salud ambiental"/>
    <s v="Línea Calidad de Agua y Saneamiento básico"/>
    <s v="Motel, residencia, amoblado"/>
    <s v="Establecimiento vigilado y controlado"/>
    <s v="VER SIVIGILA"/>
    <s v="VER SIVIGILA"/>
    <s v="KENNEDY"/>
    <s v="J. SEPTIEMBRE 2025"/>
    <s v="2150Vigilancia de la salud ambientalKENNEDYJ. SEPTIEMBRE 2025"/>
    <s v="JOHN FREDY CORSO "/>
    <n v="0"/>
    <n v="120224"/>
    <n v="0"/>
    <n v="8"/>
    <n v="0"/>
    <n v="961792"/>
    <s v="G3-3"/>
    <n v="1"/>
    <m/>
    <n v="3"/>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_x000a__x000a_Se evidencio que el ítem 5.5. ¿Cuenta con sistema de producción de vapor? Se registro Si, pero en el ítem 5.7. no se registró ninguna información respecto al tipo de equipo con que contaba el establecimiento, quedando el espacio en blanco. Se aclara que en la intervención se diligenciaron datos de capacidad y potencia, pero no se diligencio el anexo técnico de calderas, esto se presentó para las actas: _x000a__x000a_- SB03C003723 ID 331469 con concepto desfavorable._x000a_- SB03C003756 ID 337980 con concepto favorable. _x000a__x000a_En acta SB03C003083 ID 332708 con concepto favorable con requerimientos se evidencio que en ítem 5.8 capacidad y 5.9 Potencia, se registró “Sin Dato”, pero en el anexo Técnico de verificación de condiciones de calderas y calderines, en el numeral 1. “Cuenta con documentos técnicos de la o las calderas o calderines, tales como fichas técnicas, manuales de operación, guías técnicas o libro de vida y operación, con el fin de conocer la información de seguridad para su funcionamiento y manipulación” se calificó como No y en el hallazgo se registró “Sin soportes de mantenimiento”, lo cual es incongruente frente a lo registrado en los ítems 5.8. y 5.9. por qué las fichas técnicas presentadas por el establecimiento deben tener como mínimo las características técnicas del equipo validado y no se hace mención sobre la no presentación de estos documentos por parte del establecimiento."/>
    <m/>
    <m/>
    <m/>
    <n v="0"/>
    <m/>
    <m/>
    <n v="0"/>
    <m/>
  </r>
  <r>
    <s v="RETROSPECTIVO"/>
    <n v="2153"/>
    <x v="5"/>
    <s v="2153Vigilancia de la salud ambiental"/>
    <s v="Línea Calidad de Agua y Saneamiento básico"/>
    <s v="Establecimientos de educación preescolar, básica y media (Privado)"/>
    <s v="Establecimiento vigilado y controlado"/>
    <s v="VER SIVIGILA"/>
    <s v="VER SIVIGILA"/>
    <s v="KENNEDY"/>
    <s v="J. SEPTIEMBRE 2025"/>
    <s v="2153Vigilancia de la salud ambientalKENNEDYJ. SEPTIEMBRE 2025"/>
    <s v="JOHN FREDY CORSO "/>
    <n v="0"/>
    <n v="180336"/>
    <n v="0"/>
    <n v="18"/>
    <n v="0"/>
    <n v="3246048"/>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6C012246 ID 483439 con concepto favorable con requerimientos, se evidencio que el establecimiento contaba con laboratorios de química física y biología, para lo cual se evidencio que si se contaba con sustancias químicas y no se diligencio el Anexo Técnico - laboratorios donde se emplean sustancias químicas en educativos."/>
    <m/>
    <m/>
    <m/>
    <n v="0"/>
    <m/>
    <m/>
    <n v="0"/>
    <m/>
  </r>
  <r>
    <s v="RETROSPECTIVO"/>
    <n v="43"/>
    <x v="5"/>
    <s v="43Vigilancia de la salud ambiental"/>
    <s v="Línea Calidad de Agua y Saneamiento básico"/>
    <s v="Actividades de asistencia social sin alojamiento  (hogares de bienestar familiar)"/>
    <s v="Establecimiento vigilado y controlado"/>
    <s v="VER SIVIGILA"/>
    <s v="VER SIVIGILA"/>
    <s v="KENNEDY"/>
    <s v="J. SEPTIEMBRE 2025"/>
    <s v="43Vigilancia de la salud ambientalKENNEDYJ. SEPTIEMBRE 2025"/>
    <s v="JOHN FREDY CORSO "/>
    <n v="0"/>
    <n v="58956"/>
    <n v="0"/>
    <n v="42"/>
    <n v="0"/>
    <n v="2476152"/>
    <s v="G10-3"/>
    <n v="0.1"/>
    <m/>
    <n v="42"/>
    <n v="0"/>
    <n v="247615"/>
    <n v="247615"/>
    <s v="Se genera glosa sobre el 10% del valor reportado en la columna “Presupuesto ejecutado periodo” en la intervención, por ausencia de soportes, ya que se evidenció lo siguiente:_x000a__x000a_Se presentó ausencia de soportes, ya que según lo reportado en el informe de gestión Vigilancia en Salud Ambiental se ejecutó cuarenta y dos (42) intervenciones; sin embargo, dentro del seguimiento retrospectivo la Subred soporto cuarenta y un (41) intervenciones. "/>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I. AGOSTO 2025"/>
    <s v="65Vigilancia de la salud ambientalBOSAI. AGOSTO 2025"/>
    <s v="Didier Alexis Santos Lozano"/>
    <n v="0"/>
    <n v="138720"/>
    <n v="0"/>
    <n v="29"/>
    <n v="0"/>
    <n v="4022880"/>
    <s v="G3-3"/>
    <n v="1"/>
    <n v="0"/>
    <n v="3"/>
    <n v="0"/>
    <n v="416160"/>
    <n v="416160"/>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_x000a__x000a_Se evidenció incumplimiento en las características de calidad en el diligenciamiento de los instrumentos en acta MS05C018882 con ID 807391 del 26/08/2025 con concepto desfavorable, debido que para el numeral 2.1.4 se indicó no cumple además que se registró como hallazgo “no presenta título o permiso para ejercer funciones de dirección técnica”, sin embargo, no se aplicó la medida sanitaria correspondiente incumpliendo lo descrito en el Decreto 780 de 2016._x000a__x000a_Se evidenció incumplimiento en las características de calidad en el diligenciamiento de los instrumentos en acta MS05C018871 con ID 764356 del 21/08/2025 con concepto desfavorable, debido que para el numeral 2.3.1 se indicó no cumple además que se registró como hallazgo “no cuentan con personal con título o permiso para ejercer funciones de dispensación” generando una inconsistencia frente concepto dado por el Ministerio de Salud relacionado a la dispensación de medicamentos según oficio bajo radicado 20234000047521 del 11/01/2023._x000a__x000a_Se evidenció incumplimiento en las características de calidad en el diligenciamiento de los instrumentos en acta MS05C018872 con ID 421031 del 21/08/2025 con concepto desfavorable, debido que para el numeral 2.1.4 se indicó no cumple además que se registró como hallazgo “no cuentan con personal con título o permiso idóneo para ejercer funciones de director técnico ni de dispensación”, sin embargo, no se aplicó la medida sanitaria correspondiente incumpliendo lo descrito en el Decreto 780 de 2016._x000a_"/>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I. AGOSTO 2025"/>
    <s v="65Vigilancia de la salud ambientalFONTIBONI. AGOSTO 2025"/>
    <s v="Didier Alexis Santos Lozano"/>
    <n v="0"/>
    <n v="138720"/>
    <n v="0"/>
    <n v="19"/>
    <n v="0"/>
    <n v="263568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05C018925 con ID 765455 del 16/08/2025 con concepto favorable, debido a que para el ítem 11.2 se evidenció espacio en blanco._x000a_"/>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J. SEPTIEMBRE 2025"/>
    <s v="65Vigilancia de la salud ambientalBOSAJ. SEPTIEMBRE 2025"/>
    <s v="Didier Alexis Santos Lozano"/>
    <n v="0"/>
    <n v="138720"/>
    <n v="0"/>
    <n v="45"/>
    <n v="0"/>
    <n v="6242400"/>
    <s v="G3-3"/>
    <n v="1"/>
    <n v="0"/>
    <n v="3"/>
    <n v="0"/>
    <n v="416160"/>
    <n v="416160"/>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_x000a__x000a_Se evidenció incumplimiento en las características de calidad en el diligenciamiento de los instrumentos en el acta MS05C018979 con ID 366456 del 14/09/2025 y acta MS05C018977 con ID 425104 del 14/09/2025, ambas actas con concepto favorable con requerimientos, debido a que para el ítem 4.9 relacionado a los registros del formato RH1 se registró no cumple, sin embargo, para el ítem 4.4 del acta anexa MS19C018979 y MS19C018977 se registró como cumple, generando una incongruencia _x000a__x000a_Se evidenció incumplimiento en las características de calidad en el diligenciamiento de los instrumentos en el acta MS05C018978 con ID 652090 del 14/09/2025 con concepto favorable con requerimientos, debido a que en la sección de hallazgos se registró “13.2 Señalizar áreas de almacenamiento: fitoterapéuticos, suplementos dietarios, homeopáticos” sin embargo, para el numeral 3.10, 5.10.1, 5.10.2 y 5.10.3 se registró como cumple generando una incongruencia._x000a_"/>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J. SEPTIEMBRE 2025"/>
    <s v="65Vigilancia de la salud ambientalFONTIBONJ. SEPTIEMBRE 2025"/>
    <s v="Didier Alexis Santos Lozano"/>
    <n v="0"/>
    <n v="138720"/>
    <n v="0"/>
    <n v="25"/>
    <n v="0"/>
    <n v="3468000"/>
    <s v="G3-3"/>
    <n v="1"/>
    <n v="0"/>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el acta MS05C018942 con ID 351341 del 01/09/2025 con concepto desfavorable, debido a que para el ítem 5.7 relacionado al área de inyectología se registró como no cumple, sin embargo, para los ítems 1.1, 1.2 y 1.3 del acta anexa MS19C018942 se registró como cumple, generando una incongruencia _x000a__x000a_Se evidenció incumplimiento en las características de calidad en el diligenciamiento de los instrumentos en el acta MS05C018617 con ID 844242 del 15/09/2025 con concepto favorable con requerimientos, debido a que se registró para los ítems 5.10.1, 5.10.2, 5.10.3 como no cumple, sin embargo, para el ítem 3.10 se registró como cumple generando una incongruencia. Aunado a esto en la sección de hallazgos del acta se registró “contar con áreas definidas y señalizadas para fitoterapéuticos, suplementos dietarios y homeopáticos” relacionando como numeral que se incumplieron el ítem 3.10._x000a_"/>
    <m/>
    <m/>
    <m/>
    <n v="0"/>
    <m/>
    <m/>
    <n v="0"/>
    <m/>
  </r>
  <r>
    <s v="RETROSPECTIVO"/>
    <n v="69"/>
    <x v="5"/>
    <s v="69Vigilancia de la salud ambiental"/>
    <s v="Línea medicamentos seguros"/>
    <s v="Visitas de IVC a distribuidores de cosméticos"/>
    <s v="Establecimiento vigilado y controlado"/>
    <s v="VER SIVIGILA"/>
    <s v="VER SIVIGILA"/>
    <s v="FONTIBON"/>
    <s v="I. AGOSTO 2025"/>
    <s v="69Vigilancia de la salud ambientalFONTIBONI. AGOSTO 2025"/>
    <s v="Didier Alexis Santos Lozano"/>
    <n v="0"/>
    <n v="49130"/>
    <n v="0"/>
    <n v="6"/>
    <n v="0"/>
    <n v="294780"/>
    <s v="G3-3"/>
    <n v="1"/>
    <n v="0"/>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12C005949 con ID 746597 del 06/08/2025 con concepto desfavorable, debido a que en la zona de hallazgo se consignó concepto desfavorable, sin embargo, no se registró la norma infringida._x000a_"/>
    <m/>
    <m/>
    <m/>
    <n v="0"/>
    <m/>
    <m/>
    <n v="0"/>
    <m/>
  </r>
  <r>
    <s v="RETROSPECTIVO"/>
    <n v="69"/>
    <x v="5"/>
    <s v="69Vigilancia de la salud ambiental"/>
    <s v="Línea medicamentos seguros"/>
    <s v="Visitas de IVC a distribuidores de cosméticos"/>
    <s v="Establecimiento vigilado y controlado"/>
    <s v="VER SIVIGILA"/>
    <s v="VER SIVIGILA"/>
    <s v="BOSA"/>
    <s v="J. SEPTIEMBRE 2025"/>
    <s v="69Vigilancia de la salud ambientalBOSAJ. SEPTIEMBRE 2025"/>
    <s v="Didier Alexis Santos Lozano"/>
    <n v="0"/>
    <n v="49130"/>
    <n v="0"/>
    <n v="20"/>
    <n v="0"/>
    <n v="982600"/>
    <s v="G3-3"/>
    <n v="1"/>
    <n v="0"/>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el acta MS12C006057 con ID 754064 del 17/09/2025 con concepto desfavorable, debido a que en la sección de hallazgos y exigencias se registró que no había hallazgos y que quedan exigencias, sin embargo, para actas con concepto desfavorable se debe registrar que hay hallazgos y no exigencias._x000a__x000a_Se evidenció incumplimiento en las características de calidad en el diligenciamiento de los instrumentos en el acta MS12C006073 con ID 501678 del 25/09/2025 con concepto favorable, debido a que para los ítems 2.1 y 2.2 se identificaron espacios en blanco._x000a_"/>
    <m/>
    <m/>
    <m/>
    <n v="0"/>
    <m/>
    <m/>
    <n v="0"/>
    <m/>
  </r>
  <r>
    <s v="RETROSPECTIVO"/>
    <n v="71"/>
    <x v="5"/>
    <s v="71Vigilancia de la salud ambiental"/>
    <s v="Línea medicamentos seguros"/>
    <s v="Visitas de IVC a distribuidores de productos de higiene doméstica, absorbentes de higiene personal y pañaleras"/>
    <s v="Establecimiento vigilado y controlado"/>
    <s v="VER SIVIGILA"/>
    <s v="VER SIVIGILA"/>
    <s v="BOSA"/>
    <s v="J. SEPTIEMBRE 2025"/>
    <s v="71Vigilancia de la salud ambientalBOSAJ. SEPTIEMBRE 2025"/>
    <s v="Didier Alexis Santos Lozano"/>
    <n v="0"/>
    <n v="49130"/>
    <n v="0"/>
    <n v="6"/>
    <n v="0"/>
    <n v="294780"/>
    <s v="G3-3"/>
    <n v="1"/>
    <n v="0"/>
    <n v="3"/>
    <n v="0"/>
    <n v="147390"/>
    <n v="147390"/>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_x000a__x000a_Se evidenció incumplimiento en las características de calidad en el diligenciamiento de los instrumentos MS12C006059 con ID 606685 del 17/09/2025 y MS12C006097 con ID 542304 del 25/09/2025, ambas actas con concepto desfavorable, debido a que en la sección de hallazgos y exigencias se registró que no había hallazgos y que quedan exigencias, sin embargo, para actas con concepto desfavorable se debe registrar que hay hallazgos y no exigencias. Aunado a esto se evidenció que para el acta anexa MS28C006059 no contaba con la firma de la persona por parte del establecimiento._x000a__x000a_Se evidenció incumplimiento en las características de calidad en el diligenciamiento de los instrumentos MS12C006074 con ID 396863 del 25/09/2025 con concepto favorable, debido a que en la sección de firmas del acta se registró “79839747” como numero de documento de la persona que firma por parte del establecimiento, sin embargo, en el acta anexa se registró “79839743” sin registrarse ninguna aclaración relacionada al caso generando una incongruencia._x000a_"/>
    <m/>
    <m/>
    <m/>
    <n v="0"/>
    <m/>
    <m/>
    <n v="0"/>
    <m/>
  </r>
  <r>
    <s v="RETROSPECTIVO"/>
    <n v="73"/>
    <x v="5"/>
    <s v="73Vigilancia de la salud ambiental"/>
    <s v="Línea medicamentos seguros"/>
    <s v="Visitas de IVC a droguerías con arqueo de medicamentos de control especial"/>
    <s v="Establecimiento vigilado y controlado"/>
    <s v="VER SIVIGILA"/>
    <s v="VER SIVIGILA"/>
    <s v="FONTIBON"/>
    <s v="I. AGOSTO 2025"/>
    <s v="73Vigilancia de la salud ambientalFONTIBONI. AGOSTO 2025"/>
    <s v="Didier Alexis Santos Lozano"/>
    <n v="0"/>
    <n v="277440"/>
    <n v="0"/>
    <n v="2"/>
    <n v="0"/>
    <n v="55488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05C018610 con ID 776363 del 20/08/2025 con concepto desfavorable, debido a que en la zona de hallazgo se consignó concepto desfavorable incumpliendo el numeral 14.2 y 14.10, sin embargo, no se realizó descripción del hallazgo encontrado durante la visita._x000a_"/>
    <m/>
    <m/>
    <m/>
    <n v="0"/>
    <m/>
    <m/>
    <n v="0"/>
    <m/>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BOSA"/>
    <s v="I. AGOSTO 2025"/>
    <s v="81Vigilancia de la salud ambientalBOSAI. AGOSTO 2025"/>
    <s v="Didier Alexis Santos Lozano"/>
    <n v="0"/>
    <n v="194208"/>
    <n v="0"/>
    <n v="13"/>
    <n v="0"/>
    <n v="2524704"/>
    <s v="G3-3"/>
    <n v="1"/>
    <n v="0"/>
    <n v="3"/>
    <n v="0"/>
    <n v="582624"/>
    <n v="582624"/>
    <s v="Se genera Glosa del 100% de cada intervención, por incumplimiento de Anexo 6 Lineamientos Técnicos de la Gestión de la Salud Pública GSP y del Plan de Salud Pública de Intervenciones Colectivas - PSPIC y Módulo de Estándares - SIVIGILA D.C., ya que se evidenció en (3) actas los siguientes hallazgos:_x000a__x000a_Se evidenció incumplimiento en las características de calidad en el diligenciamiento de los instrumentos en el acta MS09C006276 con ID 840057 del 05/08/2025 con concepto desfavorable, debido a que en la sección de hallazgos se emite concepto desfavorable al establecimiento citando incumplimiento de la Resolución 3100 de 2019 como sustento normativo del concepto, así mismo se mantuvo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_x000a__x000a_Se evidenció incumplimiento en las características de calidad en el diligenciamiento de los instrumentos en el acta MS09C006289 con ID 829340 del 11/08/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_x000a__x000a_Se evidenció incumplimiento en las características de calidad en el diligenciamiento de los instrumentos en el acta MS09C006278 con ID 77694 del 05/08/2025 con concepto favorable, debido a que en la cedula del establecimiento se registró “77694” como ID del establecimiento, sin embargo, el ID real es “777694” y no se realizó nota aclaratoria sobre el caso._x000a_"/>
    <m/>
    <m/>
    <m/>
    <n v="0"/>
    <m/>
    <m/>
    <n v="0"/>
    <m/>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FONTIBON"/>
    <s v="J. SEPTIEMBRE 2025"/>
    <s v="81Vigilancia de la salud ambientalFONTIBONJ. SEPTIEMBRE 2025"/>
    <s v="Didier Alexis Santos Lozano"/>
    <n v="0"/>
    <n v="194208"/>
    <n v="0"/>
    <n v="8"/>
    <n v="0"/>
    <n v="1553664"/>
    <s v="G3-3"/>
    <n v="1"/>
    <n v="0"/>
    <n v="2"/>
    <n v="0"/>
    <n v="388416"/>
    <n v="3884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el acta MS09C006352 con ID 843714 del 12/09/2025 con concepto desfavorable, debido a que en la sección de hallazgos se emite concepto desfavorable al establecimiento citando incumplimiento de la Resolución 3100 de 2019 como sustento normativo del concepto, así mismo se aplicó la medida sanitaria de seguridad al establecimiento, con la causal de   consultorios sin habilitación y con equipos de optometría dispuestos para su uso, sin embargo, dicha causal no procede, dado que la facultad para verificar y sancionar aspectos relacionados con habilitación corresponde a otro ámbito de competencia, por lo cual la medida adoptada resulta improcedente._x000a__x000a_Se evidenció incumplimiento en las características de calidad en el diligenciamiento de los instrumentos en el acta MS09C006402 con ID 428729 del 11/09/2025 con concepto desfavorable debido a que en la sección de hallazgos se emite concepto desfavorable al establecimiento citando incumplimiento de la Resolución 3100 de 2019 como sustento normativo del concepto, sin embargo, la subred no posee la facultad de conceptuar de manera desfavorable citando la norma antes mencionada._x000a_"/>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I. AGOSTO 2025"/>
    <s v="65Vigilancia de la salud ambientalKENNEDYI. AGOSTO 2025"/>
    <s v="Andres Felipe Lopez Rodriguez"/>
    <n v="0"/>
    <n v="138720"/>
    <n v="0"/>
    <n v="61"/>
    <n v="0"/>
    <n v="8461920"/>
    <s v="G3-3"/>
    <n v="1"/>
    <n v="0"/>
    <n v="8"/>
    <n v="0"/>
    <n v="1109760"/>
    <n v="1109760"/>
    <s v="Se genera Glosa del 100% de cada intervención, por incumplimiento de Anexo 6 Lineamientos Técnicos de la Gestión de la Salud Pública GSP y del Plan de Salud Pública de Intervenciones Colectivas - PSPIC y Módulo de Estándares - SIVIGILA D.C., ya que se evidenció en (8) actas: _x000a__x000a_1. MS05C018792, ID: 452332, concepto técnico Desfavorable, se evidenció incongruencia en el diligenciamiento y cumplimiento de las áreas, en el ítem 3.10 se registró cumplido para las áreas de almacenamiento independientes, señalizadas y diferenciadas; sin embargo, en el ítem 5.10.3 se consignó no cumplido para el área de almacenamiento de productos homeopáticos, así mismo, en el punto 20 – Hallazgos y Exigencias se describió: “No se evidencia demarcación de área. 5.14. No cumple áreas”, lo que confirma la inconsistencia en la aplicación del instrumento._x000a__x000a_2. MS05C018817, ID: 336177, concepto técnico Desfavorable, se identificó incongruencia en el registro relacionado con productos fitoterapéuticos, en el ítem 5.10.1 se consignó N.A. (No Aplica) para el área de almacenamiento de fitoterapéuticos, sin embargo, en el ítem 7.10 se registró que el establecimiento dispensa medicamentos fitoterapéuticos, no se encontró aclaración en el punto 20, lo que evidencia falta de coherencia en el diligenciamiento del instrumento._x000a__x000a_3. MS05C018840, ID: 340924; MS05C018838, ID: 334130, conceptos técnicos Favorable con Requerimientos, se evidenció incumplimiento en las características de calidad del diligenciamiento, en el numeral 2.3.1 se calificó no cumple, y se describió: “no cuentan con personal con título o permiso para ejercer funciones de dispensación”, sin embargo, esta calificación no es consistente con el concepto emitido por el Ministerio de Salud y Protección Social, respecto a la dispensación de medicamentos (Radicado 202324000047521 del 11/01/2023 ), generando una inconsistencia técnica en la aplicación del criterio._x000a__x000a_4. MS05C018799, ID: 790994, concepto técnico Favorable con Requerimientos, se observó incongruencia en el diligenciamiento de las áreas, en el ítem 3.10 se registró cumplido para las áreas de almacenamiento independientes, señalizadas y diferenciadas, sin embargo, en el ítem 5.10.3 se registró no cumplido para el área de productos homeopáticos, a su vez, en el punto 20 – Hallazgos y Exigencias se registró: “No se evidencia demarcación de área. 5.14. No cumple áreas”, lo cual confirma la inconsistencia._x000a__x000a_5. MS05C018829, ID: 840043, concepto técnico Favorable con Requerimientos, se evidenció incongruencia en el registro y cumplimiento de las áreas, en el ítem 3.10 se registró cumplido, sin embargo, en los ítems 5.10.1 y 5.10.2 se consignó no cumplido para las áreas de almacenamiento de productos fitoterapéuticos y suplementos dietarios, posteriormente en el punto 20 se dejó el registro: “Garantizar e identificar áreas de fitoterapéuticos y suplementos dietarios”, lo que evidencia falta de coherencia en el diligenciamiento del instrumento._x000a__x000a_6. MS05C018843, ID: 340689, concepto técnico Favorable con Requerimientos, en el acta anexa de inyectología se identificó error en la consignación del apellido del delegado responsable y de la persona que atendió la visita, registrándose como “Igueroa”, sin embargo, en la firma se constató que corresponde a “Figueroa”, generando un error en la identificación del personal._x000a__x000a_7. MS05C018816, ID: 417955, concepto técnico Favorable con Requerimientos, se evidenció espacios en blanco en la hoja 10, específicamente en la fecha de visita, lo que constituye un incumplimiento de las características de técnicas y de calidad del instrumento de inspección._x000a__x000a_8. MS05C018671, ID: 575478, concepto técnico Favorable con Requerimientos, se evidenció incongruencia en el diligenciamiento de las áreas, en el ítem 3.10 se registró cumplido para las áreas de almacenamiento independientes, señalizadas y diferenciadas, en el punto 20 – Hallazgos y Exigencias se registró: “Señalizar áreas de almacenamiento de suplementos dietarios, dispositivos médicos, droga blanca, fitoterapéuticos, homeopáticos y medicamentos de alto riesgo”, reflejando falta de coherencia entre la verificación y la exigencia establecida."/>
    <m/>
    <m/>
    <m/>
    <n v="0"/>
    <m/>
    <m/>
    <n v="0"/>
    <m/>
  </r>
  <r>
    <s v="RETROSPECTIVO"/>
    <n v="73"/>
    <x v="5"/>
    <s v="73Vigilancia de la salud ambiental"/>
    <s v="Línea medicamentos seguros"/>
    <s v="Visitas de IVC a droguerías con arqueo de medicamentos de control especial"/>
    <s v="Establecimiento vigilado y controlado"/>
    <s v="VER SIVIGILA"/>
    <s v="VER SIVIGILA"/>
    <s v="KENNEDY"/>
    <s v="I. AGOSTO 2025"/>
    <s v="73Vigilancia de la salud ambientalKENNEDYI. AGOSTO 2025"/>
    <s v="Andres Felipe Lopez Rodriguez"/>
    <n v="0"/>
    <n v="277440"/>
    <n v="0"/>
    <n v="2"/>
    <n v="0"/>
    <n v="554880"/>
    <s v="G3-3"/>
    <n v="1"/>
    <n v="0"/>
    <n v="2"/>
    <n v="0"/>
    <n v="554880"/>
    <n v="554880"/>
    <s v="_x000a_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_x000a__x000a_1. MS05C018341, ID: 306847, concepto técnico Desfavorable, se identificó en el ítem 2.1.6 (Horario de trabajo del Director Técnico) el registro: “8:00 a.m. a 3:00 p.m. (mínimo 8 horas)”, marcado como cumplido, así mismo, en el acta anexa MS01C001484, ítem 1.6 (Permanencia del Director Técnico – Horas), se registraron 8 horas, sin embargo, de acuerdo con el horario diligenciado, solo se evidenciaron 7 horas de permanencia, no se encontraron aclaraciones que justificaran esta inconsistencia._x000a__x000a_2. MS05C018869, ID: 592127, concepto técnico Favorable con Requerimientos, se identificó en el acta anexa de arqueo de medicamentos, espacios en blanco en el ítem 1.6._x000a_"/>
    <m/>
    <m/>
    <m/>
    <n v="0"/>
    <m/>
    <m/>
    <n v="0"/>
    <m/>
  </r>
  <r>
    <s v="RETROSPECTIVO"/>
    <n v="71"/>
    <x v="5"/>
    <s v="71Vigilancia de la salud ambiental"/>
    <s v="Línea medicamentos seguros"/>
    <s v="Visitas de IVC a distribuidores de productos de higiene doméstica, absorbentes de higiene personal y pañaleras"/>
    <s v="Establecimiento vigilado y controlado"/>
    <s v="VER SIVIGILA"/>
    <s v="VER SIVIGILA"/>
    <s v="PUENTE ARANDA"/>
    <s v="I. AGOSTO 2025"/>
    <s v="71Vigilancia de la salud ambientalPUENTE ARANDAI. AGOSTO 2025"/>
    <s v="Andres Felipe Lopez Rodriguez"/>
    <n v="0"/>
    <n v="49130"/>
    <n v="0"/>
    <n v="3"/>
    <n v="0"/>
    <n v="147390"/>
    <s v="G3-3"/>
    <n v="1"/>
    <n v="0"/>
    <n v="1"/>
    <n v="0"/>
    <n v="49130"/>
    <n v="49130"/>
    <s v="_x000a_Se genera Glosa del 100% de cada intervención, por incumplimiento de Anexo 6 Lineamientos Técnicos de la Gestión de la Salud Pública GSP y del Plan de Salud Pública de Intervenciones Colectivas - PSPIC y Módulo de Estándares - SIVIGILA D.C., ya que se evidenció en (1) acta: _x000a_ _x000a_MS12C005974, ID: 417700, concepto sanitario Favorable, en el acta anexa de verificación de rotulado de productos con Notificación Sanitaria Obligatoria (MS28C005974) la presencia de espacios en blanco en la evaluación del rotulado de productos de higiene doméstica, aunque se diligenciaron los ítems 5 al 12, los ítems 1 al 4 quedaron sin registrar, evidenciando un diligenciamiento incompleto del instrumento._x000a_"/>
    <m/>
    <m/>
    <m/>
    <n v="0"/>
    <m/>
    <m/>
    <n v="0"/>
    <m/>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J. SEPTIEMBRE 2025"/>
    <s v="65Vigilancia de la salud ambientalKENNEDYJ. SEPTIEMBRE 2025"/>
    <s v="Andres Felipe Lopez Rodriguez"/>
    <n v="0"/>
    <n v="138720"/>
    <n v="0"/>
    <n v="70"/>
    <n v="0"/>
    <n v="9710400"/>
    <s v="G3-3"/>
    <n v="1"/>
    <n v="0"/>
    <n v="6"/>
    <n v="0"/>
    <n v="832320"/>
    <n v="832320"/>
    <s v="_x000a_Se genera Glosa del 100% de cada intervención, por incumplimiento de Anexo 6 Lineamientos Técnicos de la Gestión de la Salud Pública GSP y del Plan de Salud Pública de Intervenciones Colectivas - PSPIC y Módulo de Estándares - SIVIGILA D.C., ya que se evidenció en (6) actas con los siguientes hallazgos: _x000a__x000a_1. MS05C018954, ID: 485259, concepto técnico Desfavorable, se identificó en el ítem 2.2.5 que el personal dispensador no tenía título, y en los hallazgos se registró: “No cuenta con personal dispensador idóneo”, sin embargo, esta observación no era procedente, de acuerdo, al concepto emitido por el Ministerio de Salud y Protección Social, respecto a la dispensación de medicamentos (Radicado 202324000047521 del 11/01/2023), generando una inconsistencia técnica en la aplicación del criterio. _x000a__x000a_2. MS05C019011, ID: 674612, concepto técnico Favorable, se encontró espacios en blanco en la cédula del establecimiento, específicamente en el ítem correspondiente a la matrícula mercantil, evidenciando un diligenciamiento incompleto del instrumento._x000a__x000a_3. MS05C018973, ID: 703721, concepto técnico Favorable con Requerimientos, se identificó una incongruencia en el cumplimiento del formato RH1, en el ítem 4.9 se marcó como no cumplido, registrándose en Hallazgos: “Llevar registro en formato RH1 de generación de residuos”, sin embargo, en el acta anexa de inyectología (MS19C018973), ítem 4.4, se registró como cumplido el diligenciamiento del formato RH1, reflejándose falta de coherencia entre ambas evaluaciones._x000a__x000a_4. MS05C019003, ID: 452332, concepto técnico Favorable con Requerimientos, se observó correcciones múltiples en el acta, en el punto 20 – Hallazgos, se registró: “5.10.2 y 5.14 es No”, y en el punto 20.5 – Observaciones del inspector, se realizaron tres correcciones adicionales, para un total de cinco correcciones en el instrumento._x000a__x000a_5. MS05C019010, ID: 844408, concepto técnico Favorable con Requerimientos, se identificó incongruencia en el registro del servicio de inyectología, en el ítem 5.7 se consignó No Aplica respecto al área para prestar el servicio, en el ítem 7.18, se registró que el establecimiento sí ofrece el servicio de inyectología, y finalmente, en el ítem 17.1, se marcó nuevamente No Aplica para dicho servicio, esta inconsistencia evidenció falta de coherencia en el diligenciamiento._x000a__x000a_6. MS05C018863, ID: 779235, concepto técnico Favorable con Requerimientos, se identificó incongruencia en el diligenciamiento de las áreas, en el ítem 3.10 se registró cumplido para las áreas de almacenamiento independientes, señalizadas y diferenciadas, en los ítems 5.10.1, 5.10.2 y 5.10.3 se registró no cumplido para las áreas de fitoterapéuticos, suplementos dietarios y homeopáticos, en el punto 20 – Hallazgos y Exigencias se registró: “Garantizar e identificar áreas de fitoterapéuticos, suplementos dietarios y homeopáticos. Señalizar áreas de almacenamiento de suplementos dietarios, dispositivos médicos, droga blanca, fitoterapéuticos, homeopáticos y medicamentos de alto riesgo”, lo cual confirmó la inconsistencia en la calificación del ítem 3.10 y las exigencias formuladas._x000a_"/>
    <m/>
    <m/>
    <m/>
    <n v="0"/>
    <m/>
    <m/>
    <n v="0"/>
    <m/>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J. SEPTIEMBRE 2025"/>
    <s v="81Vigilancia de la salud ambientalKENNEDYJ. SEPTIEMBRE 2025"/>
    <s v="Andres Felipe Lopez Rodriguez"/>
    <n v="0"/>
    <n v="194208"/>
    <n v="0"/>
    <n v="27"/>
    <n v="0"/>
    <n v="5243616"/>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_x000a__x000a_MS09C006371, ID: 722661, con concepto sanitario Desfavorable, se citó la Resolución 3100 de 2019 como sustento normativo para la emisión del concepto, sin embargo, dicha normativa no era procedente, dado que la verificación y sanción de aspectos relacionados con habilitación corresponde a otro ámbito de competencia, en consecuencia, el sustento utilizado para soportar el concepto sanitario resultó improcedente y técnicamente no acorde a la naturaleza de la visita."/>
    <m/>
    <m/>
    <m/>
    <n v="0"/>
    <m/>
    <m/>
    <n v="0"/>
    <m/>
  </r>
  <r>
    <s v="RETROSPECTIVO"/>
    <n v="4"/>
    <x v="5"/>
    <s v="4Vigilancia de la salud ambiental"/>
    <s v="Línea Seguridad química"/>
    <s v="IVC A ESTABLECIMIENTOS DE ESTÉTICA ORNAMENTAL"/>
    <s v="Establecimiento vigilado y controlado"/>
    <s v="VER SIVIGILA"/>
    <s v="VER SIVIGILA"/>
    <s v="PUENTE ARANDA"/>
    <s v="I. AGOSTO 2025"/>
    <s v="4Vigilancia de la salud ambientalPUENTE ARANDAI. AGOSTO 2025"/>
    <s v="Natalia González Sánchez"/>
    <n v="0"/>
    <n v="90168"/>
    <n v="0"/>
    <n v="55"/>
    <n v="0"/>
    <n v="4959240"/>
    <s v="G3-3"/>
    <n v="1"/>
    <m/>
    <n v="8"/>
    <n v="0"/>
    <n v="721344"/>
    <n v="72134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_x000a__x000a_Para siete (7) actas: _x000a_1._x0009_SQ03C038991 (ID 609134) con concepto Desfavorable del 04-08-2025_x000a_2._x0009_SQ03C038993 (ID 612718) con concepto Desfavorable del 04-08-2025 _x000a_3._x0009_SQ03C038994 (ID 745633) con concepto Desfavorable del 06-08-2025_x000a_4._x0009_SQ03C039016 (ID 453642) con concepto Desfavorable del 11-08-2025_x000a_5._x0009_SQ03C039025 (ID 842443) con concepto Favorable con requerimientos del 15-08-2025_x000a_6._x0009_SQ03C039196 (ID 842488) con concepto Favorable con requerimientos del 14-08-2025_x000a_7._x0009_SQ03C039345 (ID 842463) con concepto Favorable con requerimientos del 14-08-2025_x000a__x000a_No se registraron los nombres de los trabajadores que no presentan certificado de idoneidad ni de bioseguridad, incumpliendo lo establecido en el instructivo para el diligenciamiento de aspectos a verificar del acta de inspección, vigilancia y control sanitario a barberías, peluquerías, salas de belleza, escuelas de formación de estilistas y manicuristas, y demás afines, que indica: &quot;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_x000a__x000a_8._x0009_En el acta SQ03C039190 (ID 693624) con concepto Desfavorable del 22-08-2025, se evidenció inconsistencia entre el número de trabajadores registrado en la cédula del establecimiento, al indicar 2 y lo registrado en la información de los trabajadores en el ítem 2.3 al indicar que cuenta con 1 trabajador operativo (hombre)."/>
    <m/>
    <m/>
    <m/>
    <n v="0"/>
    <m/>
    <m/>
    <n v="0"/>
    <m/>
  </r>
  <r>
    <s v="RETROSPECTIVO"/>
    <n v="22"/>
    <x v="5"/>
    <s v="22Vigilancia de la salud ambiental"/>
    <s v="Línea Seguridad química"/>
    <s v="IVC A MICROEMPRESAS Y PEQUEÑAS EMPRESAS"/>
    <s v="Establecimiento vigilado y controlado"/>
    <s v="VER SIVIGILA"/>
    <s v="VER SIVIGILA"/>
    <s v="PUENTE ARANDA"/>
    <s v="I. AGOSTO 2025"/>
    <s v="22Vigilancia de la salud ambientalPUENTE ARANDAI. AGOSTO 2025"/>
    <s v="Natalia González Sánchez"/>
    <n v="0"/>
    <n v="90168"/>
    <n v="0"/>
    <n v="60"/>
    <n v="0"/>
    <n v="541008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1042 (ID 688509) con concepto Favorable con requerimientos del 13-08-2025, se evidenció clasificación errada de la intervención, ya que se registró que el establecimiento cuenta con 61 trabajadores y de acuerdo con lo establecido en el la ficha técnica de la línea de Seguridad Química, la intervención de IVC a medianas y grandes empresas, incluye industrias donde se produzcan, manejen, expendan, reenvasen o almacenen sustancias químicas de más de 50 trabajadores o un área superior a 8000 metros cuadrados."/>
    <m/>
    <m/>
    <m/>
    <n v="0"/>
    <m/>
    <m/>
    <n v="0"/>
    <m/>
  </r>
  <r>
    <s v="RETROSPECTIVO"/>
    <n v="1742"/>
    <x v="5"/>
    <s v="1742Vigilancia de la salud ambiental"/>
    <s v="Línea Seguridad química"/>
    <s v="IVC A DEPÓSITOS DE MATERIAL DE CONSTRUCCIÓN DE MENOS DE 20 TRABAJADORES"/>
    <s v="Establecimiento vigilado y controlado"/>
    <s v="VER SIVIGILA"/>
    <s v="VER SIVIGILA"/>
    <s v="PUENTE ARANDA"/>
    <s v="I. AGOSTO 2025"/>
    <s v="1742Vigilancia de la salud ambientalPUENTE ARANDAI. AGOSTO 2025"/>
    <s v="Natalia González Sánchez"/>
    <n v="0"/>
    <n v="60112"/>
    <n v="0"/>
    <n v="34"/>
    <n v="0"/>
    <n v="204380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0965 (ID 403445) con concepto Favorable con requerimientos del 01-08-2025, no se registró dentro de las exigencias el hallazgo evidenciado para el ítem 4.5."/>
    <m/>
    <m/>
    <m/>
    <n v="0"/>
    <m/>
    <m/>
    <n v="0"/>
    <m/>
  </r>
  <r>
    <s v="RETROSPECTIVO"/>
    <n v="1744"/>
    <x v="5"/>
    <s v="1744Vigilancia de la salud ambiental"/>
    <s v="Línea Seguridad química"/>
    <s v="IVC A INDUSTRIA TEXTIL DE MENOS DE 20 TRABAJADORES"/>
    <s v="Establecimiento vigilado y controlado"/>
    <s v="VER SIVIGILA"/>
    <s v="VER SIVIGILA"/>
    <s v="PUENTE ARANDA"/>
    <s v="I. AGOSTO 2025"/>
    <s v="1744Vigilancia de la salud ambientalPUENTE ARANDAI. AGOSTO 2025"/>
    <s v="Natalia González Sánchez"/>
    <n v="0"/>
    <n v="60112"/>
    <n v="0"/>
    <n v="15"/>
    <n v="0"/>
    <n v="901680"/>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C101114 (ID 527591) con concepto Favorable del 25-08-2025, Mediante oficio con número de radicado 2025-EE-109582 del 29-10-2025 con el asunto: &quot;Concepto técnico definitivo componente Vigilancia de la Salud Ambiental – agosto 2025, Subred Sur Occidente. Convenio 4175-2024 GSP-PSPIC, diciembre del 2024 a septiembre del 2025.&quot;, para el acta SQ01C101114 (ID 527591) con concepto Favorable del 25-08-2025, se reportó la siguiente inconsistencia: &quot;Inconsistencia entre la calificación del ítem 4.9 vs información FDS 8.1&quot; por el criterio &quot;Características técnicas y calidad&quot;._x000a__x000a_2._x0009_En el acta SQ01C101452 (ID 741653) con concepto Favorable con requerimientos del 22-08-2025, se evidenció inconsistencia en la fecha de inicio del plazo para el cumplimiento de los requerimientos al registrar 22-08-2025 (la misma de la visita), ya que de acuerdo con el Manual de usuario para SIVIGILA Módulo SISVEA, en el numeral 4.1.2.4 se indica: &quot;...cuando el plazo se otorga en días corrientes, este iniciará a contarse a partir del siguiente día de la visita, y si son días hábiles el plazo empezará a contarse a partir del siguiente día hábil posterior a la visita.&quot;"/>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PUENTE ARANDA"/>
    <s v="I. AGOSTO 2025"/>
    <s v="1759Vigilancia de la salud ambientalPUENTE ARANDAI. AGOSTO 2025"/>
    <s v="Natalia González Sánchez"/>
    <n v="0"/>
    <n v="60112"/>
    <n v="0"/>
    <n v="59"/>
    <n v="0"/>
    <n v="3546608"/>
    <s v="G3-3"/>
    <n v="1"/>
    <m/>
    <n v="8"/>
    <n v="0"/>
    <n v="480896"/>
    <n v="4808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_x000a__x000a_1._x0009_En el acta SQ01C100100 (ID 705930) con concepto Favorable con requerimientos del 05-08-2025, se registraron cinco (5)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 Adicionalmente, no se registraron dentro de las exigencias los hallazgos evidenciados para los ítems 3.10 y 5.6._x000a__x000a_2._x0009_En el acta SQ01C100566 (ID 645999) con concepto Favorable con requerimientos del 03-08-2025, se registraron cuatro (4)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 Adicionalmente, no se registraron dentro de las exigencias los hallazgos evidenciados para los ítems 3.10 y 5.6._x000a__x000a_3._x0009_En el acta SQ01C100572 (ID 652592) con concepto Favorable con requerimientos del 06-08-2025, se registraron cuatro (4)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 Adicionalmente, no se registraron dentro de las exigencias los hallazgos evidenciados para los ítems 4.12 y 4.13._x000a__x000a_4._x0009_En el acta SQ01C100582 (ID 672923) con concepto Desfavorable del 08-08-2025, no se registró en el historial de visitas la realizada el 06-03-2025 con concepto Favorable con requerimientos._x000a__x000a_5._x0009_En el acta SQ01C101194 (ID 707278) con concepto Favorable con requerimientos del 26-08-2025, se evidenció inconsistencia en la fecha de inicio del plazo para el cumplimiento de los requerimientos al registrar 21-08-2025, la cual es anterior a la fecha de realización de la visita._x000a__x000a_6._x0009_En el acta SQ01C101547 (ID 700740) con concepto Favorable con requerimientos del 14-08-2025, se evidenció registro de dos exigencias para el ítem 4.5, una de estas en forma de incumplimiento: &quot;No garantiza elementos de protección adecuado según el riesgo&quot; y como exigencia adicional: &quot;4.5 Garantizar elementos de botiquín adecuado según el riesgo&quot;, esta última no corresponde al aspecto evaluado, ya que en este ítem se verifica el uso de elementos de protección personal._x000a__x000a_7._x0009_En el acta SQ01C100607 (ID 793755) con concepto Desfavorable del 24-08-2025, se calificó como &quot;2. No Cumple&quot; el ítem 4.8, pero no se registró hallazgo ni incumplimiento para este ítem._x000a__x000a_8._x0009_En el acta SQ01C100994 (ID 616660) con concepto Desfavorable del 08-08-2025, no se registró el incumplimiento para el hallazgo evidenciado en el ítem 4.5"/>
    <m/>
    <m/>
    <m/>
    <n v="0"/>
    <m/>
    <m/>
    <n v="0"/>
    <m/>
  </r>
  <r>
    <s v="RETROSPECTIVO"/>
    <n v="4"/>
    <x v="5"/>
    <s v="4Vigilancia de la salud ambiental"/>
    <s v="Línea Seguridad química"/>
    <s v="IVC A ESTABLECIMIENTOS DE ESTÉTICA ORNAMENTAL"/>
    <s v="Establecimiento vigilado y controlado"/>
    <s v="VER SIVIGILA"/>
    <s v="VER SIVIGILA"/>
    <s v="FONTIBON"/>
    <s v="J. SEPTIEMBRE 2025"/>
    <s v="4Vigilancia de la salud ambientalFONTIBONJ. SEPTIEMBRE 2025"/>
    <s v="Natalia González Sánchez"/>
    <n v="0"/>
    <n v="90168"/>
    <n v="0"/>
    <n v="40"/>
    <n v="0"/>
    <n v="3606720"/>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C039426 (ID 597907) con concepto Desfavorable del 12-09-2025, presentó inconsistencia en la evaluación de ítems que se interrelacionan, ya que para el ítem 14.4 registró como incumplimiento: &quot;No presenta documento&quot;, sin embargo, el ítem 14.3 se calificó cumple, por lo que no se consideró al evaluar este ítem que la gestión integral de residuos es uno de los capítulos que debe contener el manual de Bioseguridad de acuerdo a lo definido en la resolución 2827 de 2006._x000a__x000a_2._x0009_En el acta SQ03C039452 (ID 470680) con concepto Desfavorable del 24-09-2025, en el ítem 16 no se indicó si hay o no exigencias resultantes de la visita, quedando este espacio en blanco."/>
    <m/>
    <m/>
    <m/>
    <n v="0"/>
    <m/>
    <m/>
    <n v="0"/>
    <m/>
  </r>
  <r>
    <s v="RETROSPECTIVO"/>
    <n v="1205"/>
    <x v="5"/>
    <s v="1205Vigilancia de la salud ambiental"/>
    <s v="Línea Seguridad química"/>
    <s v="IVC A ESTABLECIMIENTOS DE ESTÉTICA FACIAL Y/O CORPORAL Y ESTÉTICA ORNAMENTAL"/>
    <s v="Establecimiento vigilado y controlado"/>
    <s v="VER SIVIGILA"/>
    <s v="VER SIVIGILA"/>
    <s v="FONTIBON"/>
    <s v="J. SEPTIEMBRE 2025"/>
    <s v="1205Vigilancia de la salud ambientalFONTIBONJ. SEPTIEMBRE 2025"/>
    <s v="Natalia González Sánchez"/>
    <n v="0"/>
    <n v="180336"/>
    <n v="0"/>
    <n v="3"/>
    <n v="0"/>
    <n v="541008"/>
    <s v="G10-3"/>
    <n v="1"/>
    <m/>
    <n v="3"/>
    <n v="0"/>
    <n v="541008"/>
    <n v="541008"/>
    <s v="Se genera glosa del 100% del valor reportado en la columna “Presupuesto ejecutado periodo” por AUSENCIA DE SOPORTES, dado que el 10% del valor total ejecutado en la intervención no cubre el valor de las visitas faltantes, debido a que la Subred no soportó en el seguimiento la totalidad de las intervenciones reportadas como ejecutadas en el plan de acción programático y presupuestal - informes de gestión Vigilancia en Salud Ambiental; al reportar como meta ejecutada 3 y soportar 1, presentándose ausencia de 2 soportes._x000a__x000a_Adicionalmente, se evidenció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C039418 (ID 510326) con concepto Favorable del 11-09-2025, se evidenció registro incompleto de la URL del portal del sector belleza (www.saludcapital.gov.co)."/>
    <m/>
    <m/>
    <m/>
    <n v="0"/>
    <m/>
    <m/>
    <n v="0"/>
    <m/>
  </r>
  <r>
    <s v="RETROSPECTIVO"/>
    <n v="4"/>
    <x v="5"/>
    <s v="4Vigilancia de la salud ambiental"/>
    <s v="Línea Seguridad química"/>
    <s v="IVC A ESTABLECIMIENTOS DE ESTÉTICA ORNAMENTAL"/>
    <s v="Establecimiento vigilado y controlado"/>
    <s v="VER SIVIGILA"/>
    <s v="VER SIVIGILA"/>
    <s v="KENNEDY"/>
    <s v="I. AGOSTO 2025"/>
    <s v="4Vigilancia de la salud ambientalKENNEDYI. AGOSTO 2025"/>
    <s v="Edgar Alberto Salazar Manosalva"/>
    <n v="0"/>
    <n v="90168"/>
    <n v="0"/>
    <n v="144"/>
    <n v="0"/>
    <n v="12984192"/>
    <s v="G3-3"/>
    <n v="1"/>
    <m/>
    <n v="4"/>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_x000a__x000a_1. En el soporte físico del Acta No. SQ03C039115, ID establecimiento (394619), de fecha 22/8/2025 con Concepto Desfavorable. En el ítem 15.1 no se registraron productos de limpieza y desinfección, sin embargo, el ítem 12.5 el cual evalúa la adecuada implementación de procedimientos de limpieza y desinfección fue calificado como &quot;Cumple&quot;, lo cual no es consistente._x000a__x000a_2. En el soporte físico del Acta No. SQ03C039148, ID establecimiento (485206), de fecha 2/8/2025 con Concepto Desfavorable. Se presentó inconsistencia en la evaluación del ítem 14.3 ya que se calificó &quot;Cumple&quot;, sin embargo, registró para el ítem 14.4 como incumplimiento: &quot;No cuenta con un plan de gestión integral&quot;,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_x000a__x000a_3. En el soporte físico del Acta No. SQ03C038832, ID establecimiento (685362), de fecha 4/8/2025 con Concepto Favorable con Requerimientos. Se presentó inconsistencia al registrarse la exigencia del ítem 6.1 &quot;Garantizar de señalización completa, falta la de libre de humo&quot;, ya que la señalización relativa a la Ley 1335 de 2009 no supedita el concepto sanitario. Además, en el ítem 16.1 Descripción de exigencias, no se registró la exigencia para el hallazgo del aspecto evaluado en el ítem 7.1._x000a_ _x000a_4. En el soporte físico del Acta No. SQ03C039034, ID establecimiento (841597), de fecha 4/8/2025 con Concepto Favorable con Requerimientos. En acta principal el ítem 12.5 el cual evalúa la adecuada implementación de procedimientos de limpieza y desinfección fue calificado como &quot;Cumple&quot;, sin embargo, en el acta secundaria SQ08C001931 el ítem 3.5 se calificó &quot;No cumple&quot;, con el hallazgo &quot;No presenta registros de limpieza y desinfección&quot;, lo cual no es consistente."/>
    <m/>
    <m/>
    <m/>
    <n v="0"/>
    <m/>
    <m/>
    <n v="0"/>
    <m/>
  </r>
  <r>
    <s v="RETROSPECTIVO"/>
    <n v="22"/>
    <x v="5"/>
    <s v="22Vigilancia de la salud ambiental"/>
    <s v="Línea Seguridad química"/>
    <s v="IVC A MICROEMPRESAS Y PEQUEÑAS EMPRESAS"/>
    <s v="Establecimiento vigilado y controlado"/>
    <s v="VER SIVIGILA"/>
    <s v="VER SIVIGILA"/>
    <s v="KENNEDY"/>
    <s v="I. AGOSTO 2025"/>
    <s v="22Vigilancia de la salud ambientalKENNEDYI. AGOSTO 2025"/>
    <s v="Edgar Alberto Salazar Manosalva"/>
    <n v="0"/>
    <n v="90168"/>
    <n v="0"/>
    <n v="75"/>
    <n v="0"/>
    <n v="6762600"/>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100694, ID establecimiento (523318), de fecha 13/8/2025 con Concepto Desfavorable. Dentro de las causales incumplidas que ocasionaron el concepto desfavorable, no se registró el incumplimiento del ítem 7.5 &quot;Comunicación adecuada del peligro en áreas peligrosas&quot;._x000a__x000a_2. En el soporte físico del Acta No. SQ01C100692, ID establecimiento (665120), de fecha 13/8/2025 con Concepto Desfavorable. Dentro de las causales incumplidas que ocasionaron el concepto desfavorable, no se registró el incumplimiento del ítem 5.5 &quot;Procedimientos de limpieza y desinfección implementados&quot;."/>
    <m/>
    <m/>
    <m/>
    <n v="0"/>
    <m/>
    <m/>
    <n v="0"/>
    <m/>
  </r>
  <r>
    <s v="RETROSPECTIVO"/>
    <n v="1742"/>
    <x v="5"/>
    <s v="1742Vigilancia de la salud ambiental"/>
    <s v="Línea Seguridad química"/>
    <s v="IVC A DEPÓSITOS DE MATERIAL DE CONSTRUCCIÓN DE MENOS DE 20 TRABAJADORES"/>
    <s v="Establecimiento vigilado y controlado"/>
    <s v="VER SIVIGILA"/>
    <s v="VER SIVIGILA"/>
    <s v="KENNEDY"/>
    <s v="I. AGOSTO 2025"/>
    <s v="1742Vigilancia de la salud ambientalKENNEDYI. AGOSTO 2025"/>
    <s v="Edgar Alberto Salazar Manosalva"/>
    <n v="0"/>
    <n v="60112"/>
    <n v="0"/>
    <n v="52"/>
    <n v="0"/>
    <n v="3125824"/>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101278, ID establecimiento (406582), de fecha 22/8/2025 con Concepto Favorable. De acuerdo con el Concepto técnico definitivo componente Vigilancia de la Salud Ambiental – agosto 2025, Subred Sur Occidente. Convenio 4175-2024 GSP-PSPIC, diciembre del 2024 a septiembre del 2025, oficio de la SDS con radicado No. 2025-EE-109582 del 29/10/2025. &quot;No se registró para la sustancia (cemento) si cuenta o no con FDS.&quot;._x000a__x000a_2. En el soporte físico del Acta No. SQ01C101439, ID establecimiento (421920), de fecha 25/8/2025 con Concepto Desfavorable. En el ítem 8.1 se registró la cantidad mensual almacenada de pintura inflamable en aerosol 7 litros, sin embargo, de acuerdo con el instructivo para diligenciamiento del acta de IVC SQ01, las unidades a utilizar para el estado físico gaseoso son:  Metros cúbicos, Centímetros cúbicos ó Kilogramos, por tanto, la información registrada no es consistente."/>
    <m/>
    <m/>
    <m/>
    <n v="0"/>
    <m/>
    <m/>
    <n v="0"/>
    <m/>
  </r>
  <r>
    <s v="RETROSPECTIVO"/>
    <n v="1744"/>
    <x v="5"/>
    <s v="1744Vigilancia de la salud ambiental"/>
    <s v="Línea Seguridad química"/>
    <s v="IVC A INDUSTRIA TEXTIL DE MENOS DE 20 TRABAJADORES"/>
    <s v="Establecimiento vigilado y controlado"/>
    <s v="VER SIVIGILA"/>
    <s v="VER SIVIGILA"/>
    <s v="KENNEDY"/>
    <s v="I. AGOSTO 2025"/>
    <s v="1744Vigilancia de la salud ambientalKENNEDYI. AGOSTO 2025"/>
    <s v="Edgar Alberto Salazar Manosalva"/>
    <n v="0"/>
    <n v="60112"/>
    <n v="0"/>
    <n v="12"/>
    <n v="0"/>
    <n v="721344"/>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101279, ID establecimiento (678264), de fecha 22/8/2025 con Concepto Favorable. De acuerdo con el Concepto técnico definitivo componente Vigilancia de la Salud Ambiental – agosto 2025, Subred Sur Occidente. Convenio 4175-2024 GSP-PSPIC, diciembre del 2024 a septiembre del 2025, oficio de la SDS con radicado No. 2025-EE-109582 del 29/10/2025. &quot;Inconsistencia entre la calificación del ítem 4.9 vs información FDS 8.1&quot;."/>
    <m/>
    <m/>
    <m/>
    <n v="0"/>
    <m/>
    <m/>
    <n v="0"/>
    <m/>
  </r>
  <r>
    <s v="RETROSPECTIVO"/>
    <n v="1751"/>
    <x v="5"/>
    <s v="1751Vigilancia de la salud ambiental"/>
    <s v="Línea Seguridad química"/>
    <s v="IVC A INDUSTRIA DEL PLÁSTICO DE 20 O MÁS TRABAJADORES"/>
    <s v="Establecimiento vigilado y controlado"/>
    <s v="VER SIVIGILA"/>
    <s v="VER SIVIGILA"/>
    <s v="KENNEDY"/>
    <s v="I. AGOSTO 2025"/>
    <s v="1751Vigilancia de la salud ambientalKENNEDYI. AGOSTO 2025"/>
    <s v="Edgar Alberto Salazar Manosalva"/>
    <n v="0"/>
    <n v="120224"/>
    <n v="0"/>
    <n v="4"/>
    <n v="0"/>
    <n v="48089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C100927, ID establecimiento (635303), de fecha 6/8/2025 con Concepto Favorable. Se registró en el ítem 8.1 la cantidad mensual utilizada de policloruro de vinilo: 60 Toneladas, sin embargo, en el ítem 8.2 se reportó la cantidad mensual producida de productos de policloruro de vinilo de 59,77 Kilogramos, lo cual no es consistente."/>
    <m/>
    <m/>
    <m/>
    <n v="0"/>
    <m/>
    <m/>
    <n v="0"/>
    <m/>
  </r>
  <r>
    <s v="RETROSPECTIVO"/>
    <n v="1754"/>
    <x v="5"/>
    <s v="1754Vigilancia de la salud ambiental"/>
    <s v="Línea Seguridad química"/>
    <s v="IVC A ESTABLECIMIENTOS QUE UTILICEN COMO MATERIA PRIMA EL METAL DE MENOS DE 20 TRABAJADORES"/>
    <s v="Establecimiento vigilado y controlado"/>
    <s v="VER SIVIGILA"/>
    <s v="VER SIVIGILA"/>
    <s v="KENNEDY"/>
    <s v="I. AGOSTO 2025"/>
    <s v="1754Vigilancia de la salud ambientalKENNEDYI. AGOSTO 2025"/>
    <s v="Edgar Alberto Salazar Manosalva"/>
    <n v="0"/>
    <n v="75140"/>
    <n v="0"/>
    <n v="46"/>
    <n v="0"/>
    <n v="3456440"/>
    <s v="G3-3"/>
    <n v="1"/>
    <m/>
    <n v="4"/>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_x000a__x000a_1. En el soporte físico del Acta No. SQ01C100989, ID establecimiento (589194), de fecha 13/8/2025 con Concepto Favorable con Requerimientos. En el ítem 12.1 &quot;Descripción de las exigencias&quot;, no se registró las exigencias para los hallazgos de los aspectos evaluados en los ítems 5.5 y 5.6._x000a__x000a_2. En el soporte físico del Acta No. SQ01C101529, ID establecimiento (644287), de fecha 15/8/2025 con Concepto Desfavorable. Se evidenció reiteración de concepto Desfavorable sin incluir en las observaciones de quien realiza la visita, que este establecimiento ya contaba con este concepto para ser priorizado por el equipo de procesos legales de la SDS, tal como lo establece el numeral 5.1 del documento operativo del proceso transversal Vigilancia de la Salud Ambiental._x000a__x000a_3. En el soporte físico del Acta No. SQ01C100784, ID establecimiento (738037), de fecha 14/8/2025 con Concepto Desfavorable. En el ítem 8.1 no se registró la cantidad mensual utilizada y almacenada de soldadura eléctrica quedando estos espacios en blanco._x000a__x000a_4. En el soporte físico del Acta No. SQ01C100668, ID establecimiento (842846), de fecha 27/8/2025 con Concepto Favorable con Requerimientos. En el ítem 12.1 &quot;Descripción de las exigencias&quot;, no se registró la exigencia para el hallazgo del aspecto evaluado en el ítem 7.5. La exigencia del ítem 4.8 &quot;Dotar adecuadamente el botiquín&quot;, no especifica a tomar como referencia lo descrito en la Resolución 0705 de 2007."/>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KENNEDY"/>
    <s v="I. AGOSTO 2025"/>
    <s v="1759Vigilancia de la salud ambientalKENNEDYI. AGOSTO 2025"/>
    <s v="Edgar Alberto Salazar Manosalva"/>
    <n v="0"/>
    <n v="60112"/>
    <n v="0"/>
    <n v="58"/>
    <n v="0"/>
    <n v="3486496"/>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101244, ID establecimiento (443426), de fecha 11/8/2025 con Concepto Favorable con Requerimientos. En el ítem 12.1 &quot;Descripción de las exigencias&quot;, no se registró la exigencia para el hallazgo del aspecto evaluado en el ítem 4.6._x000a__x000a_2. En el soporte físico del Acta No. SQ01C101486, ID establecimiento (536840), de fecha 21/8/2025 con Concepto Desfavorable. La visita de seguimiento al concepto Favorable con requerimientos del 10/1/2024 supera los nueve (9) meses calendario y al verificar en la base de establecimientos priorizados del mes de agosto 2025, éste no se encuentra seleccionado para ser intervenido por IVC, por lo que incumple lo establecido en el documento operativo del proceso transversal Vigilancia de la Salud Ambiental, numeral 4."/>
    <m/>
    <m/>
    <m/>
    <n v="0"/>
    <m/>
    <m/>
    <n v="0"/>
    <m/>
  </r>
  <r>
    <s v="RETROSPECTIVO"/>
    <n v="1761"/>
    <x v="5"/>
    <s v="1761Vigilancia de la salud ambiental"/>
    <s v="Línea Seguridad química"/>
    <s v="IVC A LAVANDERÍAS DE MENOS DE 20 TRABAJADORES"/>
    <s v="Establecimiento vigilado y controlado"/>
    <s v="VER SIVIGILA"/>
    <s v="VER SIVIGILA"/>
    <s v="KENNEDY"/>
    <s v="I. AGOSTO 2025"/>
    <s v="1761Vigilancia de la salud ambientalKENNEDYI. AGOSTO 2025"/>
    <s v="Edgar Alberto Salazar Manosalva"/>
    <n v="0"/>
    <n v="60112"/>
    <n v="0"/>
    <n v="15"/>
    <n v="0"/>
    <n v="901680"/>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100725, ID establecimiento (665430), de fecha 23/8/2025 con Concepto Desfavorable. Se calificó el ítem 10.1 Caldera: Si, sin embargo, no se reportó información en los ítems 10.5 Capacidad de caldera y 10.6 Potencia de caldera, ni se registró nota aclaratoria al respecto."/>
    <m/>
    <m/>
    <m/>
    <n v="0"/>
    <m/>
    <m/>
    <n v="0"/>
    <m/>
  </r>
  <r>
    <s v="RETROSPECTIVO"/>
    <n v="1761"/>
    <x v="5"/>
    <s v="1761Vigilancia de la salud ambiental"/>
    <s v="Línea Seguridad química"/>
    <s v="IVC A LAVANDERÍAS DE MENOS DE 20 TRABAJADORES"/>
    <s v="Establecimiento vigilado y controlado"/>
    <s v="VER SIVIGILA"/>
    <s v="VER SIVIGILA"/>
    <s v="KENNEDY"/>
    <s v="I. AGOSTO 2025"/>
    <s v="1761Vigilancia de la salud ambientalKENNEDYI. AGOSTO 2025"/>
    <s v="Edgar Alberto Salazar Manosalva"/>
    <n v="0"/>
    <n v="60112"/>
    <n v="0"/>
    <n v="15"/>
    <n v="0"/>
    <n v="901680"/>
    <s v="G11-2-4"/>
    <n v="0.1"/>
    <m/>
    <n v="15"/>
    <n v="0"/>
    <n v="90168"/>
    <n v="90168"/>
    <s v="Se genera glosa por soportes con TACHONES O ENMENDADURAS del 10% sobre el valor total reportado como ejecutado en el informe de gestión por la intervención, ya que se evidenció para una (1) intervención de quince (15) reportadas como ejecutadas, equivalente al 6,67% de soportes con inconsistencia, el siguiente hallazgo:_x000a__x000a_1. En el soporte físico del Acta No. SQ01C100665, ID establecimiento (449228), de fecha 26/8/2025 con Concepto Favorable. Se evidenció enmendadura en el año registrado en el espacio de la fecha de constancia de visita en la hoja 6."/>
    <m/>
    <m/>
    <m/>
    <n v="0"/>
    <m/>
    <m/>
    <n v="0"/>
    <m/>
  </r>
  <r>
    <s v="RETROSPECTIVO"/>
    <n v="4"/>
    <x v="5"/>
    <s v="4Vigilancia de la salud ambiental"/>
    <s v="Línea Seguridad química"/>
    <s v="IVC A ESTABLECIMIENTOS DE ESTÉTICA ORNAMENTAL"/>
    <s v="Establecimiento vigilado y controlado"/>
    <s v="VER SIVIGILA"/>
    <s v="VER SIVIGILA"/>
    <s v="KENNEDY"/>
    <s v="J. SEPTIEMBRE 2025"/>
    <s v="4Vigilancia de la salud ambientalKENNEDYJ. SEPTIEMBRE 2025"/>
    <s v="Mónica Alexandra Cuervo Salgado"/>
    <n v="0"/>
    <n v="90168"/>
    <n v="0"/>
    <n v="136"/>
    <n v="0"/>
    <n v="12262848"/>
    <s v="G3-3"/>
    <n v="1"/>
    <m/>
    <n v="5"/>
    <n v="0"/>
    <n v="450840"/>
    <n v="4508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_x0009_En el acta SQ03C039362 (ID 556655) con Concepto Favorable con Requerimientos del 15-09-2025, no se registraron los incumplimientos evidenciados para el ítem 14.1, el cual fue calificado como &quot;2. No Cumple&quot;._x000a__x000a_2._x0009_En el acta SQ03C039764 (ID 612669) con Concepto Favorable con Requerimientos del 10-09-2025, presentó inconsistencia en la evaluación realizada para el ítem 12.3 al registrar como hallazgo &quot;Faltan trabajadores por completar ropa de trabajo resistente a ataque químico&quot;, para este particular la Resolución 2827 de 2006 en su capítulo III establece: &quot;Ropa de Trabajo: Preferiblemente en tela repelente de una o dos piezas, bata manga larga o ¾ y calzado apropiado para el desempeño de la actividad, adicionalmente en procedimiento de estética facial y corporal cofia o redecilla&quot;._x000a__x000a_3._x0009_En el acta SQ03C039756 (ID 617507) con Concepto Favorable con Requerimientos del 11-09-2025, se evidenció espacio en blanco en la calificación del ítem 4.7_x000a__x000a_4._x0009_En el acta SQ03C039498 (ID 669944) con Concepto Desfavorable del 19-09-2025, en el diligenciamiento de la cedula del establecimiento, se evidenció espacio en blanco en NIT._x000a__x000a_5._x0009_En el acta SQ03C039747 (ID 673195) con Concepto Favorable del 05-09-2025, presentó registro errado de la fecha de constancia de visita en la hoja 6 al registrar 05-09-2024."/>
    <m/>
    <m/>
    <m/>
    <n v="0"/>
    <m/>
    <m/>
    <n v="0"/>
    <m/>
  </r>
  <r>
    <s v="RETROSPECTIVO"/>
    <n v="21"/>
    <x v="5"/>
    <s v="21Vigilancia de la salud ambiental"/>
    <s v="Línea Seguridad química"/>
    <s v="IVC A MEDIANAS Y GRANDES EMPRESAS"/>
    <s v="Establecimiento vigilado y controlado"/>
    <s v="VER SIVIGILA"/>
    <s v="VER SIVIGILA"/>
    <s v="KENNEDY"/>
    <s v="J. SEPTIEMBRE 2025"/>
    <s v="21Vigilancia de la salud ambientalKENNEDYJ. SEPTIEMBRE 2025"/>
    <s v="Mónica Alexandra Cuervo Salgado"/>
    <n v="0"/>
    <n v="120224"/>
    <n v="0"/>
    <n v="1"/>
    <n v="0"/>
    <n v="120224"/>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0810 (ID 303947) con Concepto Favorable con Requerimientos del 16-09-2025, se evidenció visita a la empresa Messer Colombia SAS ubicado en la KR 68 11 51, en la cual se registró como tipo de establecimiento comercializadora de productos químicos, sin embargo, se identificó que en el establecimiento comercializan gases industriales y medicinales de acuerdo con las sustancias químicas registradas en el ítem 8.1, lo que constituye un incumpliendo a lo establecido en la ficha técnica de la línea de seguridad química numeral 3.1.1.26, que establece &quot;si se evidencia que en la misma instalación se lleva a cabo el almacenamiento y la comercialización de gases industriales y medicinales, la intervención debe adelantarse por parte de la línea de Medicamentos Seguros, debido al alto riesgo presentado por el manejo, venta y uso final de los gases de uso medicinal&quot;"/>
    <m/>
    <m/>
    <m/>
    <n v="0"/>
    <m/>
    <m/>
    <n v="0"/>
    <m/>
  </r>
  <r>
    <s v="RETROSPECTIVO"/>
    <n v="1742"/>
    <x v="5"/>
    <s v="1742Vigilancia de la salud ambiental"/>
    <s v="Línea Seguridad química"/>
    <s v="IVC A DEPÓSITOS DE MATERIAL DE CONSTRUCCIÓN DE MENOS DE 20 TRABAJADORES"/>
    <s v="Establecimiento vigilado y controlado"/>
    <s v="VER SIVIGILA"/>
    <s v="VER SIVIGILA"/>
    <s v="KENNEDY"/>
    <s v="J. SEPTIEMBRE 2025"/>
    <s v="1742Vigilancia de la salud ambientalKENNEDYJ. SEPTIEMBRE 2025"/>
    <s v="Mónica Alexandra Cuervo Salgado"/>
    <n v="0"/>
    <n v="60112"/>
    <n v="0"/>
    <n v="70"/>
    <n v="0"/>
    <n v="420784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2041 (ID 844711) con Concepto Favorable con Requerimientos del 11-09-2025, no se registraron los incumplimientos evidenciados para el ítem 4.12, el cual fue calificado como &quot;2. No Cumple&quot;."/>
    <m/>
    <m/>
    <m/>
    <n v="0"/>
    <m/>
    <m/>
    <n v="0"/>
    <m/>
  </r>
  <r>
    <s v="RETROSPECTIVO"/>
    <n v="1750"/>
    <x v="5"/>
    <s v="1750Vigilancia de la salud ambiental"/>
    <s v="Línea Seguridad química"/>
    <s v="IVC A INDUSTRIA DE LA MADERA DE MENOS DE 20 TRABAJADORES"/>
    <s v="Establecimiento vigilado y controlado"/>
    <s v="VER SIVIGILA"/>
    <s v="VER SIVIGILA"/>
    <s v="KENNEDY"/>
    <s v="J. SEPTIEMBRE 2025"/>
    <s v="1750Vigilancia de la salud ambientalKENNEDYJ. SEPTIEMBRE 2025"/>
    <s v="Mónica Alexandra Cuervo Salgado"/>
    <n v="72790"/>
    <n v="75140"/>
    <n v="2"/>
    <n v="42"/>
    <n v="145580"/>
    <n v="31558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2126 (ID 647267) con Concepto Favorable con Requerimientos del 17-09-2025, no se registraron los incumplimientos evidenciados para el ítem 5.9, el cual fue calificado como &quot;2. No Cumple&quot;._x000a__x000a_Se precisa que el acta afectada corresponde a soportes ejecutados con valores 2025."/>
    <m/>
    <m/>
    <m/>
    <n v="0"/>
    <m/>
    <m/>
    <n v="0"/>
    <m/>
  </r>
  <r>
    <s v="RETROSPECTIVO"/>
    <n v="1754"/>
    <x v="5"/>
    <s v="1754Vigilancia de la salud ambiental"/>
    <s v="Línea Seguridad química"/>
    <s v="IVC A ESTABLECIMIENTOS QUE UTILICEN COMO MATERIA PRIMA EL METAL DE MENOS DE 20 TRABAJADORES"/>
    <s v="Establecimiento vigilado y controlado"/>
    <s v="VER SIVIGILA"/>
    <s v="VER SIVIGILA"/>
    <s v="KENNEDY"/>
    <s v="J. SEPTIEMBRE 2025"/>
    <s v="1754Vigilancia de la salud ambientalKENNEDYJ. SEPTIEMBRE 2025"/>
    <s v="Mónica Alexandra Cuervo Salgado"/>
    <n v="0"/>
    <n v="75140"/>
    <n v="0"/>
    <n v="55"/>
    <n v="0"/>
    <n v="41327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2117 (ID 622131) con Concepto Desfavorable del 05-09-2025, para el ítem 4.8 se registró como hallazgo &quot;Sin botiquín de primeros auxilios&quot;, sin embargo, en el cumplimiento se calificó &quot;1. Cumple&quot; lo cual no es consistente, adicional en el espacio de observaciones no se evidencio nota aclaratoria al respecto."/>
    <m/>
    <m/>
    <m/>
    <n v="0"/>
    <m/>
    <m/>
    <n v="0"/>
    <m/>
  </r>
  <r>
    <s v="RETROSPECTIVO"/>
    <n v="1756"/>
    <x v="5"/>
    <s v="1756Vigilancia de la salud ambiental"/>
    <s v="Línea Seguridad química"/>
    <s v="IVC A FÁBRICAS DE AUTOPARTES DE MENOS DE 20 TRABAJADORES"/>
    <s v="Establecimiento vigilado y controlado"/>
    <s v="VER SIVIGILA"/>
    <s v="VER SIVIGILA"/>
    <s v="KENNEDY"/>
    <s v="J. SEPTIEMBRE 2025"/>
    <s v="1756Vigilancia de la salud ambientalKENNEDYJ. SEPTIEMBRE 2025"/>
    <s v="Mónica Alexandra Cuervo Salgado"/>
    <n v="0"/>
    <n v="60112"/>
    <n v="0"/>
    <n v="5"/>
    <n v="0"/>
    <n v="30056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2378 (ID 844316) con Concepto Favorable con Requerimientos del 12-09-2025, se registraron cuatro (4) notas aclaratorias, incumpliendo lo establecido en el documento operativo proceso transversal Vigilancia de la Salud Ambiental numeral 4.16, que establece: &quot;Cuando sea necesario realizar notas aclaratorias en el cuerpo del acta de visita, se debe tener en cuenta que solo se autorizan un máximo de tres notas por acta&quot;."/>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KENNEDY"/>
    <s v="J. SEPTIEMBRE 2025"/>
    <s v="1759Vigilancia de la salud ambientalKENNEDYJ. SEPTIEMBRE 2025"/>
    <s v="Mónica Alexandra Cuervo Salgado"/>
    <n v="58232"/>
    <n v="60112"/>
    <n v="1"/>
    <n v="93"/>
    <n v="58232"/>
    <n v="5590416"/>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C100669 (ID 828059) con Concepto Desfavorable del 06-09-2025, no se registraron los incumplimientos evidenciados para el ítem 4.8, el cual fue calificado como &quot;2. No Cumple&quot;._x000a__x000a_2._x0009_En el acta SQ01C102539 (ID 844883) con Concepto Favorable con Requerimientos del 24-09-2025, no se registraron los incumplimientos evidenciados para el ítem 4.5, el cual fue calificado como &quot;2. No Cumple&quot;._x000a__x000a_Se precisa que las actas afectadas corresponden a soportes ejecutados con valores 2025."/>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KENNEDY"/>
    <s v="J. SEPTIEMBRE 2025"/>
    <s v="1759Vigilancia de la salud ambientalKENNEDYJ. SEPTIEMBRE 2025"/>
    <s v="Mónica Alexandra Cuervo Salgado"/>
    <n v="58232"/>
    <n v="60112"/>
    <n v="1"/>
    <n v="93"/>
    <n v="58232"/>
    <n v="5590416"/>
    <s v="G1"/>
    <n v="1"/>
    <m/>
    <n v="68.657169999999994"/>
    <n v="0"/>
    <n v="4127120"/>
    <n v="4127120"/>
    <s v="Se genera glosa por INCUMPLIMIENTO EN LA UNIDAD BASE DE COSTEO DE LOS PRODUCTOS GSP-PSPIC, por la diferencia entre el valor mensual reconocido por la Subred al perfil del PSPIC y los valores de referencia descritos en la columna 1 VALOR BASE 184 HORAS MES, ya que en el mes de septiembre de 2025 el colaborador Jerson Alejandro Pineda Beltrán, del perfil Profesional universitario 2, realizó 184 horas de actividades en el producto &quot;Establecimiento vigilado y controlado” y de acuerdo a las planillas de pago radicadas por la Subred Sur Occidente E.S.E., no se registran honorarios para este mes."/>
    <m/>
    <m/>
    <m/>
    <n v="0"/>
    <m/>
    <m/>
    <n v="0"/>
    <m/>
  </r>
  <r>
    <s v="RETROSPECTIVO"/>
    <n v="4"/>
    <x v="5"/>
    <s v="4Vigilancia de la salud ambiental"/>
    <s v="Línea Seguridad química"/>
    <s v="IVC A ESTABLECIMIENTOS DE ESTÉTICA ORNAMENTAL"/>
    <s v="Establecimiento vigilado y controlado"/>
    <s v="VER SIVIGILA"/>
    <s v="VER SIVIGILA"/>
    <s v="PUENTE ARANDA"/>
    <s v="J. SEPTIEMBRE 2025"/>
    <s v="4Vigilancia de la salud ambientalPUENTE ARANDAJ. SEPTIEMBRE 2025"/>
    <s v="Mónica Alexandra Cuervo Salgado"/>
    <n v="0"/>
    <n v="90168"/>
    <n v="0"/>
    <n v="52"/>
    <n v="0"/>
    <n v="4688736"/>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C039557 (ID 523471) con Concepto Desfavorable del 23-09-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2._x0009_En el acta SQ03C039336 (ID 526435) con Concepto Desfavorable del 17-09-2025, para el ítem 12.6 se registró como hallazgo &quot;presenta soporte de gestión con empresa O&amp;D del 23/08/2025 manifiesto N° 74658&quot;, sin embargo, en el cumplimiento se calificó &quot;2. No Cumple&quot; lo cual no es consistente, adicional en el espacio de observaciones no se evidencio nota aclaratoria al respecto."/>
    <m/>
    <m/>
    <m/>
    <n v="0"/>
    <m/>
    <m/>
    <n v="0"/>
    <m/>
  </r>
  <r>
    <s v="RETROSPECTIVO"/>
    <n v="22"/>
    <x v="5"/>
    <s v="22Vigilancia de la salud ambiental"/>
    <s v="Línea Seguridad química"/>
    <s v="IVC A MICROEMPRESAS Y PEQUEÑAS EMPRESAS"/>
    <s v="Establecimiento vigilado y controlado"/>
    <s v="VER SIVIGILA"/>
    <s v="VER SIVIGILA"/>
    <s v="PUENTE ARANDA"/>
    <s v="J. SEPTIEMBRE 2025"/>
    <s v="22Vigilancia de la salud ambientalPUENTE ARANDAJ. SEPTIEMBRE 2025"/>
    <s v="Mónica Alexandra Cuervo Salgado"/>
    <n v="0"/>
    <n v="90168"/>
    <n v="0"/>
    <n v="53"/>
    <n v="0"/>
    <n v="477890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1603 (ID 833076) con Concepto Favorable del 06-09-2025, presentó registro errado de la fecha de constancia de visita en la hoja 6 al registrar 06-12-2025."/>
    <m/>
    <m/>
    <m/>
    <n v="0"/>
    <m/>
    <m/>
    <n v="0"/>
    <m/>
  </r>
  <r>
    <s v="RETROSPECTIVO"/>
    <n v="1750"/>
    <x v="5"/>
    <s v="1750Vigilancia de la salud ambiental"/>
    <s v="Línea Seguridad química"/>
    <s v="IVC A INDUSTRIA DE LA MADERA DE MENOS DE 20 TRABAJADORES"/>
    <s v="Establecimiento vigilado y controlado"/>
    <s v="VER SIVIGILA"/>
    <s v="VER SIVIGILA"/>
    <s v="PUENTE ARANDA"/>
    <s v="J. SEPTIEMBRE 2025"/>
    <s v="1750Vigilancia de la salud ambientalPUENTE ARANDAJ. SEPTIEMBRE 2025"/>
    <s v="Mónica Alexandra Cuervo Salgado"/>
    <n v="0"/>
    <n v="75140"/>
    <n v="0"/>
    <n v="12"/>
    <n v="0"/>
    <n v="9016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1634 (ID 714820) con Concepto Desfavorable del 16-09-2025, en el diligenciamiento de la cedula del establecimiento, se evidenció espacio en blanco en sede."/>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PUENTE ARANDA"/>
    <s v="J. SEPTIEMBRE 2025"/>
    <s v="1759Vigilancia de la salud ambientalPUENTE ARANDAJ. SEPTIEMBRE 2025"/>
    <s v="Mónica Alexandra Cuervo Salgado"/>
    <n v="58232"/>
    <n v="60112"/>
    <n v="2"/>
    <n v="60"/>
    <n v="116464"/>
    <n v="360672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los siguientes hallazgos:_x000a__x000a_1._x0009_En el acta SQ01C101801 (ID 309496) con Concepto Desfavorable del 16-09-2025, no se registraron los incumplimientos evidenciados para el ítem 3.10, el cual fue calificado como &quot;2. No Cumple&quot;._x000a__x000a_Se precisa que las actas afectadas corresponden a soportes ejecutados con valores 2025."/>
    <m/>
    <m/>
    <m/>
    <n v="0"/>
    <m/>
    <m/>
    <n v="0"/>
    <m/>
  </r>
  <r>
    <s v="RETROSPECTIVO"/>
    <n v="1742"/>
    <x v="5"/>
    <s v="1742Vigilancia de la salud ambiental"/>
    <s v="Línea Seguridad química"/>
    <s v="IVC A DEPÓSITOS DE MATERIAL DE CONSTRUCCIÓN DE MENOS DE 20 TRABAJADORES"/>
    <s v="Establecimiento vigilado y controlado"/>
    <s v="VER SIVIGILA"/>
    <s v="VER SIVIGILA"/>
    <s v="BOSA"/>
    <s v="I. AGOSTO 2025"/>
    <s v="1742Vigilancia de la salud ambientalBOSAI. AGOSTO 2025"/>
    <s v="Mabel A Rueda"/>
    <n v="0"/>
    <n v="60112"/>
    <n v="0"/>
    <n v="29"/>
    <n v="0"/>
    <n v="1743248"/>
    <s v="G3-3"/>
    <n v="1"/>
    <m/>
    <n v="3"/>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los siguientes hallazgos:_x000a__x000a_Acta SQ01C100397 ID (445346), con concepto desfavorable  14/08/2025, no se registraron los incumplimientos evidenciados para el ítem 4.13, el cual fue calificado como “2. No cumple”_x000a_Mediante oficio con numero de radicado 2025-EE-109582 del 29-10-2025 con el asunto: &quot;Concepto técnico definitivo componente Vigilancia de la Salud Ambiental- agosto 2025, Subred Sur occidente convenio 4175-2024. GSP- PSPIC, diciembre del 2024 a septiembre del 2025. Para el acta SQ01C100376 (ID 415609) con concepto Favorable con Requerimientos del 08/08/2025  se reportó la siguiente inconsistencia: &quot;falta de coherencia entre calificación de ítems 3.9 vs 7.7.)_x000a_Mediante oficio con numero de radicado 2025-EE-109582 del 29-10-2025 con el asunto: &quot;Concepto técnico definitivo componente Vigilancia de la Salud Ambiental- agosto 2025, Subred Sur occidente convenio 4175-2024. GSP- PSPIC, diciembre del 2024 a septiembre del 2025. Para el acta SQ01C100397 (ID 445346) con concepto desfavorable del 14/08/2025 se reportó la siguiente inconsistencia: &quot;falta de coherencia entre calificación 3.9 vs 7.7"/>
    <m/>
    <m/>
    <m/>
    <n v="0"/>
    <m/>
    <m/>
    <n v="0"/>
    <m/>
  </r>
  <r>
    <s v="RETROSPECTIVO"/>
    <n v="1754"/>
    <x v="5"/>
    <s v="1754Vigilancia de la salud ambiental"/>
    <s v="Línea Seguridad química"/>
    <s v="IVC A ESTABLECIMIENTOS QUE UTILICEN COMO MATERIA PRIMA EL METAL DE MENOS DE 20 TRABAJADORES"/>
    <s v="Establecimiento vigilado y controlado"/>
    <s v="VER SIVIGILA"/>
    <s v="VER SIVIGILA"/>
    <s v="BOSA"/>
    <s v="I. AGOSTO 2025"/>
    <s v="1754Vigilancia de la salud ambientalBOSAI. AGOSTO 2025"/>
    <s v="Mabel A Rueda"/>
    <n v="0"/>
    <n v="75140"/>
    <n v="0"/>
    <n v="18"/>
    <n v="0"/>
    <n v="135252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Mediante oficio con numero de radicado 2025-EE-109582 del 29-10-2025 con el asunto: &quot;Concepto técnico definitivo componente Vigilancia de la Salud Ambiental- agosto 2025, Subred Sur occidente convenio 4175-2024. GSP- PSPIC, diciembre del 2024 a septiembre del 2025. Para el acta SQ01C101285 (ID 518033) con concepto desfavorable de 22/08/2025, se reportó la siguiente inconsistencia: &quot;falta de correspondencia entre información ítem 9.1 vs 8.2."/>
    <m/>
    <m/>
    <m/>
    <n v="0"/>
    <m/>
    <m/>
    <n v="0"/>
    <m/>
  </r>
  <r>
    <s v="RETROSPECTIVO"/>
    <n v="4"/>
    <x v="5"/>
    <s v="4Vigilancia de la salud ambiental"/>
    <s v="Línea Seguridad química"/>
    <s v="IVC A ESTABLECIMIENTOS DE ESTÉTICA ORNAMENTAL"/>
    <s v="Establecimiento vigilado y controlado"/>
    <s v="VER SIVIGILA"/>
    <s v="VER SIVIGILA"/>
    <s v="BOSA"/>
    <s v="J. SEPTIEMBRE 2025"/>
    <s v="4Vigilancia de la salud ambientalBOSAJ. SEPTIEMBRE 2025"/>
    <s v="Mabel A Rueda"/>
    <n v="0"/>
    <n v="90168"/>
    <n v="0"/>
    <n v="89"/>
    <n v="0"/>
    <n v="802495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3C039465  ID (521881), con concepto desfavorable de  02/09/2025, se identificó una inconsistencia entre el ítem evaluado y el hallazgo reportado. Específicamente, se calificó como “No cumple” el ítem 14.4, sin embargo, el hallazgo fue numerado como correspondiente al ítem 14.14 sin que exista una relación clara entre ambos"/>
    <m/>
    <m/>
    <m/>
    <n v="0"/>
    <m/>
    <m/>
    <n v="0"/>
    <m/>
  </r>
  <r>
    <s v="RETROSPECTIVO"/>
    <n v="1742"/>
    <x v="5"/>
    <s v="1742Vigilancia de la salud ambiental"/>
    <s v="Línea Seguridad química"/>
    <s v="IVC A DEPÓSITOS DE MATERIAL DE CONSTRUCCIÓN DE MENOS DE 20 TRABAJADORES"/>
    <s v="Establecimiento vigilado y controlado"/>
    <s v="VER SIVIGILA"/>
    <s v="VER SIVIGILA"/>
    <s v="BOSA"/>
    <s v="J. SEPTIEMBRE 2025"/>
    <s v="1742Vigilancia de la salud ambientalBOSAJ. SEPTIEMBRE 2025"/>
    <s v="Mabel A Rueda"/>
    <n v="0"/>
    <n v="60112"/>
    <n v="0"/>
    <n v="35"/>
    <n v="0"/>
    <n v="2103920"/>
    <s v="G3-3"/>
    <n v="1"/>
    <m/>
    <n v="5"/>
    <n v="0"/>
    <n v="300560"/>
    <n v="30056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5) intervenciones los siguientes hallazgo:_x000a__x000a_Acta SQ01C101342 ID (625924), con concepto desfavorable del 10/09/2025, no se registaron los incumplimientos evidenciados para el item 5.4, el cual fue calificado como “2. No cumple”._x000a_Acta SQ01C 101369  ID (483310), con concepto Favorable del 16/09/2025. Se evidencio espacio en blanco en la fecha de constancia de la visita en el campo del año. _x000a_Acta SQ01C 101419  ID (521255), con concepto Favorable del 09/09/2025. Se evidencio espacio en blanco en la fecha de constancia de la visita en el campo del día._x000a_Acta SQ01C101359 ID (306577), con concepto favorable con requerimiento del 13/09/2025, no se registaron los incumplimientos evidenciados para el item 7.5, el cual fue calificado como “2. No cumple”._x000a_Acta SQ01C 101342 ID (625924), con concepto desfavorable  10/09/2025, no se registaron los incumplimientos evidenciados para el item 5.4, el cual fue calificado como “2. No cumple”."/>
    <m/>
    <m/>
    <m/>
    <n v="0"/>
    <m/>
    <m/>
    <n v="0"/>
    <m/>
  </r>
  <r>
    <s v="RETROSPECTIVO"/>
    <n v="1750"/>
    <x v="5"/>
    <s v="1750Vigilancia de la salud ambiental"/>
    <s v="Línea Seguridad química"/>
    <s v="IVC A INDUSTRIA DE LA MADERA DE MENOS DE 20 TRABAJADORES"/>
    <s v="Establecimiento vigilado y controlado"/>
    <s v="VER SIVIGILA"/>
    <s v="VER SIVIGILA"/>
    <s v="BOSA"/>
    <s v="J. SEPTIEMBRE 2025"/>
    <s v="1750Vigilancia de la salud ambientalBOSAJ. SEPTIEMBRE 2025"/>
    <s v="Mabel A Rueda"/>
    <n v="0"/>
    <n v="75140"/>
    <n v="0"/>
    <n v="17"/>
    <n v="0"/>
    <n v="12773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C101392 ID (306577), con concepto favorable con requerimiento del 24/09/2025, no se registraron los incumplimientos evidenciados para el ítem 4.8, el cual fue calificado como “2. No cumple”._x000a_"/>
    <m/>
    <m/>
    <m/>
    <n v="0"/>
    <m/>
    <m/>
    <n v="0"/>
    <m/>
  </r>
  <r>
    <s v="RETROSPECTIVO"/>
    <n v="1754"/>
    <x v="5"/>
    <s v="1754Vigilancia de la salud ambiental"/>
    <s v="Línea Seguridad química"/>
    <s v="IVC A ESTABLECIMIENTOS QUE UTILICEN COMO MATERIA PRIMA EL METAL DE MENOS DE 20 TRABAJADORES"/>
    <s v="Establecimiento vigilado y controlado"/>
    <s v="VER SIVIGILA"/>
    <s v="VER SIVIGILA"/>
    <s v="BOSA"/>
    <s v="J. SEPTIEMBRE 2025"/>
    <s v="1754Vigilancia de la salud ambientalBOSAJ. SEPTIEMBRE 2025"/>
    <s v="Mabel A Rueda"/>
    <n v="0"/>
    <n v="75140"/>
    <n v="0"/>
    <n v="11"/>
    <n v="0"/>
    <n v="82654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Mediante oficio con numero de radicado 2025-EE-109586 del 29-10-2025 con el asunto: &quot;Concepto técnico definitivo componente Vigilancia de la Salud Ambiental- agosto 2025, Subred Sur occidente convenio 4175-2024. GSP- PSPIC, diciembre del 2024 a septiembre del 2025. Para el acta SQ01C101509 (ID 622096) con concepto desfavorable de 03/09/2025, se reportó la siguiente inconsistencia: &quot;falta de correspondencia entre calificación de ítems 3.7 vs 5.9-5.10-6.7"/>
    <m/>
    <m/>
    <m/>
    <n v="0"/>
    <m/>
    <m/>
    <n v="0"/>
    <m/>
  </r>
  <r>
    <s v="RETROSPECTIVO"/>
    <n v="1759"/>
    <x v="5"/>
    <s v="1759Vigilancia de la salud ambiental"/>
    <s v="Línea Seguridad química"/>
    <s v="IVC A ESTABLECIMIENTOS DE MANTENIMIENTO AUTOMOTRIZ DE MENOS DE 20 TRABAJADORES"/>
    <s v="Establecimiento vigilado y controlado"/>
    <s v="VER SIVIGILA"/>
    <s v="VER SIVIGILA"/>
    <s v="BOSA"/>
    <s v="J. SEPTIEMBRE 2025"/>
    <s v="1759Vigilancia de la salud ambientalBOSAJ. SEPTIEMBRE 2025"/>
    <s v="Mabel A Rueda"/>
    <n v="0"/>
    <n v="60112"/>
    <n v="0"/>
    <n v="58"/>
    <n v="0"/>
    <n v="3486496"/>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_x000a_Mediante oficio con numero de radicado 2025-EE-109586 del 29-10-2025 con el asunto: &quot;Concepto técnico definitivo componente Vigilancia de la Salud Ambiental- agosto 2025, Subred Sur occidente convenio 4175-2024. GSP- PSPIC, diciembre del 2024 a septiembre del 2025. Para el acta SQ01C102464 (ID 410497) con concepto desfavorable del 09/09/2025, se reportó la siguiente inconsistencia: &quot;falta de correspondencia entre el hallazgo del ítem 7.7 los residuos registrados en 8.3 y/0 calificación del numeral 3.9."/>
    <m/>
    <m/>
    <m/>
    <n v="0"/>
    <m/>
    <m/>
    <n v="0"/>
    <m/>
  </r>
  <r>
    <s v="RETROSPECTIVO"/>
    <n v="59"/>
    <x v="5"/>
    <s v="59Vigilancia de la salud ambiental"/>
    <s v="Línea Seguridad química"/>
    <s v="Vigilancia intensificada a empresas que realizan control vectorial y/o prestan el servicio de lavado y desinfección de tanques de almacenamiento de agua potable a nivel Distrital"/>
    <s v="Vigilancia intensificada de la Salud Ambiental"/>
    <s v="VER SIVIGILA"/>
    <s v="VER SIVIGILA"/>
    <s v="BOSA"/>
    <s v="I. AGOSTO 2025"/>
    <s v="59Vigilancia de la salud ambientalBOSAI. AGOSTO 2025"/>
    <s v="Mabel A Rueda"/>
    <n v="0"/>
    <n v="36770026"/>
    <n v="0"/>
    <n v="1"/>
    <n v="0"/>
    <n v="36770026"/>
    <s v="G1"/>
    <n v="1"/>
    <m/>
    <n v="3.5120181900000001E-3"/>
    <n v="0"/>
    <n v="129137"/>
    <n v="129137"/>
    <s v="Se genera glosa por INCUMPLIMIENTO EN LA UNIDAD BASE DE COSTEO DE LOS PRODUCTOS GSP-PSPIC, por la diferencia entre el valor mensual reconocido por la Subred al perfil del PSPIC y los valores de referencia descritos en la columna 1 VALOR BASE 184 HORAS MES, teniendo en cuenta que de acuerdo a las planillas radicadas por la Subred, para un perfil profesional universitario 2  STEFANNY  SANCHEZ QUIROGA, no se evidencia el pago por un valor de $ 129.137 pesos, lo que equivale al 5,780528200537153 Horas"/>
    <m/>
    <m/>
    <m/>
    <n v="0"/>
    <m/>
    <m/>
    <n v="0"/>
    <m/>
  </r>
  <r>
    <s v="RETROSPECTIVO"/>
    <n v="4"/>
    <x v="5"/>
    <s v="4Vigilancia de la salud ambiental"/>
    <s v="Línea Seguridad química"/>
    <s v="IVC A ESTABLECIMIENTOS DE ESTÉTICA ORNAMENTAL"/>
    <s v="Establecimiento vigilado y controlado"/>
    <s v="VER SIVIGILA"/>
    <s v="VER SIVIGILA"/>
    <s v="BOSA"/>
    <s v="J. SEPTIEMBRE 2025"/>
    <s v="4Vigilancia de la salud ambientalBOSAJ. SEPTIEMBRE 2025"/>
    <s v="Mabel A Rueda"/>
    <n v="0"/>
    <n v="90168"/>
    <n v="0"/>
    <n v="89"/>
    <n v="0"/>
    <n v="8024952"/>
    <s v="G1"/>
    <n v="1"/>
    <m/>
    <n v="45.772413700000001"/>
    <n v="0"/>
    <n v="4127207"/>
    <n v="4127207"/>
    <s v="Se genera glosa por INCUMPLIMIENTO EN LA UNIDAD BASE DE COSTEO DE LOS PRODUCTOS GSP-PSPIC, por la diferencia entre el valor mensual reconocido por la Subred al perfil del PSPIC y los valores de referencia descritos en la columna 1 VALOR BASE 184 HORAS MES, ya que en el mes de septiembre de 2025 el colaborador Kevin Duván Aguilar Vargas, del perfil Profesional universitario 2, realizó 184 horas de actividades en el producto &quot;Establecimiento vigilado y controlado” y de acuerdo a las planillas de pago radicadas por la Subred Sur Occidente E.S.E., no se registran honorarios para este mes."/>
    <m/>
    <m/>
    <m/>
    <n v="0"/>
    <m/>
    <m/>
    <n v="0"/>
    <m/>
  </r>
  <r>
    <s v="RETROSPECTIVO"/>
    <n v="1108"/>
    <x v="5"/>
    <s v="1108Vigilancia de la salud ambiental"/>
    <s v="Línea eventos transmisibles de origen zoonótico"/>
    <s v="Vacunación antirrábica canina y felina"/>
    <s v="Prevención y Control de enfermedades zoonóticas"/>
    <s v="VER SIVIGILA"/>
    <s v="VER SIVIGILA"/>
    <s v="BOSA"/>
    <s v="I. AGOSTO 2025"/>
    <s v="1108Vigilancia de la salud ambientalBOSAI. AGOSTO 2025"/>
    <s v="CARLOS ANDRES GUERRERO PACHECO"/>
    <n v="0"/>
    <n v="3931"/>
    <n v="0"/>
    <n v="5721"/>
    <n v="0"/>
    <n v="22489251"/>
    <s v="G1"/>
    <n v="1"/>
    <n v="0"/>
    <n v="268.6236323"/>
    <n v="0"/>
    <n v="1055959"/>
    <n v="1055959"/>
    <s v="Se genera Glosa POR EL INCUMPLIMIENTO EN LA UNIDAD BASE  DE COSTEO DE LOS PRODUCTOS GSP-PSPIC, ya que no se evidenció en las planillas de pago radicadas por la subred el pago de 72 horas,  a dos (2) colaboradores con perfil Tecnólogo – Operativo en la línea de ETOZ, lo que equivale a 268,6236323 dosis facturadas.._x000a_"/>
    <m/>
    <m/>
    <m/>
    <n v="0"/>
    <m/>
    <m/>
    <n v="0"/>
    <m/>
  </r>
  <r>
    <s v="RETROSPECTIVO"/>
    <n v="2395"/>
    <x v="5"/>
    <s v="2395Vigilancia de la salud ambiental"/>
    <s v="Línea eventos transmisibles de origen zoonótico"/>
    <s v="Seguimiento al animal agresor"/>
    <s v="Prevención y Control de enfermedades zoonóticas"/>
    <s v="VER SIVIGILA"/>
    <s v="VER SIVIGILA"/>
    <s v="PUENTE ARANDA"/>
    <s v="I. AGOSTO 2025"/>
    <s v="2395Vigilancia de la salud ambientalPUENTE ARANDAI. AGOSTO 2025"/>
    <s v="CARLOS ANDRES GUERRERO PACHECO"/>
    <n v="0"/>
    <n v="180339"/>
    <n v="0"/>
    <n v="118"/>
    <n v="0"/>
    <n v="21280002"/>
    <s v="G7-2"/>
    <n v="1"/>
    <n v="0"/>
    <n v="5"/>
    <n v="0"/>
    <n v="901695"/>
    <n v="901695"/>
    <s v="Se genera Glosa del 100% sobre el valor reportado como ejecutado en la intervención, por la no coincidencia de los indicadores reportados en el informe de gestión, de Vigilancia de la salud Ambiental frente a los soportes físicos, ya que la subred reporta en el informe de gestión Número de animales observados 1 vez (40), Número de animales observados 2 veces (82), Número de animales observados 3 veces (70) y Número de visitas perdidas por profesional (24) y presenta, Número de animales observados 1 vez (43), Número de animales observados 2 veces (84), Número de animales observados 3 veces (72) y Número de visitas perdidas por profesional (24), evidenciando una diferencia de Número de animales observados 1 vez (3), Número de animales observados 2 veces (2) y Número de animales observados 3 veces (2) lo que equivale a 5 Seguimientos al animal agresor, facturados._x000a_"/>
    <m/>
    <m/>
    <m/>
    <n v="0"/>
    <m/>
    <m/>
    <n v="0"/>
    <m/>
  </r>
  <r>
    <s v="RETROSPECTIVO"/>
    <n v="1108"/>
    <x v="5"/>
    <s v="1108Vigilancia de la salud ambiental"/>
    <s v="Línea eventos transmisibles de origen zoonótico"/>
    <s v="Vacunación antirrábica canina y felina"/>
    <s v="Prevención y Control de enfermedades zoonóticas"/>
    <s v="VER SIVIGILA"/>
    <s v="VER SIVIGILA"/>
    <s v="BOSA"/>
    <s v="J. SEPTIEMBRE 2025"/>
    <s v="1108Vigilancia de la salud ambientalBOSAJ. SEPTIEMBRE 2025"/>
    <s v="CARLOS ANDRES GUERRERO PACHECO"/>
    <n v="0"/>
    <n v="3931"/>
    <n v="0"/>
    <n v="5420"/>
    <n v="0"/>
    <n v="21306020"/>
    <s v="G1"/>
    <n v="1"/>
    <n v="0"/>
    <n v="1559.509421"/>
    <n v="0"/>
    <n v="6130432"/>
    <n v="6130432"/>
    <s v="Se genera Glosa POR EL INCUMPLIMIENTO EN LA UNIDAD BASE  DE COSTEO DE LOS PRODUCTOS GSP-PSPIC, ya que no se evidenció en las planillas de pago radicadas por la subred el pago de 418 horas,  a tres (3) colaboradores con perfil Tecnólogo – Operativo en la línea de ETOZ, lo que equivale a 1559,509421 dosis facturadas._x000a_"/>
    <m/>
    <m/>
    <m/>
    <n v="0"/>
    <m/>
    <m/>
    <n v="0"/>
    <m/>
  </r>
  <r>
    <s v="RETROSPECTIVO"/>
    <n v="2493"/>
    <x v="5"/>
    <s v="2493Vigilancia de la salud ambiental"/>
    <s v="Línea eventos transmisibles de origen zoonótico"/>
    <s v="Jornada Distrital de Vacunación contra la rabia para perros y gatos"/>
    <s v="Prevención y Control de enfermedades zoonóticas"/>
    <s v="VER SIVIGILA"/>
    <s v="VER SIVIGILA"/>
    <s v="KENNEDY"/>
    <s v="J. SEPTIEMBRE 2025"/>
    <s v="2493Vigilancia de la salud ambientalKENNEDYJ. SEPTIEMBRE 2025"/>
    <s v="CARLOS ANDRES GUERRERO PACHECO"/>
    <n v="0"/>
    <n v="11000000"/>
    <n v="0"/>
    <n v="1"/>
    <n v="0"/>
    <n v="11000000"/>
    <s v="G3-3"/>
    <n v="0.05"/>
    <n v="0"/>
    <n v="1"/>
    <n v="0"/>
    <n v="550000"/>
    <n v="550000"/>
    <s v="Se genera Glosa por el incumplimiento de las características técnicas y de calidad de las intervenciones establecidas en los lineamientos técnicos (Anexo 6) del 5% del valor total reportado  en la columna “presupuesto ejecutado periodo” de acuerdo al nivel de operación, ya que se evidenció un incumplimiento del Lineamiento de la Jornada Distrital 2025 – Recurso, debido a que la subred no presentó los soportes de adquisición de algunos de los elementos incluidos en el literal B: “Elementos necesarios que complementen la actividad de vacunación durante la jornada y de manera rutinaria”, considerados como productos de adquisición obligatoria según el lineamiento._x000a__x000a_La subred presentó una cotización/factura de la empresa AST Impresores Ltda. (NIT 900.405.872-1), con fecha de octubre de 2025, por un valor total de $11.283.000, en la cual se relacionan tres insumos. Sin embargo, solo los botones (recordatorios o incentivos) corresponden a elementos de adquisición obligatoria conforme a lo establecido en el lineamiento._x000a_"/>
    <m/>
    <m/>
    <m/>
    <n v="0"/>
    <m/>
    <m/>
    <n v="0"/>
    <m/>
  </r>
  <r>
    <s v="RETROSPECTIVO"/>
    <n v="1737"/>
    <x v="5"/>
    <s v="1737Vigilancia de la salud ambiental"/>
    <s v="Línea eventos transmisibles de origen zoonótico"/>
    <s v="Operativos línea ETOZ"/>
    <s v="Establecimiento vigilado y controlado"/>
    <s v="VER SIVIGILA"/>
    <s v="VER SIVIGILA"/>
    <s v="KENNEDY"/>
    <s v="J. SEPTIEMBRE 2025"/>
    <s v="1737Vigilancia de la salud ambientalKENNEDYJ. SEPTIEMBRE 2025"/>
    <s v="MARSELA BUITRAGO TELLEZ"/>
    <n v="0"/>
    <n v="240448"/>
    <n v="0"/>
    <n v="13"/>
    <n v="0"/>
    <n v="3125824"/>
    <s v="G3-3"/>
    <n v="1"/>
    <m/>
    <n v="2"/>
    <n v="0"/>
    <n v="480896"/>
    <n v="480896"/>
    <s v="Se genera Glosa del 100% del valor de cada intervención por Incumplimiento de anexo 6 Lineamiento Técnicos de la gestión de la salud publica GPS y del plan de salud pública de intervenciones colectivas – PSPIC y módulo de estándares -Sivigila D.C). ya que los productos no cumplen con lo descrito en los lineamientos, en las características técnicas y de calidad en 2 soportes_x000a__x000a_Ya que se evidenció:_x000a__x000a_Acta EZ17C004171 sin relación en acta de la forma de presentación de 7 productos. _x000a__x000a_Acta EZ17C004191 con espacio en blanco en Cantidad kilos/litros en producto Dogourmet Adulto Carne a la Parrilla Bolsa por 350 gr."/>
    <m/>
    <m/>
    <m/>
    <n v="0"/>
    <m/>
    <m/>
    <n v="0"/>
    <m/>
  </r>
  <r>
    <s v="RETROSPECTIVO"/>
    <n v="112"/>
    <x v="6"/>
    <s v="112Vigilancia en salud pública"/>
    <s v="ENTORNOS CUIDADORES"/>
    <s v="Gestión de la información para la vigilancia en salud pública"/>
    <s v="Gestión de la información  del  componente Transmisibles - Subred Norte y Sur Occidente"/>
    <s v="Avance mensual del plan de acción"/>
    <s v="Subred"/>
    <s v="SUBRED"/>
    <s v="I. AGOSTO 2025"/>
    <s v="112Vigilancia en salud públicaSUBREDI. AGOSTO 2025"/>
    <s v="Mayten Ortiz"/>
    <n v="99728736"/>
    <n v="102949974.1728"/>
    <n v="0"/>
    <n v="1"/>
    <n v="0"/>
    <n v="102949974.1728"/>
    <s v="G3-2"/>
    <n v="1"/>
    <m/>
    <n v="3.7499999999999999E-2"/>
    <n v="0"/>
    <n v="3860624"/>
    <n v="3860624"/>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6 subactividades y se afectan 3 subactividades de la siguiente manera:_x000a__x000a_1)Actividad 2: “Monitoreo y seguimiento de la calidad del dato de las fuentes de información de VSP (Depuración, Precrítica, critica, ajuste y Realimentación)” que presenta a su vez 16 subactividades se encuentra con hallazgos 3 subactividades afectando la subactividad 9, subactividad 2 y la subactividad 1_x000a_ _x000a_Las inconsistencias se describen a continuación:_x000a__x000a_1) subactividad (9): “En coordinación con profesionales IEC mantener actualizado el drive para las IEC de eventos transmisibles en los tiempos establecidos para cada evento de acuerdo a ficha técnica”: Se evidenció   cargue extemporáneo en el DRIVE de 6 IEC que se describen a continuación:_x000a__x000a_1._x0009_Evento 800 AINARA SOFIA RAMOS LOZANO RC: 1062551141, fecha de notificación 30/07/2025, se evidenció cargue de soporte IEC tardío 21/08/2025 respecto la fecha de la notificación del evento _x000a__x000a_2._x0009_evento 348 IRAG Inusitado CESAR ALDEMAR GARCIA VARGAS CC: 79894891, fecha de notificación 29/07/2025, se evidenció cargue de soportes tardío 9/09/2025 respecto la fecha de la notificación del evento. _x000a__x000a_Localidad Bosa _x000a__x000a_3._x0009_Evento 535 Meningitis ANA CLOVIS PINTO AREVALO CC: 41792470, fecha de notificación 11/08/2025 se evidenció cargue de soporte de acciones de BAC y bloqueo tardío 10/09/2025 respecto la fecha de la notificación del evento _x000a__x000a_Localidad Fontibón _x000a__x000a_4._x0009_Evento 800 CLARA IVONNE SERRANO RAMIREZ CC 52788230 fecha de notificación 17/08/2025, fecha del cargue de los soportes: NT, SC, IEC: 24/09/2025, se evidenció cargue tardío de soportes respecto la fecha de la notificación del evento. _x000a__x000a_Localidad Puente Aranda _x000a__x000a_5._x0009_Evento 800 HUGO ALBERTO ROJAS MUÑOZ CC 80072611, fecha de notificación 25/08/2025, fecha del cargue del soporte de seguimiento a contactos 24/09/2025, se evidenció cargue tardío respecto la fecha de la notificación del evento. _x000a__x000a_6._x0009_Evento 813 JOSE ALEXANDER GARCIA AREVALO CC 27843286, fecha de notificación 17/08/2025, fecha del cargue de soportes: IEC, LB, HC y NT, 15/09/2025, se evidenció cargue tardío de soportes respecto la fecha de la notificación del evento._x000a__x000a_2)Subactividad 2: Medición de indicadores de cumplimiento y oportunidad de información de eventos transmisibles: Se evidenció inconsistencias en el reporte total del producto 115. Acciones de contención mediante bloqueos, ya que en la actividad acciones de BAC semanal en el drive se reportó un total de 98 bloqueos, sin embargo, en el informe de gestión y en lo soportado en medio físico corresponde a 116. _x000a_Adicionalmente en la actividad BAC mensual enviado el día 12 de septiembre al referente distrital al realizar la verificación del archivo adjunto que corresponde a los bloqueos realizados en el mes agosto del 2025  se evidenció inconsistencias en relación al reporte de los bloqueos dado que se identificó el registro del bloqueo del evento 800 OSCAR MATHIAS RAMIREZ JARAMILLO RC: 1034672922 como efectivo con el diligenciamiento de información correspondiente a fecha de la notificación del evento, fecha de la IEC, así como datos de BAC y cobertura, sin embargo al verificar la IEC y el soporte físico del bloqueo se evidenció que la información no era concordante teniendo en cuenta que para ese bloqueo soportaron acta del 4 de agosto de 2025 de bloqueo fallido sin extensión a otras manzanas. _x000a__x000a_3) Subactividad 1:  Realizar seguimiento bases laboratorios-Sivigila para ajustes y laboratorios pendientes:_x000a_Se evidenció que no Presentan soporte de envió mediante correo electrónico a las IPS a la IPS Hospital Pediátrico Tintal de retroalimentación del cruce de base y envío de listado de casos sin muestras del día 05/08/2025 evento 345."/>
    <m/>
    <m/>
    <m/>
    <n v="0"/>
    <m/>
    <m/>
    <n v="0"/>
    <m/>
  </r>
  <r>
    <s v="RETROSPECTIVO"/>
    <n v="112"/>
    <x v="6"/>
    <s v="112Vigilancia en salud pública"/>
    <s v="ENTORNOS CUIDADORES"/>
    <s v="Gestión de la información para la vigilancia en salud pública"/>
    <s v="Gestión de la información  del  componente Transmisibles - Subred Norte y Sur Occidente"/>
    <s v="Avance mensual del plan de acción"/>
    <s v="Subred"/>
    <s v="SUBRED"/>
    <s v="J. SEPTIEMBRE 2025"/>
    <s v="112Vigilancia en salud públicaSUBREDJ. SEPTIEMBRE 2025"/>
    <s v="Mayten Ortiz"/>
    <n v="99728736"/>
    <n v="102949974.1728"/>
    <n v="0"/>
    <n v="1"/>
    <n v="0"/>
    <n v="102949974.1728"/>
    <s v="G3-2"/>
    <n v="1"/>
    <m/>
    <n v="2.4999999999999998E-2"/>
    <n v="0"/>
    <n v="2573749"/>
    <n v="2573749"/>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es que a su vez presenta 16 subactividades y se afectan 2 subactividades de la siguiente manera:_x000a__x000a_1)Actividad 2: “Monitoreo y seguimiento de la calidad del dato de las fuentes de información de VSP (Depuración, Precrítica, critica, ajuste y Realimentación)” que presenta a su vez 16 subactividades se encuentra con hallazgos 2 subactividades afectando la subactividad 9 y subactividad 2 _x000a__x000a_Las inconsistencias se describen a continuación:_x000a__x000a_1) subactividad 2: “En coordinación con profesionales IEC mantener actualizado el drive para las IEC de eventos transmisibles en los tiempos establecidos para cada evento de acuerdo a ficha técnica”; Se evidenció   cargue extemporáneo en el DRIVE de 3 IEC que se describen a continuación:_x000a__x000a_1._x0009_Evento 800 THIAGO ALEJANDRO BEDOYA YELA RC: 1030718564, fecha de notificación 11/09/2025, fecha del cargue de soportes 30/09/2025, se evidenció cargue tardío de soportes respecto la fecha de notificación del evento. _x000a_2._x0009_Tosferina-800, Samuel Brunal Romero RC.1011269636 FN:23/09/2025 cargue al Drive del día 22/10/2025 cuenta con todos los soportes que dan cuenta del cumplimiento a la IEC fallida_x000a__x000a_3._x0009_ TB-813 William Efren Parroquiano CC.79891331 FN:09/09/2025 Fecha de Recepción del día 10/09/2025 Fecha de cargue al DRIVE el día 06/10/2025 IEC Fallida_x000a_2)Subactividad 2: Medición de indicadores de cumplimiento y oportunidad de información de eventos transmisibles:_x000a_Se evidenció inconsistencias en el reporte total del producto 115. Acciones de contención mediante bloqueos, ya que en la actividad acciones de BAC semanal en el drive se reportó un total de 92 bloqueos, sin embargo, en el informe de gestión y en lo soportado en medio físico corresponde a 105."/>
    <m/>
    <m/>
    <m/>
    <n v="0"/>
    <m/>
    <m/>
    <n v="0"/>
    <m/>
  </r>
  <r>
    <s v="RETROSPECTIVO"/>
    <n v="125"/>
    <x v="6"/>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I. AGOSTO 2025"/>
    <s v="125Vigilancia en salud públicaSUBREDI. AGOSTO 2025"/>
    <s v="Andrea Palacios Sandoval "/>
    <n v="28022464"/>
    <n v="28927589.587200001"/>
    <n v="0"/>
    <n v="1"/>
    <n v="0"/>
    <n v="28927589.587200001"/>
    <s v="G3-2"/>
    <n v="1"/>
    <m/>
    <n v="4.7961630695443598E-3"/>
    <n v="0"/>
    <n v="138741"/>
    <n v="138741"/>
    <s v="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cuatro (4 IEC) de 139 IEC totales del mes, se identificó lo siguiente:_x000a__x000a_Localidad Kennedy _x000a_1. Evento 730 ALISSON BARBOSA BOTERO RC: 1246448395, se evidenció que la IEC no cuenta con familiograma, en el cierre de caso no se registró información del cierre clínico ni de laboratorio, la IEC no cuenta con soporte de seguimiento a contactos, en el censo de lugares visitados se diligenció la información previa al exantema, pero no cuenta con información posterior al exantema, no cuenta con el diligenciamiento de la BC, no se realizó cargue de soportes de cierre. _x000a__x000a_Localidad Bosa _x000a_2. evento 720 HIJO DE CINDY JOHANA MACEDO FABA CN: 25083610274344, se evidenció que la IEC no cuenta con descripción del evento, en la carpeta de este evento se identificó documentos como IEC de cierre, BC, que no corresponden al caso investigado. _x000a__x000a_3. Evento 730 MILAN ANDRES VELOZA GONZALEZ RC: 1012481998,  durante el seguimiento retrospectivo se identificó que la ficha de notificación y la IEC no cuentan con el registro correspondiente a la toma de muestra ni resultado de laboratorio, en el cierre el evento se registró como caso positivo, se verificó bases de resultado evidenciando que la primera muestra se realizó 4/08/2025 con resultado del 5/08/2025 positivo para Rubeola, segunda muestra: 14/08/2025 positivo para rubeola , sueros pareados y PCR del 25/08/2025 negativo, no se realizó el descarte del evento en el IEC, el MRCV no es concordante con el soporte físico del bloqueo,  en la IEC se registra 1 menor de 2 a 5 años sin embargo en el soporte físico del bloqueo se identifican 3 , 1 población vacunada , 2 vacunados durante el bloqueo , el seguimiento a contactos se realizó por 11 días sin obtener resultado de laboratorio negativo._x000a__x000a_Localidad Fontibón _x000a__x000a_4. Evento 535 MARTHA EFIGENIA AMEZQUITA CASTELLANOS CC 39696478, la IEC no cuenta con familiograma, tabla de relación de síntomas, línea de tiempo, BC, prealistamiento de la IEC, resultado de laboratorio, cierre, seguimiento a contactos, el cargue de los soportes es tardío respecto a la fecha de la notificación e incompleto dado que no se cargó el soporte de BC. "/>
    <m/>
    <m/>
    <m/>
    <n v="0"/>
    <m/>
    <m/>
    <n v="0"/>
    <m/>
  </r>
  <r>
    <s v="RETROSPECTIVO"/>
    <n v="125"/>
    <x v="6"/>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J. SEPTIEMBRE 2025"/>
    <s v="125Vigilancia en salud públicaSUBREDJ. SEPTIEMBRE 2025"/>
    <s v="Andrea Palacios Sandoval "/>
    <n v="28022464"/>
    <n v="28927589.587200001"/>
    <n v="0"/>
    <n v="1"/>
    <n v="0"/>
    <n v="28927589.587200001"/>
    <s v="G3-2"/>
    <n v="1"/>
    <m/>
    <n v="1.29198966408269E-2"/>
    <n v="0"/>
    <n v="373741"/>
    <n v="373741"/>
    <s v="_x000a_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Diez (10 IEC) de 129 IEC totales del mes, se identificó lo siguiente:_x000a__x000a_Localidad Kennedy_x000a_1. Evento 880 CARLOS ALBERTO RIASCOS PEREZ CC: 1032490941, se evidenció que, el seguimiento a contactos se realizó el día 1 y 7 no cumple de acuerdo a lo establecido en la ficha técnica para caso positivo. _x000a__x000a_Localidad Fontibón _x000a_2. Evento 800 GUADALUPE GRACIA ROJAS RC: 1016756918, no es concordante la información de la BAC registrada en la IEC con la información del soporte físico del bloqueo, la IEC no cuenta con soporte de MRCV. _x000a__x000a_3. Evento 800 MAXILMILIANO SUAREZ CONTRERAS RC: 1016126341, se evidenció que, la IEC no cuenta con seguimiento a contactos. _x000a__x000a_4. evento 730 LUCIAN ALEXANDER ROMERO TORRES RC: 1141386419, la información consolidada en la BAC de la IEC, no es concordante con los SIS de vacunación del soporte en físico. _x000a__x000a_5. evento 730 LUCIANA TARAZONA VERGEL RC: 1019912309, se evidenció que, la información de la BAC y el MRCV de la IEC no es concordante con la información del soporte físico del bloqueo dado que en el MRCV en el rango de 2 a 5 años no se registran menores, y el indicador se registró en 0 sin embargo en el soporte físico del bloqueo y los SIS se registró 1 menor vacunado previamente. _x000a__x000a_6. evento 880 JHONNY PEREZ CASTILLO VEN4619960, el formato utilizado para el seguimiento a contactos no corresponde al establecido en la caja de herramientas para el evento investigado. _x000a__x000a_7. Evento 880 JOSE LUIS CASTRO RAMIREZ CC: 1121213375, el formato utilizado para el seguimiento a contactos no corresponde al establecido en la caja de herramientas para el evento investigado._x000a__x000a_Localidad Bosa _x000a_8. Evento 720 ZOE LUCIA CARDENAS ORTIZ RC: 1012485050, se evidenció que, la información de la BAC registrada en la IEC, no es concordante con la información del soporte físico del bloqueo dado que en el consolidado de la IEC se identificó un menor de 2 a 4 años que se registró como vacunado durante el bloqueo, sin embargo, en los SIS de vacunación se identificó un menor con esquema al día que no se vacuno durante el bloqueo. _x000a__x000a_Localidad Puente Aranda_x000a_9. Evento 880 SERGIO ANDRES RODRIGUEZ MELO CC 1022373713, el formato utilizado para el seguimiento a contactos no corresponde al establecido en la caja de herramientas para el evento investigado._x000a__x000a_10. Evento 730 EDGAR DAVID CASTILLO RODRIGUEZ CC: 1110539180, se evidenció que, no se realizó seguimiento a contactos, el formato presentado se encuentra en blanco. _x000a_"/>
    <m/>
    <m/>
    <m/>
    <n v="0"/>
    <m/>
    <m/>
    <n v="0"/>
    <m/>
  </r>
  <r>
    <s v="RETROSPECTIVO"/>
    <n v="126"/>
    <x v="6"/>
    <s v="126Vigilancia en salud pública"/>
    <s v="ENTORNOS CUIDADORES"/>
    <s v="Orientación de la acción para las intervenciones individuales y colectivas en salud pública. "/>
    <s v="Investigaciones epidemiológicas de campo de control para eventos transmisibles Subred Norte, Centro Oriente y Sur Occidente"/>
    <s v="Avance mensual del plan de acción"/>
    <s v="Subred"/>
    <s v="SUBRED"/>
    <s v="I. AGOSTO 2025"/>
    <s v="126Vigilancia en salud públicaSUBREDI. AGOSTO 2025"/>
    <s v="Andrea Palacios Sandoval "/>
    <n v="8036016"/>
    <n v="8295579.3168000001"/>
    <n v="0"/>
    <n v="1"/>
    <n v="0"/>
    <n v="8295579.3168000001"/>
    <s v="G3-2"/>
    <n v="1"/>
    <m/>
    <n v="5.74712643678161E-3"/>
    <n v="0"/>
    <n v="47676"/>
    <n v="47676"/>
    <s v="Se genera glosa del 100 % por  incumplimiento de anexo 6 lineamientos técnicos de la gestión de la salud pública GSP y del plan de salud pública de intervenciones colectivas - PSPIC y módulo de estándares - SIVIGILA D.C ya que se evidenció hallazgo en el producto 126 Investigaciones epidemiológicas de campo de control para eventos transmisibles Subred Norte, Centro Oriente y Sur Occidente, (plan de acción cualitativo) el cual contiene 2 actividades y en la actividad 1 que contiene 3 subactividades,  se  evidenció   inconsistencia en la subactividad  “Ejecución de la IEC de acuerdo a fichas técnicas y protocolos de los eventos en el respectivo formato dado por SDS” debido a que en Una (1 IEC) de 29 IEC totales del mes, se identificó lo siguiente:_x000a__x000a_Localidad Puente Aranda _x000a_1. Evento 535 JAIRO CEFERINO PADILLA ARANDA CC 14220984, los datos registrados en el encabezado del formato del seguimiento a contactos no corresponden al caso investigado. "/>
    <m/>
    <m/>
    <m/>
    <n v="0"/>
    <m/>
    <m/>
    <n v="0"/>
    <m/>
  </r>
  <r>
    <s v="RETROSPECTIVO"/>
    <n v="125"/>
    <x v="6"/>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I. AGOSTO 2025"/>
    <s v="125Vigilancia en salud públicaSUBREDI. AGOSTO 2025"/>
    <s v="Andrea Palacios Sandoval "/>
    <n v="28022464"/>
    <n v="28927589.587200001"/>
    <n v="0"/>
    <n v="1"/>
    <n v="0"/>
    <n v="28927589.587200001"/>
    <s v="G1"/>
    <n v="1"/>
    <m/>
    <n v="7.0977094459016904E-3"/>
    <n v="0"/>
    <n v="205320"/>
    <n v="205320"/>
    <s v="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7 horas regulares del perfil profesional especializado 4 Jennifer Paola Enciso Rodríguez."/>
    <m/>
    <m/>
    <m/>
    <n v="0"/>
    <m/>
    <m/>
    <n v="0"/>
    <m/>
  </r>
  <r>
    <s v="RETROSPECTIVO"/>
    <n v="126"/>
    <x v="6"/>
    <s v="126Vigilancia en salud pública"/>
    <s v="ENTORNOS CUIDADORES"/>
    <s v="Orientación de la acción para las intervenciones individuales y colectivas en salud pública. "/>
    <s v="Investigaciones epidemiológicas de campo de control para eventos transmisibles Subred Norte, Centro Oriente y Sur Occidente"/>
    <s v="Avance mensual del plan de acción"/>
    <s v="Subred"/>
    <s v="SUBRED"/>
    <s v="I. AGOSTO 2025"/>
    <s v="126Vigilancia en salud públicaSUBREDI. AGOSTO 2025"/>
    <s v="Andrea Palacios Sandoval "/>
    <n v="8036016"/>
    <n v="8295579.3168000001"/>
    <n v="0"/>
    <n v="1"/>
    <n v="0"/>
    <n v="8295579.3168000001"/>
    <s v="G1"/>
    <n v="1"/>
    <m/>
    <n v="0.12437971138263899"/>
    <n v="0"/>
    <n v="1031802"/>
    <n v="1031802"/>
    <s v="Se genera glosa por INCUMPLIMIENTO EN LA UNIDAD BASE DE COSTEO DE LOS PRODUCTOS GSP PSPIC, por la diferencia entre el valor mensual reconocido por la Subred al perfil del PSPIC y los valores de referencia descritos en la columna 1 VALOR BASE 184 HORAS MES dado que, no se evidenció el pago de 46 horas regulares del perfil profesional universitario 2 Lilia Carolina Cohen Fontalvo. "/>
    <m/>
    <m/>
    <m/>
    <n v="0"/>
    <m/>
    <m/>
    <n v="0"/>
    <m/>
  </r>
  <r>
    <s v="RETROSPECTIVO"/>
    <n v="131"/>
    <x v="6"/>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I. AGOSTO 2025"/>
    <s v="131Vigilancia en salud públicaSUBREDI. AGOSTO 2025"/>
    <s v="Adaluz Gómez Hernández"/>
    <n v="57900200"/>
    <n v="59770376.460000001"/>
    <n v="0"/>
    <n v="1"/>
    <n v="0"/>
    <n v="59770376.460000001"/>
    <s v="G3-2"/>
    <n v="1"/>
    <n v="0"/>
    <n v="1.5873015873015899E-3"/>
    <n v="0"/>
    <n v="94874"/>
    <n v="94874"/>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7 actividades de las cuales se afecta 1, que a su vez presenta 5 subactividades con afectación en 1, en la cual se soportan 9 asistencias técnicas y 2 de ellas presentaron inconsistencias las cuales se describen a continuación: La asistencia técnica a la UPGD Centro Médico Colsubsidio Chicalá en la cual el soporte presentado de lista de chequeo tiene fecha diferente (22/05/2025) a la del acta (28/08/2025). De igual manera, en la asistencia técnica a la UPGD Virrey Solís IPS SA BOSA el soporte presentado de lista de chequeo tiene fecha diferente (22/05/2025) a la del acta (28/08/2025)."/>
    <m/>
    <m/>
    <m/>
    <n v="0"/>
    <m/>
    <m/>
    <n v="0"/>
    <m/>
  </r>
  <r>
    <s v="RETROSPECTIVO"/>
    <n v="133"/>
    <x v="6"/>
    <s v="133Vigilancia en salud pública"/>
    <s v="ENTORNOS CUIDADORES"/>
    <s v="Orientación de la acción para las intervenciones individuales y colectivas en salud pública. "/>
    <s v="Investigaciones epidemiológicas de campo -No Transmisibles"/>
    <s v="Investigaciones Epidemiológicas de campo realizadas "/>
    <s v="Subred"/>
    <s v="SUBRED"/>
    <s v="I. AGOSTO 2025"/>
    <s v="133Vigilancia en salud públicaSUBREDI. AGOSTO 2025"/>
    <s v="Adaluz Gómez Hernández"/>
    <n v="145580"/>
    <n v="150282.234"/>
    <n v="0"/>
    <n v="195"/>
    <n v="0"/>
    <n v="29305035.629999999"/>
    <s v="G3"/>
    <n v="1"/>
    <n v="0"/>
    <n v="1"/>
    <n v="0"/>
    <n v="150282"/>
    <n v="150282"/>
    <s v="Se genera glosa por incumplimiento del anexo 6 lineamientos técnicos de la Gestión de la Salud Publica - GSP y del Plan de Salud Pública de Intervenciones Colectivas - PSPIC y módulo de estándares - SIVIGILA D.C del 100% del valor ejecutado de 1 IEC para el componente No Transmisibles, debido al siguiente hallazgo:_x000a_Se evidencia que en la IEC de la localidad de Kennedy el caso con TI 1034518826 para el subsistema Enfermedades Huérfanas - Raras: dentro del relato indica que los síntomas iniciaron en octubre de 2025, y la IEC se realizó el 12 de agosto de 2025."/>
    <m/>
    <m/>
    <m/>
    <n v="0"/>
    <m/>
    <m/>
    <n v="0"/>
    <m/>
  </r>
  <r>
    <s v="RETROSPECTIVO"/>
    <n v="100"/>
    <x v="6"/>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I. AGOSTO 2025"/>
    <s v="100Vigilancia en salud públicaSUBREDI. AGOSTO 2025"/>
    <s v="Yudy Cusva"/>
    <n v="7005616"/>
    <n v="7231897.3968000002"/>
    <n v="0"/>
    <n v="1"/>
    <n v="0"/>
    <n v="7231897.3968000002"/>
    <s v="G3-2"/>
    <n v="1"/>
    <n v="0"/>
    <n v="4.5454545454545449E-2"/>
    <n v="0"/>
    <n v="328723"/>
    <n v="328723"/>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_x000a_1._x0009_Actividad 1 con 2 subactividades con afectación en 1 subactividad con reporte de (11) Investigaciones epidemiológicas en campo y con afectación en (1).  _x000a__x000a_Las inconsistencias se describen a continuación: _x000a__x000a_Actividad 1 - Investigaciones epidemiológicas de campo para eventos de salud sexual y reproductiva y salud materno infantil._x000a__x000a_Subactividad 1 - Alistamiento y elaboración de Investigaciones epidemiológica de campo.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en una (1) investigación en campo de un total de once (11) reportadas en el periodo: _x000a__x000a_1._x0009_Investigación epidemiológica en campo identificada con CC1001891119 por el evento de Sífilis Gestacional de la localidad de Kennedy, en la cual se identificaron inconsistencias en la fecha de la visita registrada en el informe de IEC, debido a que describe que “…El día 22/08/2025 se realiza desplazamiento a la dirección brindada por la usuaria, se ubica a la usuaria… siendo una IEC efectiva en el Domicilio”. Dicha información  es no concordante con la fecha de visita en campo registrada en la planilla de firmas del usuario, donde informa que se realizó el 21/08/2025._x000a_"/>
    <m/>
    <m/>
    <m/>
    <n v="0"/>
    <m/>
    <m/>
    <n v="0"/>
    <m/>
  </r>
  <r>
    <s v="RETROSPECTIVO"/>
    <n v="136"/>
    <x v="6"/>
    <s v="136Vigilancia en salud pública"/>
    <s v="ENTORNOS CUIDADORES"/>
    <s v="Gestión de la información para la vigilancia en salud pública"/>
    <s v="Gestión de información del componente SISVAN Sur Occidente "/>
    <s v="Avance mensual del plan de acción"/>
    <s v="Subred"/>
    <s v="SUBRED"/>
    <s v="I. AGOSTO 2025"/>
    <s v="136Vigilancia en salud públicaSUBREDI. AGOSTO 2025"/>
    <s v="Yudy Cusva"/>
    <n v="33380544"/>
    <n v="34458735.571199998"/>
    <n v="0"/>
    <n v="1"/>
    <n v="0"/>
    <n v="34458735.571199998"/>
    <s v="G3-2"/>
    <n v="1"/>
    <n v="0"/>
    <n v="1.4285714285714285E-2"/>
    <n v="0"/>
    <n v="492268"/>
    <n v="492268"/>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la información del componente SISVAN - Sub Sur Occidente, el cual está compuesto por siete (7) actividades. Los hallazgos se evidenciaron de la siguiente manera:_x000a__x000a_1._x0009_Actividad 1 con 5 subactividades con afectación en 1 subactividad con reporte de (4) Monitoreos al cumplimiento de los planes de mejora establecidos a UPGD y con afectación en (2).  _x000a__x000a_Las inconsistencias se describen a continuación: _x000a__x000a_Actividad 1 - Asistencia técnica integrales a UPGD que conforman la red de operadores de la vigilancia en salud pública. Subactividad 3 - Monitoreo al cumplimiento de las acciones de mejora establecidas a las UPGD: se identificaron hallazgos de calidad en dos (2) monitoreos a planes de mejoramiento de cuatro (4) reportados en el periodo:_x000a__x000a_1._x0009_MONITOREO AL PLAN DE MEJORAMIENTO DE LA UPGD VIRREY SOLIS IPS LAS AMÉRICAS:  fechas de visita de seguimiento al plan de mejora del 04/08/2025 registrado en acta, en la cual no se evidenció la descripción de los soportes que presentó la UPGD para evaluar el cumplimiento y avance en las acciones de mejoramiento planteadas frente a los hallazgos identificados en la asistencia técnica trimestral que se llevó a cabo el 27/06/2025. Al revisar el cuadro del ítem 5 “Evaluación de cumplimiento: evalué el avance en el cumplimiento de las acciones propuestas por la UPGD” la información descrita en las observaciones de cada acción no es coherente con las cinco actividades planteadas por la institución. Por otra parte, relacionaron el seguimiento a compromisos con fechas que no hacen parte del periodo entre la fecha de asistencia técnica y la fecha de seguimiento al plan de mejora. Durante el ejercicio de seguimiento retrospectivo se solicitaron evidencias de los soportes verificados en la UPGD y con los cuales se calificaron la totalidad de acciones con el 100% para dar cierre al plan de mejoramiento, sin embargo, no contaban con dichas evidencias. _x000a__x000a_2._x0009_MONITOREO AL PLAN DE MEJORAMIENTO DE LA UPGD CENTRO MÉDICO KENNEDY BOMBEROS, fecha de seguimiento al plan de mejora del 27/08/2025. Al verificar el acta, en el ítem 5 “Evaluación de cumplimiento: evalué el avance en el cumplimiento de las acciones propuestas por la UPGD”, se evidenció que la descripción de las acciones desarrolladas por la UPGD no es coherente con las propuestas en el plan de mejora, así mismo, las fechas de los soportes relacionados corresponden a fechas previas a la asistencia técnica que se llevó a cabo el 21/07/2025.  Adicionalmente, se identificó que se dio cierre al plan de mejora con un puntaje de cumplimiento del 94%, sin embargo, la Subred decidió realizar un nuevo seguimiento al plan de mejoramiento el 25/09/2025, donde no se identificó el argumento para dar pertinencia a una segunda visita luego de dar por cerrado el plan de mejora en la visita inicial.   _x000a_"/>
    <m/>
    <m/>
    <m/>
    <n v="0"/>
    <m/>
    <m/>
    <n v="0"/>
    <m/>
  </r>
  <r>
    <s v="RETROSPECTIVO"/>
    <n v="136"/>
    <x v="6"/>
    <s v="136Vigilancia en salud pública"/>
    <s v="ENTORNOS CUIDADORES"/>
    <s v="Gestión de la información para la vigilancia en salud pública"/>
    <s v="Gestión de información del componente SISVAN Sur Occidente "/>
    <s v="Avance mensual del plan de acción"/>
    <s v="Subred"/>
    <s v="SUBRED"/>
    <s v="J. SEPTIEMBRE 2025"/>
    <s v="136Vigilancia en salud públicaSUBREDJ. SEPTIEMBRE 2025"/>
    <s v="Yudy Cusva"/>
    <n v="33380544"/>
    <n v="34458735.571199998"/>
    <n v="0"/>
    <n v="1"/>
    <n v="0"/>
    <n v="34458735.571199998"/>
    <s v="G10-2"/>
    <n v="1"/>
    <n v="0"/>
    <n v="1.5873015873015873E-3"/>
    <n v="0"/>
    <n v="54696"/>
    <n v="54696"/>
    <s v="Se genera glosa por ausencia de soportes proporcional a la subactividad, donde se evidenció la ausencia acorde a lo reportado en el plan de acción cualitativo del Producto 136 - Gestión de la información del componente SISVAN - Sub Sur Occidente, el cual está compuesto por 7 actividades. El hallazgo se evidenció de la siguiente manera:_x000a__x000a_1._x0009_Actividad 6 con 3 subactividades con afectación en 1 subactividad con reporte de (90) seguimientos telefónicos a casos de recién nacidos BPN y con ausencia de (3)._x000a__x000a_Las inconsistencias se describen a continuación:_x000a__x000a_Actividad 6 - Seguimiento telefónico a casos de recién nacido BPN 2000 gr a 2500 gr a término. _x000a__x000a_Subactividad 3 - Envío de la base de datos al nivel central: se identificó la ausencia de soportes de tres (3) seguimientos telefónicos a los casos de la base de la subred de estadísticas vitales RUAF–ND de nacidos vivos a término (igual o mayor a 37 semanas de gestación) con peso menor que 2500 gramos. Lo anterior teniendo en cuenta que una vez se tomó la base de datos con la consolidación de los seguimientos telefónicos presentados por la Subred, se identificaron noventa (90) registros donde tres (3) de ellos presentaban duplicidad, afectando el total de casos reportados en la matriz de metas para el periodo._x000a_"/>
    <m/>
    <m/>
    <m/>
    <n v="0"/>
    <m/>
    <m/>
    <n v="0"/>
    <m/>
  </r>
  <r>
    <s v="RETROSPECTIVO"/>
    <n v="138"/>
    <x v="6"/>
    <s v="138Vigilancia en salud pública"/>
    <s v="ENTORNOS CUIDADORES"/>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I. AGOSTO 2025"/>
    <s v="138Vigilancia en salud públicaSUBREDI. AGOSTO 2025"/>
    <s v="Yudy Cusva"/>
    <n v="10714688"/>
    <n v="11060772.4224"/>
    <n v="0"/>
    <n v="1"/>
    <n v="0"/>
    <n v="11060772.4224"/>
    <s v="G1"/>
    <n v="1"/>
    <n v="0"/>
    <n v="0.1297874999301821"/>
    <n v="0"/>
    <n v="1435550"/>
    <n v="1435550"/>
    <s v="Se genera glosa por INCUMPLIMIENTO EN LA UNIDAD BASE DE COSTEO DE LOS PRODUCTOS GSP-PSPIC, por la diferencia entre el valor mensual reconocido por la Subred al perfil del PSPIC y los valores de referencia descritos en la columna 1 VALOR BASE 184 HORAS MES, debido a que la Subred no soportó el pago de 64 horas certificadas como adicionales por el perfil de Universitario 2 de GLORIA STEFANY RODRIGUEZ CARREÑO."/>
    <m/>
    <m/>
    <m/>
    <n v="0"/>
    <m/>
    <m/>
    <n v="0"/>
    <m/>
  </r>
  <r>
    <s v="RETROSPECTIVO"/>
    <n v="144"/>
    <x v="6"/>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I. AGOSTO 2025"/>
    <s v="144Vigilancia en salud públicaSUBREDI. AGOSTO 2025"/>
    <s v="Alejandro Molina y Margarita Duarte"/>
    <n v="201570"/>
    <n v="208080.71100000001"/>
    <n v="0"/>
    <n v="1146"/>
    <n v="0"/>
    <n v="238460494.80600002"/>
    <s v="G3"/>
    <n v="1"/>
    <n v="0"/>
    <n v="14"/>
    <n v="0"/>
    <n v="2913130"/>
    <n v="2913130"/>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catorce (14) IEC que se describen a continuación:_x000a_- Cuatro (4) IEC SISVECOS: ID1763117 Localidad Kennedy, integral con SIVIM bajo ID 1767313, En formato de IEC en variable de canalización refiere: que se canalizo a Psicología, psiquiatría, y Casa de Igualdad de Oportunidades sin embargo en Relatoría refieren que: “ se activa, notificación a comisaria de familia para seguimiento de caso por presunta violencia sexual intrafamiliar” así las cosas la misma ficha presenta incongruencias frente a lo diligenciado y dos no se cuenta con soporte de envió a comisaria en la carpeta presentada por la Subred. ID1780120 Localidad Kennedy, integral con SIVIM bajo ID1780174 (IEC que refiere que el caso vive con la hermana quien tiene la custodia de la usuaria, siendo concordante con el genograma, sin embargo, en la ficha de SIVIM la información no es concordante ya que en la ficha refiere que viven con padre y madre cuando no corresponde y adicional la ficha en la variable fue abordada por otros subsistemas no cuenta con el ID relacionado para SISVECOS. ID1755659 Localidad Kennedy, IEC que refiere un ID con SIVIM 1641286, el cual al verificarse en aplicativo SIVIGILA D.C corresponde a un caso abordado en el mes de marzo 2025, y adicional es una IEC que desde SISVECOS frente a relatoría no requería integralidad. ID1782917 Localidad Puente Aranda, IEC que en ficha Excel registra ID para SIVIM 1802078, sin embargo, se revisa en aplicativo SIVIGILA D.C SISVECOS que no tiene el registro de ID para SIVIM._x000a_- Una (1) IEC VESPA: TI1141328476 Localidad Kennedy:  IEC que cuenta con error en la fecha relacionada como caracterización: 02/08/2025 y en Consentimiento informado: 09/08/2025, adicional cuenta con APGAR sin diligenciamiento en la variable: ¿Cuáles cree uste que son los problemas más frecuentes en su familia?, y por otra parte en el formato de Carlos Craft no se encuentra diligenciada a parte A). _x000a_- Siete (7) IEC SIVIM: ID1755980 Inconsistencia en la IEC toda vez que, en evento de presunta agresión física sobre hombre de 35 años con discapacidad cognitiva leve, se marca “No” en la variable “P con discapacidad” de la sección “Grupo poblacional” aunque en las observaciones de la visita se registra “Paciente con certificado de discapacidad intelectual… reporta discapacidad intelectual leve con deterioro mínimo o nulo del comportamiento”; además, se observa falta de intervención integral desde el subsistema SISVECOS toda vez que en la notificación se lee “ideación suicida persistente… síntomas de ansiedad y depresión actuales” empero no se registra indagación al usuario respecto de lo anotado y solo se encuentra “no reporta ideación suicida”. ID1757648 (SIVELCE ID1775015) IEC con intervención integral y registro en el aplicativo SIVIGILA DC de doble facturación por parte de los subsistemas SIVIM  y SIVELCE. ID1767795 Inconsistencia en la IEC toda vez que, en evento de presunta agresión física sobre mujer de 17 años por parte de su hermana, en la canalización se marca incorrectamente la opción 5 “Niño Niñas y Adolescentes víctimas de bullying (matoneo)” como motivo/riesgo de canalización en la sección “Necesidad identificada” aunque debiese registrar la opción 2 “Persona víctima de violencia física / psicológica / negligencia - abandono”. ID1784562 Inconsistencia en la IEC toda vez que, en evento de presunta agresión física sobre mujer de 24 años con nacionalidad venezolana, la canalización marca incorrectamente la opción 16 “Ninguna” en la sección “Población especial/diferencial” aunque debió registrarse la opción 21 “Migrante internacional”. ID1779921 Inconsistencia en la IEC toda vez que, en evento de presunto abuso sexual sobre niño de 8 años con nacionalidad venezolana, la canalización marca incorrectamente la opción 16 “Ninguna” en la sección “Población especial/diferencial” aunque debió registrarse la opción 21 “Migrante internacional”. ID1758234 Inconsistencia en la IEC toda vez que, en evento de presunta agresión física sobre mujer de 27 años por parte de su expareja, en el diligenciamiento de la canalización se registra como fecha de nacimiento del usuario (20/02/1988) aunque en el formato de la IEC se confirma otra fecha distinta (20/02/1998). ID1760949 Inconsistencia en la IEC toda vez que, en evento de presunta agresión física sobre niña de 11 años por parte de su padre, en el formato de canalización SIRC se activa la ruta 6 con la opción 7 “Persona con ideación, plan, amenaza o intento de suicidio” aunque no se indica intervención integral con el subsistema SISVECOS y en las observaciones de la visita se registra que “En el momento de la IEC niega ideas de muerte o conducta autolesivas presentes”._x000a_- Dos (2) IEC SIVELCE: ID1754911 Inconsistencia en la fecha de realización de la IEC entre el consentimiento informado (09/08/2025), el formato IEC (11/08/2025) y el aplicativo/base (11/08/2025); además, en las observaciones se lee “se programa la visita para el día 09/08/2025”. ID1756971 Inconsistencia en la fecha de realización de la IEC entre el consentimiento informado (09/08/2025), el formato IEC (09/08/2025) y el aplicativo/base (20/07/2025); además, inconsistencia en la fecha de primer contacto toda vez que en las observaciones de la visita se registra el 20/07/2025 aunque en el campo de “Fecha de primer contacto IEC” se diligencia el 21/07/2025."/>
    <m/>
    <m/>
    <m/>
    <n v="0"/>
    <m/>
    <m/>
    <n v="0"/>
    <m/>
  </r>
  <r>
    <s v="RETROSPECTIVO"/>
    <n v="144"/>
    <x v="6"/>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J. SEPTIEMBRE 2025"/>
    <s v="144Vigilancia en salud públicaSUBREDJ. SEPTIEMBRE 2025"/>
    <s v="Alejandro Molina y Margarita Duarte"/>
    <n v="201570"/>
    <n v="208080.71100000001"/>
    <n v="0"/>
    <n v="1093"/>
    <n v="0"/>
    <n v="227432217.12300003"/>
    <s v="G3"/>
    <n v="1"/>
    <n v="0"/>
    <n v="13"/>
    <n v="0"/>
    <n v="2705049"/>
    <n v="2705049"/>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trece (13) IEC que se describen a continuación:_x000a_- Seis (6) IEC SISVECOS: ID1775138 Localidad Kennedy integral con SIVIM bajo ID 1796887:  IEC que en relato de SISVECOS presenta contradicciones en: “usuaria niega eventos de violencia sexual o consumo de sustancias psicoactivas en ella o en alguno de los miembros de su familia”;  y en otro .” antecedente de violencia verbal y física por parte de padres de sus hijos”, en la  IEC integral que en SIVIM en su relato se contradice usuaria niega eventos de violencia sexual o consumo de sustancias psicoactivas en ella o en alguno de los miembros de su familia”; contradiciéndose en:  “se identifica antecedente de violencia verbal y física por parte de padres de sus hijos”; “ se identifica eventos de presunta violencia emocional por su pareja asociados a las dificultades económicas y ha estado de salud de la usuaria. Niega eventos de presunta violencia física por él”, no quedando claro por qué se realizó la integralidad con SIVIM. ID1793536 Localidad Kennedy con integral con SIVIM bajo ID 1760784, al revisar en relatoría de SISVECOS refiere. “intervención integral y se observa ficha de notificación SIVIM con ID 1760784 del mes de julio por parte del colegio San José de Castilla (IED) -Sede A – Kennedy”, al verificar la IEC de SIVIM que refiere fecha de inicio seguimiento 23/07/2025, y en variable de resultado de la IEC: fallido, al verificar en aplicativo SIVIGILA D.C SIVIM, refiere resultado de la IEC fallido sin registro de ID de SISVECOS. En las observaciones, relacionan que en fechas como el: 23072025, 30072025, 09082025 y el 18082025: se cierra evento por no lograr establecer contacto con el usuario. Por lo tanto, no se realizó IEC para SIVIM.  No siendo claro el registró de la integralidad. ID1817018 Localidad Kennedy, IEC que tanto en la ficha de descarga del aplicativo y en el EXCEL refiere que el paciente fue canalizado a Psicología y psiquiatría: sin embargo, en el relato refiere “no se activa ruta de urgencias por contar con citas psicológicas, psiquiátricas y familiares programadas”. No siendo concordante. ID1796736 Localidad Bosa_ integral con SIVIM bajo ID1796729,  IEC de SISVECOS que refiere que se canaliza a Comisaria de Familia, sin embargo en relatoría no se relaciona, solo refiere: “ que durante la IEC se la explica a la usuaria la necesidad de poner en conocimiento de la comisaria de familia los eventos de presunta violencia intrafamiliar”, por otra parte en la ficha de SIVIM: en la variable convive con el agresor refiere que no,  sin embargo en lo relacionado en el genograma si convive con El agresor, aquí nuevamente se verifica la canalización a comisaria de familia, encontrando: nuevamente que no se realizó: y refieren nuevamente “Durante la IEC se le explica a la usuaria a necesidad de poner en conocimiento de la comisaria de familia los eventos  de presunta violencia intrafamiliar  pero la Usuaria NO AUTORIZA”.  No siendo claro el registró de la integralidad. ID1805414 Localidad Bosa_ integral con SIVIM bajo ID1805368, IEC en SISVECOS que refiere canalización: a través de la ruta de salud mental y canalización a SIRC, sin embargo, en el formato SIRC no se diligencia la variable que “requiere atención por parte de la EAPB”, es importante teniendo en cuenta que en la relatoría refiere “usuaria de 30 semanas de gestación sin controles de atención prenatal”. ID1780450 Localidad Puente Aranda_ integral con SIVIM bajo ID 1780533, quien en la IEC refiere que: “usuaria presunta víctima de acoso escolar por parte de compañera de clase, dada por manipulación, malos tratos, amenazas y violencia psicológica”, se verifica en aplicativo SIVIGILA D.C SIVIM y se encuentra que el ID se encuentra creado pero que esta IEC no cuenta con cierre en SIVIM. No siendo claro porque de la posible integralidad. No siendo claro el registró de la integralidad._x000a_- Seis (6) IEC SIVIM: ID1773250 Inconsistencia en la IEC toda vez que, en evento de presunta agresión física sobre hombre de 53 años por parte de su pareja mujer, se marca “0” como edad del agresor en la “Situación de Violencia” aunque en las observaciones de la visita se registra “pareja presunta agresora de 46 años de edad”. ID1779938 (SISVECOS ID1779887) Inconsistencia en la IEC toda vez que, en evento de presunta agresión física sobre mujer de 18 años por parte de su expareja y con intervención integral por ideación suicida persistente, en el diligenciamiento del formato SISVECOS se registra como fecha de nacimiento de la usuaria (03/09/1987) aunque en el formato SIVIM y la ficha de canalización SIRC se confirma otra fecha distinta (22/07/2007). ID1794120 Inconsistencia en la IEC toda vez que, en evento de presunto abuso sexual sobre niña de 10 años por parte de su vecina, la canalización marca incorrectamente la opción 16 “Ninguna” en la sección “Población especial/diferencial” aunque debió registrarse la opción 21 “Migrante internacional”. ID1787787 Inconsistencia en la IEC toda vez que, en evento exclusivo de presunta agresión física sobre niño de 7 años por parte de su madre, se identifican en las observaciones de la visita dos distintos relatos incluyendo información de otro caso (Rail Santiago Cubreros Arellano, evento de presunto abuso sexual por parte de compañero del colegio) del cual se lee “Al indagar por evento reportado progenitora refiere fue contactada por colegio para notificarle situación que se presentó con su hijo Rail Santiago por un presunto abuso sexual dado por tocamiento por parte de compañero de clase…”. De otra parte, se observa inconsistencia por diligenciamiento incorrecto del formato ya que se marca “0” como edad del agresor en la “Situación de Violencia” aunque en el genograma se registra 29 años; además, se observa también inconsistencia en el diligenciamiento de la canalización dado que se registra como fecha de nacimiento del usuario (18/05/2019) aunque en el formato de la IEC se confirma otra fecha distinta (18/05/2018). ID1780710 (SIVELCE ID1804586) Inconsistencia en la IEC toda vez que, en evento de presunta agresión física sobre niño de 6 años por parte de su madre, tras intervención integral con el subsistema SIVELCE no se observa descripción de esta actuación en las observaciones ni se registra ID en el campo correspondiente. ID1795602 Inconsistencia en la intervención toda vez que, en evento de presunto abuso sexual sobre niño de 6 años por parte de un primo, no se realiza canalización del caso a la EAPB e ICBF ni se presentan soportes de lo descrito en las observaciones de la visita: “Ya se encuentra en seguimiento por parte del ICBF y la EPS para atención psicológica”._x000a_- Una (1) IEC SIVELCE: ID1806162 Inconsistencia en el formato de la IEC, ante evento por quemadura en antebrazo de niña de 1 año, toda vez que se registra “Primer grado” en el campo “Grado” a pesar de que en la notificación, “Impresión diagnóstica” y observaciones de la visita se registra quemadura de segundo grado."/>
    <m/>
    <m/>
    <m/>
    <n v="0"/>
    <m/>
    <m/>
    <n v="0"/>
    <m/>
  </r>
  <r>
    <s v="RETROSPECTIVO"/>
    <n v="144"/>
    <x v="6"/>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J. SEPTIEMBRE 2025"/>
    <s v="144Vigilancia en salud públicaSUBREDJ. SEPTIEMBRE 2025"/>
    <s v="Alejandro Molina"/>
    <n v="201570"/>
    <n v="208080.71100000001"/>
    <n v="0"/>
    <n v="1093"/>
    <n v="0"/>
    <n v="227432217.12300003"/>
    <s v="G1"/>
    <n v="1"/>
    <n v="0"/>
    <n v="12.686682909306279"/>
    <n v="0"/>
    <n v="2639854"/>
    <n v="263985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y/o adicionales a la Profesional Universitario 1 DOLLY MARCELA MIRANDA LUGO correspondiente a 102 horas."/>
    <m/>
    <m/>
    <m/>
    <n v="0"/>
    <m/>
    <m/>
    <n v="0"/>
    <m/>
  </r>
  <r>
    <s v="RETROSPECTIVO"/>
    <n v="107"/>
    <x v="6"/>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J. SEPTIEMBRE 2025"/>
    <s v="107Vigilancia en salud públicaSUBREDJ. SEPTIEMBRE 2025"/>
    <s v="Mabel Lizcano Ortega"/>
    <n v="116464"/>
    <n v="120225.78720000001"/>
    <n v="0"/>
    <n v="73"/>
    <n v="0"/>
    <n v="8776482.4656000007"/>
    <s v="G1"/>
    <n v="1"/>
    <n v="0"/>
    <n v="6.1717212788065403"/>
    <n v="0"/>
    <n v="742000"/>
    <n v="742000"/>
    <s v="Se genera glosa por incumplimiento en la unidad base de costeo de los productos GSP-PSPIC, por la diferencia entre el valor mensual reconocido por la Subred al perfil del PSPIC y los valores de referencia descritos en la columna 1 VALOR BASE 184 HORAS MES, ya que se evidenció:_x000a_- Para el profesional universitario 2 - Mónica Tatiana Andrade Leiva, el no pago de veinticinco (25) horas adicionales ejecutadas. _x000a_- Para el profesional universitario 2 - Luz Ángela Gutiérrez Urrea, el no pago de cinco (5) horas adicionales ejecutadas._x000a_- Para el profesional universitario 2 - Alba Lucia Páez Rodríguez, el no pago de tres (3,08) horas adicionales ejecutadas."/>
    <m/>
    <m/>
    <m/>
    <n v="0"/>
    <m/>
    <m/>
    <n v="0"/>
    <m/>
  </r>
  <r>
    <s v="RETROSPECTIVO"/>
    <n v="108"/>
    <x v="6"/>
    <s v="108Vigilancia en salud pública"/>
    <s v="ENTORNOS CUIDADORES"/>
    <s v="Gestión de la información para la vigilancia en salud pública"/>
    <s v="UPGD y UI incrementadas en los diferentes subsistemas de la Vigilancia en Salud Pública "/>
    <s v="UPGD-UI con visita"/>
    <s v="Subred"/>
    <s v="SUBRED"/>
    <s v="I. AGOSTO 2025"/>
    <s v="108Vigilancia en salud públicaSUBREDI. AGOSTO 2025"/>
    <s v="Mabel Lizcano Ortega"/>
    <n v="87348"/>
    <n v="90169.340400000001"/>
    <s v="GLOSAS"/>
    <n v="12.000006139559201"/>
    <n v="0"/>
    <n v="1082032.6384000035"/>
    <s v="G10"/>
    <n v="1"/>
    <n v="0"/>
    <n v="11"/>
    <n v="0"/>
    <n v="991863"/>
    <n v="991863"/>
    <s v="Se genera glosa por ausencia de soportes del 100% del valor de once (11) UPGD - UI con visita, toda vez, que por informe de gestión se reportaron como ejecutadas doce (12) visitas, sin embargo, durante el seguimiento retrospectivo se soportó exclusivamente una (1) visita de la localidad de Puente Aranda."/>
    <m/>
    <m/>
    <m/>
    <n v="0"/>
    <m/>
    <m/>
    <n v="0"/>
    <m/>
  </r>
  <r>
    <s v="RETROSPECTIVO"/>
    <n v="108"/>
    <x v="6"/>
    <s v="108Vigilancia en salud pública"/>
    <s v="ENTORNOS CUIDADORES"/>
    <s v="Gestión de la información para la vigilancia en salud pública"/>
    <s v="UPGD y UI incrementadas en los diferentes subsistemas de la Vigilancia en Salud Pública "/>
    <s v="UPGD-UI con visita"/>
    <s v="Subred"/>
    <s v="SUBRED"/>
    <s v="J. SEPTIEMBRE 2025"/>
    <s v="108Vigilancia en salud públicaSUBREDJ. SEPTIEMBRE 2025"/>
    <s v="Mabel Lizcano Ortega"/>
    <n v="87348"/>
    <n v="90169.340400000001"/>
    <n v="0"/>
    <n v="9"/>
    <n v="0"/>
    <n v="811524.06359999999"/>
    <s v="G1"/>
    <n v="1"/>
    <n v="0"/>
    <n v="1.2437971138263899"/>
    <n v="0"/>
    <n v="112152"/>
    <n v="112152"/>
    <s v="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universitario 2 - Mónica Tatiana Andrade Leiva, el no pago de cinco (5) horas adicionales ejecutadas. "/>
    <m/>
    <m/>
    <m/>
    <n v="0"/>
    <m/>
    <m/>
    <n v="0"/>
    <m/>
  </r>
  <r>
    <s v="RETROSPECTIVO"/>
    <n v="108"/>
    <x v="6"/>
    <s v="108Vigilancia en salud pública"/>
    <s v="ENTORNOS CUIDADORES"/>
    <s v="Gestión de la información para la vigilancia en salud pública"/>
    <s v="UPGD y UI incrementadas en los diferentes subsistemas de la Vigilancia en Salud Pública "/>
    <s v="UPGD-UI con visita"/>
    <s v="Subred"/>
    <s v="SUBRED"/>
    <s v="J. SEPTIEMBRE 2025"/>
    <s v="108Vigilancia en salud públicaSUBREDJ. SEPTIEMBRE 2025"/>
    <s v="Mabel Lizcano Ortega"/>
    <n v="87348"/>
    <n v="90169.340400000001"/>
    <n v="0"/>
    <n v="9"/>
    <n v="0"/>
    <n v="811524.06359999999"/>
    <s v="G3"/>
    <n v="1"/>
    <n v="0"/>
    <n v="1"/>
    <n v="0"/>
    <n v="90169"/>
    <n v="90169"/>
    <s v="Se genera glosa por incumplimiento de anexo 6 lineamientos técnicos de la Gestión de la Salud Pública - GSP y del Plan de Salud Pública de Intervenciones Colectivas - PSPIC y módulo de estándares - SIVIGILA D.C. del 100% del valor ejecutado de una (1) UPGD – UI con visita, toda vez que se evidenciaron los siguientes hallazgos:_x000a__x000a_1. Realización de visita al prestador APH Salud Mental (Gestor AMED) (localidad de Kennedy) el 26/09/2025 por el componente Salud Mental (caracterizado como UPGD), en la que:_x000a_- Acta en ítem “Desarrollo” registra “…No cuenta con registro en el REPS porque no es institución de salud…”, sin embargo, archivo en formato Excel que da cuenta de la “Estructura_Ampliación_de_la_red” en ítem “Cod_pres” registra “…802019439…”, con el cual, al realizar búsqueda en el REPS en ítem “Nombre del prestador” registra “…Atención Medica Domiciliaria Ltda AMED…”._x000a_- Acta en ítem “Desarrollo” registra “…En muestra revisada se identifica 1 evento SIVIM en el mes de junio…1023411599…ficha que fue diligenciada por el profesional que atendió el caso, pero no fue enviada a la subred…se identifica 1 evento SIVIM en el mes de marzo…7420462…el cual también fue diligenciado por el profesional que brindó la atención, pero no fue enviado a la subred…1 evento SISVECOS en el mes de julio…52885840…fue reportado por el profesional que atendió el caso, pero no fue enviado a la subred…”, sin embargo, no se establece el compromiso de su notificación o las acciones a implementar._x000a_- En formato de encuesta a potenciales UPGD – UI hay ausencia de diligenciamiento del ítem “1. ¿Actualmente su institución notifica eventos de interés en salud pública?”, “Si la respuesta es “SI” registre el código con el que se encuentra caracterizado en SIVIGILA”, “7. ¿Cuántas consultas se atienden mensualmente en promedio, en su institución?, “8. ¿Cuántas horas / día a la semana se agendan para atención de pacientes en la institución?” y “Evento - Otro o EISP nuevo – Entrevista - BAI”._x000a_- Formato de encuesta a potenciales UPGD – UI en ítem “Portafolio de servicios” registra “…Atención inmediata y en crisis de salud mental…”, sin embargo, acta en ítem “Desarrollo” registra “…Cuentan con 6 móviles de salud mental, 4 de ellas atiende 24 horas y 2 atiende 12 horas…Cada móvil cuenta con un profesional en Psicología y un auxiliar de enfermería…”._x000a_- Formato de encuesta a potenciales UPGD – UI en ítem “Búsqueda activa institucional (BAI) registra “…NA…”, sin embargo, en ítem “11. Observaciones” registra “…para el periodo revisado se identifican 499 notificaciones a los subsistemas de salud mental SIVIM (247), SISVECOS (249) y VESPA (5) …” y acta en ítem “Desarrollo” registra “…Se realizó búsqueda de casos por medio de una base de datos reportada por la unidad, en la cual se identifica en total un reporte de 499 casos entre SIVIM, SISVECOS y VESPA, distribuidos de la siguiente manera: marzo 40, abril 119, mayo 120, junio 69, julio 71 y agosto 80…”._x000a__x000a_Lo anterior obvia lo establecido en el documento operativo del proceso transversal de vigilancia en salud pública (página 29 y 30) y en la ficha técnica de los subsistemas de vigilancia epidemiológica de eventos prioritarios de salud mental: SIVIM, SISVECOS, SIVELCE y VESPA (página 23 y 24)."/>
    <m/>
    <m/>
    <m/>
    <n v="0"/>
    <m/>
    <m/>
    <n v="0"/>
    <m/>
  </r>
  <r>
    <s v="RETROSPECTIVO"/>
    <n v="110"/>
    <x v="6"/>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I. AGOSTO 2025"/>
    <s v="110Vigilancia en salud públicaSUBREDI. AGOSTO 2025"/>
    <s v="Mabel Lizcano Ortega"/>
    <n v="52336960"/>
    <n v="54027443.807999998"/>
    <n v="0"/>
    <n v="1"/>
    <n v="0"/>
    <n v="54027443.807999998"/>
    <s v="G1"/>
    <n v="1"/>
    <n v="0"/>
    <n v="4.0174434454339401E-2"/>
    <n v="0"/>
    <n v="2170522"/>
    <n v="2170522"/>
    <s v="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Ladis Johanna Madrid Cuello, el no pago de setenta y cuatro (74) horas adicionales ejecutadas. "/>
    <m/>
    <m/>
    <m/>
    <n v="0"/>
    <m/>
    <m/>
    <n v="0"/>
    <m/>
  </r>
  <r>
    <s v="RETROSPECTIVO"/>
    <n v="110"/>
    <x v="6"/>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J. SEPTIEMBRE 2025"/>
    <s v="110Vigilancia en salud públicaSUBREDJ. SEPTIEMBRE 2025"/>
    <s v="Mabel Lizcano Ortega"/>
    <n v="52336960"/>
    <n v="54027443.807999998"/>
    <n v="0"/>
    <n v="1"/>
    <n v="0"/>
    <n v="54027443.807999998"/>
    <s v="G1"/>
    <n v="1"/>
    <n v="0"/>
    <n v="3.1488071248488299E-2"/>
    <n v="0"/>
    <n v="1701220"/>
    <n v="1701220"/>
    <s v="Se genera glosa por incumplimiento en la unidad base de costeo de los productos GSP-PSPIC, por la diferencia entre el valor mensual reconocido por la Subred al perfil del PSPIC y los valores de referencia descritos en la columna 1 VALOR BASE 184 HORAS MES, ya que se evidenció para el profesional especializado 4 - Mónica Tatiana Andrade Leiva, el no pago de cincuenta y ocho (58) horas adicionales ejecutadas. "/>
    <m/>
    <m/>
    <m/>
    <n v="0"/>
    <m/>
    <m/>
    <n v="0"/>
    <m/>
  </r>
  <r>
    <s v="RETROSPECTIVO"/>
    <n v="110"/>
    <x v="6"/>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J. SEPTIEMBRE 2025"/>
    <s v="110Vigilancia en salud públicaSUBREDJ. SEPTIEMBRE 2025"/>
    <s v="Mabel Lizcano Ortega"/>
    <n v="52336960"/>
    <n v="54027443.807999998"/>
    <n v="0"/>
    <n v="1"/>
    <n v="0"/>
    <n v="54027443.807999998"/>
    <s v="G3-2"/>
    <n v="1"/>
    <n v="0"/>
    <n v="1.13636363636364E-2"/>
    <n v="0"/>
    <n v="613948"/>
    <n v="613948"/>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de la siguiente forma:_x000a__x000a_- Actividad 8 con once (11) subactividades y afectación en una (1) subactividad._x000a__x000a_Debido a que se evidenció el siguiente hallazgo:_x000a__x000a_Actividad 8 - Gestión administrativa y de seguimiento del componente de la vigilancia en salud pública._x000a_Subactividad 1 - Programar, supervisar y realizar seguimiento a la ejecución con calidad de los productos establecidos en el lineamiento._x000a__x000a_1. Envío de correo electrónico desde SDS (yrrativa@saludcapital.gov.co) el 07/10/2025 como parte del proceso de retroalimentación de las UPGD – UI visitadas e incrementadas en septiembre de 2025, en el que se refiere “…Teniendo en cuenta que el correo de gestión de incrementos del mes de septiembre se recibe el día 06/10/2025 y la fecha oportuna acorde al lineamiento es dentro de los 5 días calendario mes vencido, correspondería a presunta inoportunidad en la entrega, no obstante, en los correos que anteceden la subred indica que realizo el envío oportuno y el correo “reboto”, dado lo anterior se copia al equipo de seguimiento para que dentro de la visita correspondiente, se realice la verificación y se defina si aplica la inoportunidad…Respecto a los prestadores correspondientes al subsistema SIVIGILA (110012462101 y 110013051414), adjunto base en la que se incluyó una columna al final “Seguimiento SDS Subsistema SIVIGILA”, para verificación y ajuste de lo correspondiente, para envío en el trascurso del hoy…”, a cuyos ajustes se les dio respuesta el mismo día._x000a__x000a_Durante el seguimiento retrospectivo, la Subred presentó correo electrónico remitido el 04/10/2025 a las 14:17 a las direcciones de correo antes referidas y en el que se incluyen “…3 archivos adjuntos (32 MB) …” denominados “…Cronograma Incremento.xlsx…Incrementos_SIVIGILA.zip…Incrementos Salud Mental.zip…” y correo electrónico de este mismo día y horario desde “…postmaster@saludcapital.gov.co…”, en el que se refiere “…No se puede entregar: Incrementos mes de septiembre Subred Sur Occidente…No se pudo entregar a estos destinatarios o grupos…Yeimi Rocío, Rativa Morales (yrrativa@saludcapital.gov.co) ...Andrea Jimena, Rodríguez Prieto (aj2rodriguez@saludcapital.gov.co) …Diana Azucena, Guerrero Barreto (daguerrero@saludcapital.gov.co) …SDS, notificacionsivigila (notificacionsivigila@saludcapital.gov.co) …El mensaje no se va a enviar porque es demasiado grande. Reduzca el tamaño del mensaje (por ejemplo, quitando los datos adjuntos) e intente reenviarlo…El tamaño máximo de mensaje permitido es 36 MB. Este mensaje tiene 43 MB…”. _x000a__x000a_En este sentido, se evidenció que el mensaje de no envío de los soportes, se recepcionó de forma inmediata y que la Subred disponía aún de un (1) día calendario para garantizar nuevamente el envío de los soportes en el marco de los tiempos establecidos por ficha técnica._x000a__x000a_Lo anterior obvia lo establecido en el documento operativo del proceso transversal de vigilancia en salud pública (página 30 y 36) y en la ficha técnica: subsistema SIVIGILA (página 37, 38, 41, 42, 44, 45, 82, 83 y 85)."/>
    <m/>
    <m/>
    <m/>
    <n v="0"/>
    <m/>
    <m/>
    <n v="0"/>
    <m/>
  </r>
  <r>
    <s v="RETROSPECTIVO"/>
    <n v="152"/>
    <x v="6"/>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I. AGOSTO 2025"/>
    <s v="152Vigilancia en salud públicaSUBREDI. AGOSTO 2025"/>
    <s v="Daniela Maria Camelo Puente"/>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_x000a_Falta de soportes en el aplicativo de talento humano: KATHERINNE LIZETH BETANCOURT RAMIREZ, DANIELA LOSADA MALAMBO, DAVID LARGACHA PALACIOS, JHULYE ANDREA TORRES MENJURA y MARIA ISABEL GOMEZ GONZALEZ, dado que no cuentan con soporte de prórroga del mes de agosto de 2025 en aplicativo de TH, IVAN ENRIQUE MONTAÑO RONCANCIO, no cuenta con soporte de prórroga del 01 al 15 de agosto de 2025 en el aplicativo y ADRIANA YAZMI HURTADO CAÑON no cuenta con soporte de prórroga del 16 al 31 de agosto de 2025 en aplicativo."/>
    <m/>
    <m/>
    <m/>
    <n v="0"/>
    <m/>
    <m/>
    <n v="0"/>
    <m/>
  </r>
  <r>
    <s v="RETROSPECTIVO"/>
    <n v="152"/>
    <x v="6"/>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I. AGOSTO 2025"/>
    <s v="152Vigilancia en salud públicaSUBREDI. AGOSTO 2025"/>
    <s v="Daniela Maria Camelo Puente"/>
    <n v="22871752"/>
    <n v="23610509.589600001"/>
    <n v="0"/>
    <n v="1"/>
    <n v="0"/>
    <n v="23610509.589600001"/>
    <s v="G9"/>
    <n v="0.05"/>
    <n v="0"/>
    <n v="1"/>
    <n v="0"/>
    <n v="1180525"/>
    <n v="1180525"/>
    <s v="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_x000a__x000a_129 - Atención de urgencias y emergencias en Salud Pública por parte del equipo de respuesta inmediata – ERI, no se reportó detalle de la desagregación ni distribución de las atenciones por localidades; sin embargo, durante el seguimiento se evidencio que corresponde a: FONTIBON (5), KENNEDY (17), PUENTE ARANDA (5) y BOSA (17). Para un total de 44 Brotes, sin afectar la meta total ejecutada._x000a__x000a_125 - Investigaciones epidemiológicas de campo de alto impacto para eventos transmisibles Subred Sur Occidente, no se reportó detalle de la desagregación por líneas, ni distribución de la meta en las localidades, sin embargo, de acuerdo con lo reportado en el plan de acción corresponde a 139 IEC distribuidas por líneas y por localidades de la siguiente manera: _x000a__x000a_125-1 Investigaciones epidemiológicas de campo de alto impacto para eventos transmisibles Subred Sur Occidente Eventos Prevenibles Por Vacuna: 94 IEC distribuidas en las localidades de la siguiente manera: Localidad Fontibón 14 IEC, localidad Kennedy 48 IEC, localidad Puente Aranda 8 IEC localidad Bosa: 24 IEC _x000a__x000a_125- 2 Sarampión: 30 IEC distribuidas en las localidades de la siguiente manera localidad Fontibón 5 IEC localidad Kennedy 14 IEC, localidad Bosa: 11 IEC _x000a__x000a_125- 7 Investigaciones epidemiológicas de campo de alto impacto para eventos transmisibles IRA- COVID, localidad Kennedy: 1 IEC _x000a__x000a_125-8 Investigaciones epidemiológicas de campo de alto impacto para eventos transmisibles IRA-MORTALIDAD EN MENOR DE 5 AÑOS: 3 IEC, distribuidas en las localidades de la siguiente manera: localidad Bosa 2 IEC, localidad Kennedy 1 IEC _x000a__x000a_125-9 Investigaciones epidemiológicas de campo de alto impacto para eventos transmisibles IRAG INUSITADO: localidad Kennedy 1 IEC _x000a__x000a_125-10 ETV: 8 IEC distribuidas en las localidades de la siguiente manera: localidad Kennedy 1 IEC, localidad Puente Aranda: 7_x000a__x000a_125-12 Otros Eventos: 2 IEC distribuidas en las localidades de la siguiente manera: localidad Fontibón: 1 IEC, localidad Bosa 1 IEC. _x000a__x000a_126 - Investigaciones epidemiológicas de campo de control para eventos transmisibles Subred Norte, Centro Oriente y Sur Occidente no se reportó detalle de la desagregación por líneas, ni distribución de la meta en las localidades; sin embargo, de acuerdo con lo reportado en el plan de acción corresponde a 29 IEC distribuidas por líneas y por localidades de la siguiente manera:_x000a__x000a_126-1 Investigaciones epidemiológicas de campo de control para eventos transmisibles Subred Norte, Centro Oriente y Sur Occidente Eventos Prevenibles Por Vacuna: 8 IEC distribuidas en las localidades de la siguiente manera: localidad Bosa 1 IEC localidad Puente Aranda 1 IEC, localidad Fontibón 1 IEC, localidad Kennedy 5 IEC _x000a__x000a_126-2 Investigaciones epidemiológicas de campo de control para eventos transmisibles Subred Norte, Centro Oriente y Sur Occidente Micobacterias: 21 IEC distribuidos en las localidades de la siguiente manera:  localidad Bosa 4 IEC, localidad Kennedy 6 IEC, localidad Fontibón 6 IEC, localidad Puente Aranda 5. "/>
    <m/>
    <m/>
    <m/>
    <n v="0"/>
    <m/>
    <m/>
    <n v="0"/>
    <m/>
  </r>
  <r>
    <s v="RETROSPECTIVO"/>
    <n v="152"/>
    <x v="6"/>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I. AGOSTO 2025"/>
    <s v="152Vigilancia en salud públicaSUBREDI. AGOSTO 2025"/>
    <s v="Daniela Maria Camelo Puente"/>
    <n v="22871752"/>
    <n v="23610509.589600001"/>
    <n v="0"/>
    <n v="1"/>
    <n v="0"/>
    <n v="23610509.589600001"/>
    <s v="G3-2"/>
    <n v="1"/>
    <n v="0"/>
    <n v="2.27272727272727E-2"/>
    <n v="0"/>
    <n v="536602"/>
    <n v="536602"/>
    <s v="Se genera glosa POR INCUMPLIMIENTO DE ANEXO 6 LINEAMIENTOS TÉCNICOS DE LA GESTIÓN DE LA SALUD PUBLICA GSP Y DEL PLAN DE SALUD PÚBLICA DE INTERVENCIONES COLECTIVAS - PSPIC Y MÓDULO DEESTÁNDARES - SIVIGILA D.C del 100% donde se identificó el hallazgo dentro del plan de acción (cualitativo) del Producto 152 - Gestión en los niveles meso y micro de la salud pública del proceso vigilancia en salud pública, el cual está compuesto por veintidós (22) actividades. El hallazgo se evidenció de la siguiente manera:_x000a__x000a_Actividad 1 con 2 subactividades con afectación en 1 subactividad._x000a__x000a_Actividad 1. Desarrollar el plan de acción de la vigilancia en salud pública, en articulación con los líderes operativos de VSP, realizando seguimiento administrativo financiero, y presupuestal, y garantizando el cumplimiento de las metas, lineamientos y protocolos. Compuesta por 2 subactividades y con hallazgo en la subactividad 1. El plan de acción se debe enviar desde el correo institucional del líder del componente de VSP consolidado los 5 primeros días hábiles del mes siguiente a la ejecución por correo electrónico Dmwalteros@saludcapital.gov.co _x000a__x000a_Se encuentra inconsistencia en los datos reportados en el plan de acción del subsistema de Transmisibles en el producto 125 - Investigaciones epidemiológicas de campo de alto impacto para eventos transmisibles Subred Sur Occidente dado que se reportó un total de 140 IEC; sin embargo, soporta 139 dado que en la línea 125-10 Investigaciones epidemiológicas de campo de alto impacto para eventos transmisibles TB Multidrogoresistentes y Carcelarios se reportó 9 IEC distribuidas en las localidades de la siguiente manera: Kennedy: 2 IEC, Puente Aranda 7 IEC; sin embargo, la Subred soporta 1 IEC en Kennedy y  7  en Puente Aranda, por lo cual el dato total de IEC de la línea 125-10 corresponde a 8 IEC  y el dato total de IEC reportado en el mes corresponde a 139 IEC de acuerdo con lo soportado._x000a__x000a_Además, Se encuentra inconsistencia en los datos reportados en el plan de acción del subsistema de Salud Mental para el producto 142 - Gestión de la información del Componente de Salud Mental - Subred Norte y Sur Occidente, subactividad 27: Soportes técnicos a UPGD y UI frente al aplicativo (virtual o presencial si es requerido por la institución o servicio), toda vez que se reportaron 16 UPGD-UI con fortalecimiento en el mes de agosto aunque tras la verificación de los soportes presentados por la subred se evidenció la participación de quince 15 unidades."/>
    <m/>
    <m/>
    <m/>
    <n v="0"/>
    <m/>
    <m/>
    <n v="0"/>
    <m/>
  </r>
  <r>
    <s v="RETROSPECTIVO"/>
    <n v="152"/>
    <x v="6"/>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J. SEPTIEMBRE 2025"/>
    <s v="152Vigilancia en salud públicaSUBREDJ. SEPTIEMBRE 2025"/>
    <s v="Daniela Maria Camelo Puente"/>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_x000a_Falta de soportes en el aplicativo de talento humano: MONICA TATIANA ANDRADE LEIVA, ALBA LUCIA PAEZ RODRIGUEZ, LADIS JOHANNA MADRID CUELLO, DAJANA PAOLA DUARTE FRANCO, WILLIAM YIMI BAQUERO VARELA, LUZ ÁNGELA GUTIÉRREZ URREA, HECTOR ANDRES LOZANO MANFULA, LADY, VIVIANA RODRIGUEZ GALINDO y OLEIDA MENDOZA MENDOZA, dado que no cuentan con soporte de prórroga del mes de septiembre de 2025 en aplicativo de TH."/>
    <m/>
    <m/>
    <m/>
    <n v="0"/>
    <m/>
    <m/>
    <n v="0"/>
    <m/>
  </r>
  <r>
    <s v="RETROSPECTIVO"/>
    <n v="152"/>
    <x v="6"/>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J. SEPTIEMBRE 2025"/>
    <s v="152Vigilancia en salud públicaSUBREDJ. SEPTIEMBRE 2025"/>
    <s v="Daniela Maria Camelo Puente"/>
    <n v="22871752"/>
    <n v="23610509.589600001"/>
    <n v="0"/>
    <n v="1"/>
    <n v="0"/>
    <n v="23610509.589600001"/>
    <s v="G9"/>
    <n v="0.05"/>
    <n v="0"/>
    <n v="1"/>
    <n v="0"/>
    <n v="1180525"/>
    <n v="1180525"/>
    <s v="Se genera GLOSA POR INCONSISTENCIAS DE INFORME DE GESTIÓN del 5% sobre el total de la “Gestión en los niveles meso y micro de la salud pública del proceso Vigilancia en salud Publica”, debido a que se presentó diferencia en el informe de gestión entre lo reportado y lo soportado para los siguientes productos:_x000a__x000a_115 - Acciones de contención mediante bloqueos, en la distribución de la meta en las localidades, dado que de acuerdo con el informe de gestión la subred reportó como ejecutado en el mes un total de 105 bloqueos distribuidos en las localidades de la siguiente manera: Fontibón 45, Kennedy 17, Puente Aranda 31, Bosa 12; sin embargo, sin embargo, se soporta una distribución por localidades así: Fontibón 17, Kennedy 45, Puente Aranda 12, Bosa 31 sin afectar la meta total ejecutada. _x000a__x000a_125 - Investigaciones epidemiológicas de campo de alto impacto para eventos transmisibles Subred Sur Occidente, en la distribución de la meta en las localidades de la siguiente línea:_x000a_ _x000a_125-12 Otros Eventos en el informe de gestión se reportó 12 IEC distribuidas en las localidades de la siguiente manera Bosa: 1 IEC, Fontibón 4 IEC, Kennedy 6 IEC, Puente Aranda 1 IEC, sin embargo la subred soporta una distribución en la localidades de así: Bosa 1 IEC, Fontibón 6 IEC, Kennedy 4 IEC, Puente Aranda 1 IEC, sin afectar la meta total reportada. "/>
    <m/>
    <m/>
    <m/>
    <n v="0"/>
    <m/>
    <m/>
    <n v="0"/>
    <m/>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I. AGOSTO 2025"/>
    <s v="65Macro, meso y micro gestión de la salud públicaSUBREDI. AGOSTO 2025"/>
    <s v="Briggitte Rey Herrera"/>
    <n v="28434808"/>
    <n v="29353252.2984"/>
    <n v="0"/>
    <n v="1"/>
    <n v="0"/>
    <n v="29353252.2984"/>
    <s v="G12"/>
    <n v="0.05"/>
    <n v="0"/>
    <n v="1"/>
    <n v="0"/>
    <n v="1467663"/>
    <n v="1467663"/>
    <s v="Se genera GLOSA POR BASE DE TALENTO HUMANO del 5%, ya que se evidenciaron las siguientes inconsistencias en el aplicativo:_x000a__x000a_I.CANALIZACIONES _x000a__x000a_- Profesional Especializado 4, Johanna Paola Rojas Sierra, con CC. 1032375158. La observación relacionada con el pago de honorarios, no corresponde con los valores registrados y pagados. Producto 67._x000a_- Profesional Universitario 2, Sindy Yomaira Lavado Hernandez, con CC. 1030584794. La observación relacionada con el pago de honorarios, no incluye las horas adicionales. Producto 69._x000a_- Profesional Universitario 2, Laura   Julieth Parra   Barrera, con CC. 1022393210. La observación  relacionada con el pago de honorarios, no incluye las horas adicionales. No se encuentran cargados todos los soportes de estudios realizados. Producto 69._x000a_- Técnico 1, Liseth   Moncada Lavacute, con CC 63471618, se encuentra con horas en el producto 70, este producto no cuenta con este perfil, por lo cual no desarrolló allí las 184 horas que tiene cargadas en el aplicativo._x000a__x000a__x000a_II. ACCSYE_x000a__x000a_- Profesional Universitario 2, Brayan Alejandro Sánchez Tovar, con CC. 1032433517. No se encuentra cargada minuta de contrato del 16 al 31 de agosto. Producto 84._x000a__x000a_III.GESI (Producto 71)_x000a__x000a_Cesar Augusto Gamba Cañón perfil técnico 2: Se evidencio el pago correcto de las horas conforme al perfil establecido. Se confirmó en la planilla de pago de honorarios del mes de agosto 2025. En el aplicativo de talento humano quedó registrado el pago correspondiente al perfil de Técnico 3 ($1.904.804), mientras que el pago real efectuado fue por el perfil de Técnico 2 ($2.539.843)._x000a__x000a_IV.ESP (Producto 66)_x000a__x000a_Miguel Danilo Agudelo Holguín perfil profesional universitario 2 (sociólogo): Se evidencio el pago correcto de las horas conforme al perfil establecido. Se confirmó en la planilla de pago de honorarios del mes de agosto de 2025. En el aplicativo de talento humano el registro realizado no corresponde al número de horas y pago al mes de agosto del 2025 (horas 18.466 y el pago de $ 401.247.714)._x000a__x000a__x000a_"/>
    <m/>
    <m/>
    <m/>
    <n v="0"/>
    <m/>
    <m/>
    <n v="0"/>
    <m/>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J. SEPTIEMBRE 2025"/>
    <s v="65Macro, meso y micro gestión de la salud públicaSUBREDJ. SEPTIEMBRE 2025"/>
    <s v="Briggitte Rey Herrera"/>
    <n v="28434808"/>
    <n v="29353252.2984"/>
    <n v="0"/>
    <n v="1"/>
    <n v="0"/>
    <n v="29353252.2984"/>
    <s v="G12"/>
    <n v="0.05"/>
    <n v="0"/>
    <n v="1"/>
    <n v="0"/>
    <n v="1467663"/>
    <n v="1467663"/>
    <s v="Se genera GLOSA POR BASE DE TALENTO HUMANO del 5%, ya que se evidenciaron las siguientes inconsistencias en el aplicativo:_x000a__x000a_I.CANALIZACIONES_x000a_ _x000a_- Profesional Especializado 4, Johanna Paola Rojas Sierra, con CC. 1032375158. La observación de relacionada con el pago de honorarios, no corresponde con los valores registrados y pagados. Producto 67._x000a_- Profesional Universitario 2, Sindy Yomaira Lavado Hernandez, con CC. 1030584794. En aplicativo hace falta el cargue de 1 hora adicional. Producto 69._x000a_- Profesional Universitario 2, Laura   Julieth Parra   Barrera, con CC. 1022393210. No se encuentran cargados todos los soportes de estudios realizados. Producto 69._x000a__x000a_II.GESI_x000a__x000a_Cesar Augusto Gamba Cañón perfil técnico 2: Se evidencio el pago correcto de las horas conforme al perfil establecido. Se confirmó en la planilla de pago de honorarios del mes de Septiembre del 2025. En el aplicativo de talento humano quedó registrado el pago correspondiente al perfil de Técnico 3 ($1.904.804), mientras que el pago real efectuado fue por el perfil de Técnico 2 ($2.539.843)._x000a__x000a_III COORDINACION (Producto 65)_x000a__x000a_Falta ingresar minuta del mes de septiembre, ya que  la que está cargada corresponde a agosto 2025 Profesional Especializado 4_x0009_Diana Marcela Páez Guerrero_x000a_"/>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r>
    <m/>
    <m/>
    <x v="7"/>
    <s v=""/>
    <n v="0"/>
    <n v="0"/>
    <n v="0"/>
    <n v="0"/>
    <n v="0"/>
    <m/>
    <m/>
    <s v=""/>
    <m/>
    <n v="0"/>
    <n v="0"/>
    <n v="0"/>
    <n v="0"/>
    <n v="0"/>
    <n v="0"/>
    <m/>
    <m/>
    <m/>
    <m/>
    <n v="0"/>
    <n v="0"/>
    <n v="0"/>
    <m/>
    <m/>
    <m/>
    <m/>
    <n v="0"/>
    <m/>
    <m/>
    <n v="0"/>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35">
    <pivotField showAll="0"/>
    <pivotField showAll="0"/>
    <pivotField axis="axisRow" showAll="0">
      <items count="9">
        <item x="3"/>
        <item x="2"/>
        <item x="1"/>
        <item x="4"/>
        <item x="0"/>
        <item x="5"/>
        <item x="6"/>
        <item x="7"/>
        <item t="default"/>
      </items>
    </pivotField>
    <pivotField showAll="0"/>
    <pivotField showAll="0"/>
    <pivotField showAll="0"/>
    <pivotField showAll="0"/>
    <pivotField showAll="0"/>
    <pivotField showAll="0"/>
    <pivotField showAll="0"/>
    <pivotField showAll="0"/>
    <pivotField showAll="0"/>
    <pivotField showAll="0"/>
    <pivotField numFmtId="169" showAll="0"/>
    <pivotField numFmtId="169" showAll="0"/>
    <pivotField showAll="0"/>
    <pivotField numFmtId="2" showAll="0"/>
    <pivotField numFmtId="174" showAll="0"/>
    <pivotField showAll="0"/>
    <pivotField showAll="0"/>
    <pivotField showAll="0"/>
    <pivotField showAll="0"/>
    <pivotField showAll="0"/>
    <pivotField numFmtId="165" showAll="0"/>
    <pivotField numFmtId="165" showAll="0"/>
    <pivotField dataField="1" numFmtId="165" showAll="0"/>
    <pivotField showAll="0"/>
    <pivotField showAll="0"/>
    <pivotField showAll="0"/>
    <pivotField showAll="0"/>
    <pivotField numFmtId="169" showAll="0"/>
    <pivotField showAll="0"/>
    <pivotField showAll="0"/>
    <pivotField numFmtId="169" showAll="0"/>
    <pivotField showAll="0"/>
  </pivotFields>
  <rowFields count="1">
    <field x="2"/>
  </rowFields>
  <rowItems count="9">
    <i>
      <x/>
    </i>
    <i>
      <x v="1"/>
    </i>
    <i>
      <x v="2"/>
    </i>
    <i>
      <x v="3"/>
    </i>
    <i>
      <x v="4"/>
    </i>
    <i>
      <x v="5"/>
    </i>
    <i>
      <x v="6"/>
    </i>
    <i>
      <x v="7"/>
    </i>
    <i t="grand">
      <x/>
    </i>
  </rowItems>
  <colItems count="1">
    <i/>
  </colItems>
  <dataFields count="1">
    <dataField name="Suma de VALOR TOTAL DE LA GLOSA" fld="2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B13:AI284" totalsRowCount="1" headerRowDxfId="133" dataDxfId="132" totalsRowDxfId="131" headerRowCellStyle="Énfasis5" dataCellStyle="Énfasis5">
  <autoFilter ref="B13:AI283">
    <filterColumn colId="2">
      <filters>
        <filter val="Entorno cuidador Laboral “Bienestar en nuestro entorno laboral”"/>
      </filters>
    </filterColumn>
  </autoFilter>
  <tableColumns count="34">
    <tableColumn id="1" name="TIPO DE SEGUIMIENTO" dataDxfId="130" totalsRowDxfId="129" dataCellStyle="Énfasis5"/>
    <tableColumn id="29" name="CODIGO ACTIVIDAD EN PPP Y LINEAMIENTO" dataDxfId="128" totalsRowDxfId="127" dataCellStyle="Énfasis5"/>
    <tableColumn id="2" name="ENTORNO/COMPONENTE" dataDxfId="126" totalsRowDxfId="125" dataCellStyle="Énfasis5"/>
    <tableColumn id="3" name="Columna1" dataDxfId="124" totalsRowDxfId="123" dataCellStyle="Énfasis5">
      <calculatedColumnFormula>+Tabla1[[#This Row],[CODIGO ACTIVIDAD EN PPP Y LINEAMIENTO]]&amp;Tabla1[[#This Row],[ENTORNO/COMPONENTE]]</calculatedColumnFormula>
    </tableColumn>
    <tableColumn id="4" name="LINEAS OPERATIVAS DEL MODELO TERRITORIAL EN SALUD/NOMBRE LINEA VSA" dataDxfId="122" totalsRowDxfId="121" dataCellStyle="Énfasis5">
      <calculatedColumnFormula>+VLOOKUP(Tabla1[[#This Row],[Columna1]],IG!$D$3:$L$1907,3,FALSE)</calculatedColumnFormula>
    </tableColumn>
    <tableColumn id="5" name="ITER- ACCION_x000a_INTEGRAL E INTEGRADA / NOMBRE INTERVENCIÓN VSA" dataDxfId="120" totalsRowDxfId="119" dataCellStyle="Énfasis5">
      <calculatedColumnFormula>+VLOOKUP(Tabla1[[#This Row],[Columna1]],IG!$D$3:$W$1907,4,FALSE)</calculatedColumnFormula>
    </tableColumn>
    <tableColumn id="6" name="PRODUCTO" dataDxfId="118" totalsRowDxfId="117" dataCellStyle="Énfasis5">
      <calculatedColumnFormula>+VLOOKUP(Tabla1[[#This Row],[Columna1]],IG!$D$3:$W$1907,5,FALSE)</calculatedColumnFormula>
    </tableColumn>
    <tableColumn id="7" name="UNIDAD DE MEDIDA_x000a_SEGUIMIENTO FINANCIERO" dataDxfId="116" totalsRowDxfId="115" dataCellStyle="Énfasis5">
      <calculatedColumnFormula>+VLOOKUP(Tabla1[[#This Row],[Columna1]],IG!$D$3:$W$1907,6,FALSE)</calculatedColumnFormula>
    </tableColumn>
    <tableColumn id="8" name="NIVEL DE OPERACIÓN" dataDxfId="114" totalsRowDxfId="113" dataCellStyle="Énfasis5">
      <calculatedColumnFormula>+VLOOKUP(Tabla1[[#This Row],[Columna1]],IG!$D$3:$W$1907,7,FALSE)</calculatedColumnFormula>
    </tableColumn>
    <tableColumn id="9" name="LOCALIDAD" dataDxfId="112" totalsRowDxfId="111" dataCellStyle="Énfasis5"/>
    <tableColumn id="10" name="MES" dataDxfId="110" totalsRowDxfId="109" dataCellStyle="Énfasis5"/>
    <tableColumn id="11" name="concatenar" dataDxfId="108" totalsRowDxfId="107" dataCellStyle="Énfasis5">
      <calculatedColumnFormula>+Tabla1[[#This Row],[Columna1]]&amp;Tabla1[[#This Row],[LOCALIDAD]]&amp;Tabla1[[#This Row],[MES]]</calculatedColumnFormula>
    </tableColumn>
    <tableColumn id="12" name="RESPONSABLE" dataDxfId="106" totalsRowDxfId="105" dataCellStyle="Énfasis5"/>
    <tableColumn id="13" name="VALOR UNITARIO SEGUIMIENTO FINANCIERO_x000a_2024" dataDxfId="104" totalsRowDxfId="103" dataCellStyle="Énfasis5">
      <calculatedColumnFormula>+VLOOKUP(Tabla1[[#This Row],[concatenar]],IG!$M$3:$W$1907,2,FALSE)</calculatedColumnFormula>
    </tableColumn>
    <tableColumn id="33" name="VALOR UNITARIO SEGUIMIENTO FINANCIERO_x000a_2025" dataDxfId="102" totalsRowDxfId="101" dataCellStyle="Énfasis5">
      <calculatedColumnFormula>+VLOOKUP(Tabla1[[#This Row],[concatenar]],IG!$M$3:$W$1907,3,FALSE)</calculatedColumnFormula>
    </tableColumn>
    <tableColumn id="28" name="META EJECUTADA RECURSOS 2024" dataDxfId="100" totalsRowDxfId="99" dataCellStyle="Énfasis5">
      <calculatedColumnFormula>+VLOOKUP(Tabla1[[#This Row],[concatenar]],IG!$M$3:$W$1907,8,FALSE)</calculatedColumnFormula>
    </tableColumn>
    <tableColumn id="30" name="META EJECUTADA RECURSOS 2025" dataDxfId="98" totalsRowDxfId="97" dataCellStyle="Millares">
      <calculatedColumnFormula>+VLOOKUP(Tabla1[[#This Row],[concatenar]],IG!$M$3:$W$1907,9,FALSE)</calculatedColumnFormula>
    </tableColumn>
    <tableColumn id="14" name="VALOR EJECUTADO RECURSOS 2024" dataDxfId="96" totalsRowDxfId="95" dataCellStyle="Millares [0]">
      <calculatedColumnFormula>+VLOOKUP(Tabla1[[#This Row],[concatenar]],IG!$M$3:$W$1907,10,FALSE)</calculatedColumnFormula>
    </tableColumn>
    <tableColumn id="16" name="VALOR EJECUTADO RECURSOS 2025 (Incluye Indexación)" dataDxfId="94" totalsRowDxfId="93" dataCellStyle="Énfasis5">
      <calculatedColumnFormula>+VLOOKUP(Tabla1[[#This Row],[concatenar]],IG!$M$3:$W$1907,11,FALSE)</calculatedColumnFormula>
    </tableColumn>
    <tableColumn id="17" name="Criterio de Glosa" dataDxfId="92" totalsRowDxfId="91" dataCellStyle="Énfasis5"/>
    <tableColumn id="18" name="Porcentaje de Glosa" dataDxfId="90" totalsRowDxfId="89" dataCellStyle="Porcentaje"/>
    <tableColumn id="19" name="MET AFECTADA PORLA GLOSA_x000a_RECURSOS 2024" dataDxfId="88" totalsRowDxfId="87" dataCellStyle="Énfasis5"/>
    <tableColumn id="31" name="META AFECTADA PORLA GLOSA_x000a_RECURSOS 2025" dataDxfId="86" totalsRowDxfId="85" dataCellStyle="Énfasis5"/>
    <tableColumn id="20" name="VALOR DE LA GLOSA 2024" dataDxfId="84" totalsRowDxfId="83" dataCellStyle="Moneda [0]">
      <calculatedColumnFormula>ROUND(Tabla1[[#This Row],[VALOR UNITARIO SEGUIMIENTO FINANCIERO
2024]]*Tabla1[[#This Row],[MET AFECTADA PORLA GLOSA
RECURSOS 2024]]*Tabla1[[#This Row],[Porcentaje de Glosa]],0)</calculatedColumnFormula>
    </tableColumn>
    <tableColumn id="32" name="VALOR DE LA GLOSA 2025" dataDxfId="82" totalsRowDxfId="81" dataCellStyle="Moneda [0]">
      <calculatedColumnFormula>ROUND(Tabla1[[#This Row],[VALOR UNITARIO SEGUIMIENTO FINANCIERO
2025]]*Tabla1[[#This Row],[META AFECTADA PORLA GLOSA
RECURSOS 2025]]*Tabla1[[#This Row],[Porcentaje de Glosa]],0)</calculatedColumnFormula>
    </tableColumn>
    <tableColumn id="34" name="VALOR TOTAL DE LA GLOSA" dataDxfId="80" totalsRowDxfId="79" dataCellStyle="Moneda [0]">
      <calculatedColumnFormula>ROUND(Tabla1[[#This Row],[VALOR DE LA GLOSA 2024]]+Tabla1[[#This Row],[VALOR DE LA GLOSA 2025]],0)</calculatedColumnFormula>
    </tableColumn>
    <tableColumn id="21" name="Motivo de la Glosa" dataDxfId="78" totalsRowDxfId="77" dataCellStyle="Énfasis5"/>
    <tableColumn id="15" name="RESPUESTA A LA GLOSA POR LA SUBRED" dataDxfId="76" totalsRowDxfId="75" dataCellStyle="Énfasis5"/>
    <tableColumn id="22" name="Valor soportado por la Subred" dataDxfId="74" totalsRowDxfId="73" dataCellStyle="Énfasis5"/>
    <tableColumn id="23" name="CONCILIACIÓN DE LA GLOSA" dataDxfId="72" totalsRowDxfId="71" dataCellStyle="Énfasis5"/>
    <tableColumn id="24" name="VALOR GLOSA DEFINITIVA" dataDxfId="70" totalsRowDxfId="69" dataCellStyle="Énfasis5">
      <calculatedColumnFormula>ROUND(Tabla1[[#This Row],[VALOR TOTAL DE LA GLOSA]]-Tabla1[[#This Row],[Valor soportado por la Subred]],0)</calculatedColumnFormula>
    </tableColumn>
    <tableColumn id="25" name="Resolución en liquidación / Resolucion glosa" dataDxfId="68" totalsRowDxfId="67" dataCellStyle="Énfasis5"/>
    <tableColumn id="26" name="VALOR LEVANTADO EN LIQUIDACION" dataDxfId="66" totalsRowDxfId="65" dataCellStyle="Énfasis5"/>
    <tableColumn id="27" name="valor glosa definitiva despues de liquidación" dataDxfId="64" totalsRowDxfId="63"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2" name="Tabla13" displayName="Tabla13" ref="B13:AI283" totalsRowShown="0" headerRowDxfId="62" dataDxfId="61" totalsRowDxfId="60" headerRowCellStyle="Énfasis5" dataCellStyle="Énfasis5">
  <autoFilter ref="B13:AI283"/>
  <tableColumns count="34">
    <tableColumn id="1" name="TIPO DE SEGUIMIENTO" dataDxfId="59" dataCellStyle="Énfasis5"/>
    <tableColumn id="29" name="CODIGO ACTIVIDAD EN PPP Y LINEAMIENTO" dataDxfId="58" dataCellStyle="Énfasis5"/>
    <tableColumn id="2" name="ENTORNO/COMPONENTE" dataDxfId="57" dataCellStyle="Énfasis5"/>
    <tableColumn id="3" name="Columna1" dataDxfId="56" dataCellStyle="Énfasis5"/>
    <tableColumn id="4" name="LINEAS OPERATIVAS DEL MODELO TERRITORIAL EN SALUD/NOMBRE LINEA VSA" dataDxfId="55" totalsRowDxfId="54" dataCellStyle="Énfasis5"/>
    <tableColumn id="5" name="ITER- ACCION_x000a_INTEGRAL E INTEGRADA / NOMBRE INTERVENCIÓN VSA" dataDxfId="53" totalsRowDxfId="52" dataCellStyle="Énfasis5"/>
    <tableColumn id="6" name="PRODUCTO" dataDxfId="51" totalsRowDxfId="50" dataCellStyle="Énfasis5"/>
    <tableColumn id="7" name="UNIDAD DE MEDIDA_x000a_SEGUIMIENTO FINANCIERO" dataDxfId="49" totalsRowDxfId="48" dataCellStyle="Énfasis5"/>
    <tableColumn id="8" name="NIVEL DE OPERACIÓN" dataDxfId="47" totalsRowDxfId="46" dataCellStyle="Énfasis5"/>
    <tableColumn id="9" name="LOCALIDAD" dataDxfId="45" dataCellStyle="Énfasis5"/>
    <tableColumn id="10" name="MES" dataDxfId="44" dataCellStyle="Énfasis5"/>
    <tableColumn id="11" name="concatenar" dataDxfId="43" dataCellStyle="Énfasis5"/>
    <tableColumn id="12" name="RESPONSABLE" dataDxfId="42" dataCellStyle="Énfasis5"/>
    <tableColumn id="13" name="VALOR UNITARIO SEGUIMIENTO FINANCIERO_x000a_2024" dataDxfId="41" totalsRowDxfId="40" dataCellStyle="Énfasis5"/>
    <tableColumn id="33" name="VALOR UNITARIO SEGUIMIENTO FINANCIERO_x000a_2025" dataDxfId="39" totalsRowDxfId="38" dataCellStyle="Énfasis5"/>
    <tableColumn id="28" name="META EJECUTADA RECURSOS 2024" dataDxfId="37" totalsRowDxfId="36" dataCellStyle="Énfasis5"/>
    <tableColumn id="30" name="META EJECUTADA RECURSOS 2025" dataDxfId="35" totalsRowDxfId="34" dataCellStyle="Millares"/>
    <tableColumn id="14" name="VALOR EJECUTADO RECURSOS 2024" dataDxfId="33" totalsRowDxfId="32" dataCellStyle="Millares [0]"/>
    <tableColumn id="16" name="VALOR EJECUTADO RECURSOS 2025 (Incluye Indexación)" dataDxfId="31" totalsRowDxfId="30" dataCellStyle="Énfasis5"/>
    <tableColumn id="17" name="Criterio de Glosa" dataDxfId="29" totalsRowDxfId="28" dataCellStyle="Énfasis5"/>
    <tableColumn id="18" name="Porcentaje de Glosa" dataDxfId="27" totalsRowDxfId="26" dataCellStyle="Porcentaje"/>
    <tableColumn id="19" name="MET AFECTADA PORLA GLOSA_x000a_RECURSOS 2024" dataDxfId="25" totalsRowDxfId="24" dataCellStyle="Énfasis5"/>
    <tableColumn id="31" name="META AFECTADA PORLA GLOSA_x000a_RECURSOS 2025" dataDxfId="23" totalsRowDxfId="22" dataCellStyle="Énfasis5"/>
    <tableColumn id="20" name="VALOR DE LA GLOSA 2024" dataDxfId="21" totalsRowDxfId="20" dataCellStyle="Moneda [0]"/>
    <tableColumn id="32" name="VALOR DE LA GLOSA 2025" dataDxfId="19" totalsRowDxfId="18" dataCellStyle="Moneda [0]"/>
    <tableColumn id="34" name="VALOR TOTAL DE LA GLOSA" dataDxfId="17" totalsRowDxfId="16" dataCellStyle="Moneda [0]"/>
    <tableColumn id="21" name="Motivo de la Glosa" dataDxfId="15" totalsRowDxfId="14" dataCellStyle="Énfasis5"/>
    <tableColumn id="15" name="RESPUESTA A LA GLOSA POR LA SUBRED" dataDxfId="13" totalsRowDxfId="12" dataCellStyle="Énfasis5"/>
    <tableColumn id="22" name="Valor soportado por la Subred" dataDxfId="11" totalsRowDxfId="10" dataCellStyle="Énfasis5"/>
    <tableColumn id="23" name="CONCILIACIÓN DE LA GLOSA" dataDxfId="9" totalsRowDxfId="8" dataCellStyle="Énfasis5"/>
    <tableColumn id="24" name="VALOR GLOSA DEFINITIVA" dataDxfId="7" totalsRowDxfId="6" dataCellStyle="Énfasis5"/>
    <tableColumn id="25" name="Resolución en liquidación / Resolucion glosa" dataDxfId="5" totalsRowDxfId="4" dataCellStyle="Énfasis5"/>
    <tableColumn id="26" name="VALOR LEVANTADO EN LIQUIDACION" dataDxfId="3" totalsRowDxfId="2" dataCellStyle="Énfasis5"/>
    <tableColumn id="27"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08"/>
  <sheetViews>
    <sheetView zoomScale="70" zoomScaleNormal="70" workbookViewId="0">
      <pane ySplit="2" topLeftCell="A1417" activePane="bottomLeft" state="frozen"/>
      <selection pane="bottomLeft" activeCell="N1425" sqref="N1425"/>
    </sheetView>
  </sheetViews>
  <sheetFormatPr baseColWidth="10" defaultRowHeight="15" x14ac:dyDescent="0.25"/>
  <cols>
    <col min="2" max="2" width="17" style="139" customWidth="1"/>
    <col min="4" max="4" width="28.7109375" style="9" customWidth="1"/>
    <col min="5" max="5" width="18.5703125" customWidth="1"/>
    <col min="7" max="7" width="16.5703125" customWidth="1"/>
    <col min="12" max="12" width="11.42578125" style="148"/>
    <col min="13" max="13" width="11.42578125" style="8"/>
    <col min="14" max="17" width="14" style="116" customWidth="1"/>
    <col min="18" max="18" width="18.7109375" style="116" customWidth="1"/>
    <col min="19" max="19" width="19.5703125" style="116" customWidth="1"/>
    <col min="20" max="20" width="15.140625" style="117" customWidth="1"/>
    <col min="21" max="21" width="16.7109375" style="118" customWidth="1"/>
    <col min="22" max="22" width="20.5703125" style="117" customWidth="1"/>
    <col min="23" max="23" width="16.5703125" style="118" customWidth="1"/>
  </cols>
  <sheetData>
    <row r="1" spans="1:27" ht="57.75" customHeight="1" thickBot="1" x14ac:dyDescent="0.3">
      <c r="F1" s="8" t="s">
        <v>316</v>
      </c>
      <c r="G1" s="8" t="s">
        <v>314</v>
      </c>
      <c r="H1" s="8" t="s">
        <v>315</v>
      </c>
      <c r="I1" s="81"/>
      <c r="K1" s="8"/>
      <c r="L1" s="8"/>
      <c r="M1" s="10"/>
      <c r="N1" s="11"/>
      <c r="O1" s="11"/>
      <c r="P1" s="11">
        <f t="shared" ref="P1:W1" si="0">SUBTOTAL(9,P3:P1048576)</f>
        <v>384</v>
      </c>
      <c r="Q1" s="11">
        <f t="shared" si="0"/>
        <v>1272708.5206833223</v>
      </c>
      <c r="R1" s="11">
        <f t="shared" si="0"/>
        <v>18880601</v>
      </c>
      <c r="S1" s="11">
        <f t="shared" si="0"/>
        <v>10764809541.584364</v>
      </c>
      <c r="T1" s="11">
        <f t="shared" si="0"/>
        <v>215</v>
      </c>
      <c r="U1" s="11">
        <f t="shared" si="0"/>
        <v>438390.49884557672</v>
      </c>
      <c r="V1" s="11">
        <f t="shared" si="0"/>
        <v>11606967</v>
      </c>
      <c r="W1" s="11">
        <f t="shared" si="0"/>
        <v>10187693829.184221</v>
      </c>
    </row>
    <row r="2" spans="1:27" s="7" customFormat="1" ht="87" customHeight="1" thickTop="1" thickBot="1" x14ac:dyDescent="0.3">
      <c r="A2" s="5"/>
      <c r="B2" s="62" t="s">
        <v>27</v>
      </c>
      <c r="C2" s="63" t="s">
        <v>28</v>
      </c>
      <c r="D2" s="105" t="s">
        <v>29</v>
      </c>
      <c r="E2" s="68" t="s">
        <v>59</v>
      </c>
      <c r="F2" s="69" t="s">
        <v>60</v>
      </c>
      <c r="G2" s="69" t="s">
        <v>61</v>
      </c>
      <c r="H2" s="69" t="s">
        <v>62</v>
      </c>
      <c r="I2" s="69" t="s">
        <v>63</v>
      </c>
      <c r="J2" s="70" t="s">
        <v>64</v>
      </c>
      <c r="K2" s="63" t="s">
        <v>12</v>
      </c>
      <c r="L2" s="64" t="s">
        <v>13</v>
      </c>
      <c r="M2" s="106" t="s">
        <v>29</v>
      </c>
      <c r="N2" s="150" t="s">
        <v>96</v>
      </c>
      <c r="O2" s="84" t="s">
        <v>97</v>
      </c>
      <c r="P2" s="150" t="s">
        <v>98</v>
      </c>
      <c r="Q2" s="151" t="s">
        <v>99</v>
      </c>
      <c r="R2" s="150" t="s">
        <v>100</v>
      </c>
      <c r="S2" s="79" t="s">
        <v>101</v>
      </c>
      <c r="T2" s="150" t="s">
        <v>84</v>
      </c>
      <c r="U2" s="151" t="s">
        <v>85</v>
      </c>
      <c r="V2" s="150" t="s">
        <v>86</v>
      </c>
      <c r="W2" s="79" t="s">
        <v>87</v>
      </c>
      <c r="X2" s="6"/>
      <c r="Y2" s="6"/>
      <c r="Z2" s="6"/>
      <c r="AA2" s="6"/>
    </row>
    <row r="3" spans="1:27" ht="101.25" customHeight="1" thickTop="1" x14ac:dyDescent="0.25">
      <c r="B3" s="74">
        <v>80</v>
      </c>
      <c r="C3" s="80" t="s">
        <v>67</v>
      </c>
      <c r="D3" s="8" t="str">
        <f>+B3&amp;C3</f>
        <v>80Macro, meso y micro gestión de la salud pública</v>
      </c>
      <c r="E3" s="8"/>
      <c r="F3" s="8" t="s">
        <v>315</v>
      </c>
      <c r="G3" s="80" t="s">
        <v>110</v>
      </c>
      <c r="H3" s="80" t="s">
        <v>133</v>
      </c>
      <c r="I3" s="8" t="s">
        <v>257</v>
      </c>
      <c r="J3" s="8" t="s">
        <v>311</v>
      </c>
      <c r="K3" s="72" t="s">
        <v>106</v>
      </c>
      <c r="L3" s="80" t="s">
        <v>522</v>
      </c>
      <c r="M3" s="8" t="str">
        <f t="shared" ref="M3:M66" si="1">+D3&amp;K3&amp;L3</f>
        <v>80Macro, meso y micro gestión de la salud públicaFONTIBONI. AGOSTO 2025</v>
      </c>
      <c r="N3" s="85">
        <v>3135</v>
      </c>
      <c r="O3" s="87">
        <v>3236.2604999999999</v>
      </c>
      <c r="P3" s="90"/>
      <c r="Q3" s="87">
        <v>10538</v>
      </c>
      <c r="R3" s="91">
        <v>0</v>
      </c>
      <c r="S3" s="87">
        <v>34103713.148999996</v>
      </c>
      <c r="T3" s="90"/>
      <c r="U3" s="87"/>
      <c r="V3" s="91">
        <v>0</v>
      </c>
      <c r="W3" s="87">
        <v>0</v>
      </c>
    </row>
    <row r="4" spans="1:27" ht="101.25" customHeight="1" x14ac:dyDescent="0.25">
      <c r="B4" s="75">
        <v>86</v>
      </c>
      <c r="C4" s="81" t="s">
        <v>68</v>
      </c>
      <c r="D4" s="8" t="str">
        <f t="shared" ref="D4:D67" si="2">+B4&amp;C4</f>
        <v>86Gestión y Análisis de Políticas para el bienestar en los territorios</v>
      </c>
      <c r="E4" s="8"/>
      <c r="F4" s="8" t="s">
        <v>315</v>
      </c>
      <c r="G4" s="81" t="s">
        <v>111</v>
      </c>
      <c r="H4" s="81" t="s">
        <v>134</v>
      </c>
      <c r="I4" s="8" t="s">
        <v>258</v>
      </c>
      <c r="J4" s="8" t="s">
        <v>311</v>
      </c>
      <c r="K4" s="72" t="s">
        <v>106</v>
      </c>
      <c r="L4" s="81" t="s">
        <v>522</v>
      </c>
      <c r="M4" s="8" t="str">
        <f t="shared" si="1"/>
        <v>86Gestión y Análisis de Políticas para el bienestar en los territoriosFONTIBONI. AGOSTO 2025</v>
      </c>
      <c r="N4" s="87">
        <v>16287024</v>
      </c>
      <c r="O4" s="87">
        <v>16813094.8752</v>
      </c>
      <c r="P4" s="94"/>
      <c r="Q4" s="87">
        <v>1.0000001812894115</v>
      </c>
      <c r="R4" s="87">
        <v>0</v>
      </c>
      <c r="S4" s="87">
        <v>16813097.923236076</v>
      </c>
      <c r="T4" s="94"/>
      <c r="U4" s="87">
        <v>0.94</v>
      </c>
      <c r="V4" s="87">
        <v>0</v>
      </c>
      <c r="W4" s="87">
        <v>15804309.182688</v>
      </c>
    </row>
    <row r="5" spans="1:27" ht="101.25" customHeight="1" x14ac:dyDescent="0.25">
      <c r="B5" s="75">
        <v>87</v>
      </c>
      <c r="C5" s="81" t="s">
        <v>68</v>
      </c>
      <c r="D5" s="8" t="str">
        <f t="shared" si="2"/>
        <v>87Gestión y Análisis de Políticas para el bienestar en los territorios</v>
      </c>
      <c r="E5" s="8"/>
      <c r="F5" s="8" t="s">
        <v>315</v>
      </c>
      <c r="G5" s="81" t="s">
        <v>112</v>
      </c>
      <c r="H5" s="81" t="s">
        <v>135</v>
      </c>
      <c r="I5" s="8" t="s">
        <v>135</v>
      </c>
      <c r="J5" s="8" t="s">
        <v>311</v>
      </c>
      <c r="K5" s="72" t="s">
        <v>106</v>
      </c>
      <c r="L5" s="81" t="s">
        <v>522</v>
      </c>
      <c r="M5" s="8" t="str">
        <f t="shared" si="1"/>
        <v>87Gestión y Análisis de Políticas para el bienestar en los territoriosFONTIBONI. AGOSTO 2025</v>
      </c>
      <c r="N5" s="87">
        <v>23686976</v>
      </c>
      <c r="O5" s="87">
        <v>24452065.3248</v>
      </c>
      <c r="P5" s="94"/>
      <c r="Q5" s="87">
        <v>1.0000000589281082</v>
      </c>
      <c r="R5" s="87">
        <v>0</v>
      </c>
      <c r="S5" s="87">
        <v>24452066.765713949</v>
      </c>
      <c r="T5" s="94"/>
      <c r="U5" s="87">
        <v>0.93</v>
      </c>
      <c r="V5" s="87">
        <v>0</v>
      </c>
      <c r="W5" s="87">
        <v>22740420.752064001</v>
      </c>
    </row>
    <row r="6" spans="1:27" ht="101.25" customHeight="1" x14ac:dyDescent="0.25">
      <c r="B6" s="75">
        <v>141</v>
      </c>
      <c r="C6" s="81" t="s">
        <v>69</v>
      </c>
      <c r="D6" s="8" t="str">
        <f t="shared" si="2"/>
        <v>141Vigilancia en salud pública</v>
      </c>
      <c r="E6" s="8"/>
      <c r="F6" s="8" t="s">
        <v>315</v>
      </c>
      <c r="G6" s="81" t="s">
        <v>113</v>
      </c>
      <c r="H6" s="81" t="s">
        <v>136</v>
      </c>
      <c r="I6" s="8" t="s">
        <v>259</v>
      </c>
      <c r="J6" s="8" t="s">
        <v>311</v>
      </c>
      <c r="K6" s="72" t="s">
        <v>106</v>
      </c>
      <c r="L6" s="81" t="s">
        <v>522</v>
      </c>
      <c r="M6" s="8" t="str">
        <f t="shared" si="1"/>
        <v>141Vigilancia en salud públicaFONTIBONI. AGOSTO 2025</v>
      </c>
      <c r="N6" s="87">
        <v>5357344</v>
      </c>
      <c r="O6" s="87">
        <v>5530386.2111999998</v>
      </c>
      <c r="P6" s="94"/>
      <c r="Q6" s="87">
        <v>1</v>
      </c>
      <c r="R6" s="87">
        <v>0</v>
      </c>
      <c r="S6" s="87">
        <v>5530386.2111999998</v>
      </c>
      <c r="T6" s="94">
        <v>0</v>
      </c>
      <c r="U6" s="87">
        <v>1</v>
      </c>
      <c r="V6" s="87">
        <v>0</v>
      </c>
      <c r="W6" s="87">
        <v>5530386.2111999998</v>
      </c>
    </row>
    <row r="7" spans="1:27" ht="101.25" customHeight="1" x14ac:dyDescent="0.25">
      <c r="B7" s="75">
        <v>86</v>
      </c>
      <c r="C7" s="81" t="s">
        <v>68</v>
      </c>
      <c r="D7" s="8" t="str">
        <f t="shared" si="2"/>
        <v>86Gestión y Análisis de Políticas para el bienestar en los territorios</v>
      </c>
      <c r="E7" s="8"/>
      <c r="F7" s="8" t="s">
        <v>315</v>
      </c>
      <c r="G7" s="81" t="s">
        <v>111</v>
      </c>
      <c r="H7" s="81" t="s">
        <v>134</v>
      </c>
      <c r="I7" s="8" t="s">
        <v>258</v>
      </c>
      <c r="J7" s="8" t="s">
        <v>311</v>
      </c>
      <c r="K7" s="81" t="s">
        <v>107</v>
      </c>
      <c r="L7" s="81" t="s">
        <v>522</v>
      </c>
      <c r="M7" s="8" t="str">
        <f t="shared" si="1"/>
        <v>86Gestión y Análisis de Políticas para el bienestar en los territoriosKENNEDYI. AGOSTO 2025</v>
      </c>
      <c r="N7" s="87">
        <v>16287024</v>
      </c>
      <c r="O7" s="87">
        <v>16813094.8752</v>
      </c>
      <c r="P7" s="87"/>
      <c r="Q7" s="87">
        <v>1</v>
      </c>
      <c r="R7" s="87">
        <v>0</v>
      </c>
      <c r="S7" s="87">
        <v>16813094.8752</v>
      </c>
      <c r="T7" s="87"/>
      <c r="U7" s="87">
        <v>0.96</v>
      </c>
      <c r="V7" s="87">
        <v>0</v>
      </c>
      <c r="W7" s="87">
        <v>16140571.080192</v>
      </c>
    </row>
    <row r="8" spans="1:27" ht="101.25" customHeight="1" x14ac:dyDescent="0.25">
      <c r="B8" s="75">
        <v>87</v>
      </c>
      <c r="C8" s="81" t="s">
        <v>68</v>
      </c>
      <c r="D8" s="8" t="str">
        <f t="shared" si="2"/>
        <v>87Gestión y Análisis de Políticas para el bienestar en los territorios</v>
      </c>
      <c r="E8" s="8"/>
      <c r="F8" s="8" t="s">
        <v>315</v>
      </c>
      <c r="G8" s="81" t="s">
        <v>112</v>
      </c>
      <c r="H8" s="81" t="s">
        <v>135</v>
      </c>
      <c r="I8" s="8" t="s">
        <v>135</v>
      </c>
      <c r="J8" s="8" t="s">
        <v>311</v>
      </c>
      <c r="K8" s="81" t="s">
        <v>107</v>
      </c>
      <c r="L8" s="81" t="s">
        <v>522</v>
      </c>
      <c r="M8" s="8" t="str">
        <f t="shared" si="1"/>
        <v>87Gestión y Análisis de Políticas para el bienestar en los territoriosKENNEDYI. AGOSTO 2025</v>
      </c>
      <c r="N8" s="87">
        <v>23686976</v>
      </c>
      <c r="O8" s="87">
        <v>24452065.3248</v>
      </c>
      <c r="P8" s="87"/>
      <c r="Q8" s="87">
        <v>1</v>
      </c>
      <c r="R8" s="87">
        <v>0</v>
      </c>
      <c r="S8" s="87">
        <v>24452065.3248</v>
      </c>
      <c r="T8" s="87"/>
      <c r="U8" s="87">
        <v>0.95</v>
      </c>
      <c r="V8" s="87">
        <v>0</v>
      </c>
      <c r="W8" s="87">
        <v>23229462.058559999</v>
      </c>
    </row>
    <row r="9" spans="1:27" ht="101.25" customHeight="1" x14ac:dyDescent="0.25">
      <c r="B9" s="75">
        <v>141</v>
      </c>
      <c r="C9" s="81" t="s">
        <v>69</v>
      </c>
      <c r="D9" s="8" t="str">
        <f t="shared" si="2"/>
        <v>141Vigilancia en salud pública</v>
      </c>
      <c r="E9" s="8"/>
      <c r="F9" s="8" t="s">
        <v>315</v>
      </c>
      <c r="G9" s="81" t="s">
        <v>113</v>
      </c>
      <c r="H9" s="81" t="s">
        <v>136</v>
      </c>
      <c r="I9" s="8" t="s">
        <v>259</v>
      </c>
      <c r="J9" s="8" t="s">
        <v>311</v>
      </c>
      <c r="K9" s="81" t="s">
        <v>107</v>
      </c>
      <c r="L9" s="81" t="s">
        <v>522</v>
      </c>
      <c r="M9" s="8" t="str">
        <f t="shared" si="1"/>
        <v>141Vigilancia en salud públicaKENNEDYI. AGOSTO 2025</v>
      </c>
      <c r="N9" s="87">
        <v>5357344</v>
      </c>
      <c r="O9" s="87">
        <v>5530386.2111999998</v>
      </c>
      <c r="P9" s="87"/>
      <c r="Q9" s="87">
        <v>1</v>
      </c>
      <c r="R9" s="87">
        <v>0</v>
      </c>
      <c r="S9" s="87">
        <v>5530386.2111999998</v>
      </c>
      <c r="T9" s="87">
        <v>0</v>
      </c>
      <c r="U9" s="87">
        <v>1</v>
      </c>
      <c r="V9" s="87">
        <v>0</v>
      </c>
      <c r="W9" s="87">
        <v>5530386.2111999998</v>
      </c>
    </row>
    <row r="10" spans="1:27" ht="101.25" customHeight="1" x14ac:dyDescent="0.25">
      <c r="B10" s="75">
        <v>86</v>
      </c>
      <c r="C10" s="81" t="s">
        <v>68</v>
      </c>
      <c r="D10" s="8" t="str">
        <f t="shared" si="2"/>
        <v>86Gestión y Análisis de Políticas para el bienestar en los territorios</v>
      </c>
      <c r="E10" s="8"/>
      <c r="F10" s="8" t="s">
        <v>315</v>
      </c>
      <c r="G10" s="81" t="s">
        <v>111</v>
      </c>
      <c r="H10" s="81" t="s">
        <v>134</v>
      </c>
      <c r="I10" s="8" t="s">
        <v>258</v>
      </c>
      <c r="J10" s="8" t="s">
        <v>311</v>
      </c>
      <c r="K10" s="81" t="s">
        <v>108</v>
      </c>
      <c r="L10" s="81" t="s">
        <v>522</v>
      </c>
      <c r="M10" s="8" t="str">
        <f t="shared" si="1"/>
        <v>86Gestión y Análisis de Políticas para el bienestar en los territoriosPUENTE ARANDAI. AGOSTO 2025</v>
      </c>
      <c r="N10" s="87">
        <v>16287024</v>
      </c>
      <c r="O10" s="87">
        <v>16813094.8752</v>
      </c>
      <c r="P10" s="87"/>
      <c r="Q10" s="87">
        <v>1</v>
      </c>
      <c r="R10" s="87">
        <v>0</v>
      </c>
      <c r="S10" s="87">
        <v>16813094.8752</v>
      </c>
      <c r="T10" s="87"/>
      <c r="U10" s="87">
        <v>1</v>
      </c>
      <c r="V10" s="87">
        <v>0</v>
      </c>
      <c r="W10" s="87">
        <v>16813094.8752</v>
      </c>
    </row>
    <row r="11" spans="1:27" ht="101.25" customHeight="1" x14ac:dyDescent="0.25">
      <c r="B11" s="75">
        <v>87</v>
      </c>
      <c r="C11" s="81" t="s">
        <v>68</v>
      </c>
      <c r="D11" s="8" t="str">
        <f t="shared" si="2"/>
        <v>87Gestión y Análisis de Políticas para el bienestar en los territorios</v>
      </c>
      <c r="E11" s="8"/>
      <c r="F11" s="8" t="s">
        <v>315</v>
      </c>
      <c r="G11" s="81" t="s">
        <v>112</v>
      </c>
      <c r="H11" s="81" t="s">
        <v>135</v>
      </c>
      <c r="I11" s="8" t="s">
        <v>135</v>
      </c>
      <c r="J11" s="8" t="s">
        <v>311</v>
      </c>
      <c r="K11" s="81" t="s">
        <v>108</v>
      </c>
      <c r="L11" s="81" t="s">
        <v>522</v>
      </c>
      <c r="M11" s="8" t="str">
        <f t="shared" si="1"/>
        <v>87Gestión y Análisis de Políticas para el bienestar en los territoriosPUENTE ARANDAI. AGOSTO 2025</v>
      </c>
      <c r="N11" s="87">
        <v>23686976</v>
      </c>
      <c r="O11" s="87">
        <v>24452065.3248</v>
      </c>
      <c r="P11" s="87"/>
      <c r="Q11" s="87">
        <v>1</v>
      </c>
      <c r="R11" s="87">
        <v>0</v>
      </c>
      <c r="S11" s="87">
        <v>24452065.3248</v>
      </c>
      <c r="T11" s="87"/>
      <c r="U11" s="87">
        <v>1</v>
      </c>
      <c r="V11" s="87">
        <v>0</v>
      </c>
      <c r="W11" s="87">
        <v>24452065.3248</v>
      </c>
    </row>
    <row r="12" spans="1:27" ht="101.25" customHeight="1" x14ac:dyDescent="0.25">
      <c r="B12" s="75">
        <v>141</v>
      </c>
      <c r="C12" s="81" t="s">
        <v>69</v>
      </c>
      <c r="D12" s="8" t="str">
        <f t="shared" si="2"/>
        <v>141Vigilancia en salud pública</v>
      </c>
      <c r="E12" s="8"/>
      <c r="F12" s="8" t="s">
        <v>315</v>
      </c>
      <c r="G12" s="81" t="s">
        <v>113</v>
      </c>
      <c r="H12" s="81" t="s">
        <v>136</v>
      </c>
      <c r="I12" s="8" t="s">
        <v>259</v>
      </c>
      <c r="J12" s="8" t="s">
        <v>311</v>
      </c>
      <c r="K12" s="81" t="s">
        <v>108</v>
      </c>
      <c r="L12" s="81" t="s">
        <v>522</v>
      </c>
      <c r="M12" s="8" t="str">
        <f t="shared" si="1"/>
        <v>141Vigilancia en salud públicaPUENTE ARANDAI. AGOSTO 2025</v>
      </c>
      <c r="N12" s="87">
        <v>5357344</v>
      </c>
      <c r="O12" s="87">
        <v>5530386.2111999998</v>
      </c>
      <c r="P12" s="87"/>
      <c r="Q12" s="87">
        <v>1</v>
      </c>
      <c r="R12" s="87">
        <v>0</v>
      </c>
      <c r="S12" s="87">
        <v>5530386.2111999998</v>
      </c>
      <c r="T12" s="87">
        <v>0</v>
      </c>
      <c r="U12" s="87">
        <v>1</v>
      </c>
      <c r="V12" s="87">
        <v>0</v>
      </c>
      <c r="W12" s="87">
        <v>5530386.2111999998</v>
      </c>
    </row>
    <row r="13" spans="1:27" ht="101.25" customHeight="1" x14ac:dyDescent="0.25">
      <c r="B13" s="75">
        <v>80</v>
      </c>
      <c r="C13" s="81" t="s">
        <v>67</v>
      </c>
      <c r="D13" s="8" t="str">
        <f t="shared" si="2"/>
        <v>80Macro, meso y micro gestión de la salud pública</v>
      </c>
      <c r="E13" s="8"/>
      <c r="F13" s="8" t="s">
        <v>315</v>
      </c>
      <c r="G13" s="81" t="s">
        <v>110</v>
      </c>
      <c r="H13" s="81" t="s">
        <v>133</v>
      </c>
      <c r="I13" s="8" t="s">
        <v>257</v>
      </c>
      <c r="J13" s="8" t="s">
        <v>311</v>
      </c>
      <c r="K13" s="72" t="s">
        <v>105</v>
      </c>
      <c r="L13" s="81" t="s">
        <v>522</v>
      </c>
      <c r="M13" s="8" t="str">
        <f t="shared" si="1"/>
        <v>80Macro, meso y micro gestión de la salud públicaBOSAI. AGOSTO 2025</v>
      </c>
      <c r="N13" s="87">
        <v>3135</v>
      </c>
      <c r="O13" s="87">
        <v>3236.2604999999999</v>
      </c>
      <c r="P13" s="87"/>
      <c r="Q13" s="87">
        <v>3423</v>
      </c>
      <c r="R13" s="87">
        <v>0</v>
      </c>
      <c r="S13" s="87">
        <v>11077719.691499999</v>
      </c>
      <c r="T13" s="87"/>
      <c r="U13" s="87"/>
      <c r="V13" s="87">
        <v>0</v>
      </c>
      <c r="W13" s="87">
        <v>0</v>
      </c>
    </row>
    <row r="14" spans="1:27" ht="101.25" customHeight="1" x14ac:dyDescent="0.25">
      <c r="B14" s="75">
        <v>86</v>
      </c>
      <c r="C14" s="81" t="s">
        <v>68</v>
      </c>
      <c r="D14" s="8" t="str">
        <f t="shared" si="2"/>
        <v>86Gestión y Análisis de Políticas para el bienestar en los territorios</v>
      </c>
      <c r="E14" s="8"/>
      <c r="F14" s="8" t="s">
        <v>315</v>
      </c>
      <c r="G14" s="81" t="s">
        <v>111</v>
      </c>
      <c r="H14" s="81" t="s">
        <v>134</v>
      </c>
      <c r="I14" s="8" t="s">
        <v>258</v>
      </c>
      <c r="J14" s="8" t="s">
        <v>311</v>
      </c>
      <c r="K14" s="72" t="s">
        <v>105</v>
      </c>
      <c r="L14" s="81" t="s">
        <v>522</v>
      </c>
      <c r="M14" s="8" t="str">
        <f t="shared" si="1"/>
        <v>86Gestión y Análisis de Políticas para el bienestar en los territoriosBOSAI. AGOSTO 2025</v>
      </c>
      <c r="N14" s="87">
        <v>16287024</v>
      </c>
      <c r="O14" s="87">
        <v>16813094.8752</v>
      </c>
      <c r="P14" s="87"/>
      <c r="Q14" s="87">
        <v>1</v>
      </c>
      <c r="R14" s="87">
        <v>0</v>
      </c>
      <c r="S14" s="87">
        <v>16813094.8752</v>
      </c>
      <c r="T14" s="87"/>
      <c r="U14" s="87">
        <v>1</v>
      </c>
      <c r="V14" s="87">
        <v>0</v>
      </c>
      <c r="W14" s="87">
        <v>16813094.8752</v>
      </c>
    </row>
    <row r="15" spans="1:27" ht="101.25" customHeight="1" x14ac:dyDescent="0.25">
      <c r="B15" s="75">
        <v>87</v>
      </c>
      <c r="C15" s="81" t="s">
        <v>68</v>
      </c>
      <c r="D15" s="8" t="str">
        <f t="shared" si="2"/>
        <v>87Gestión y Análisis de Políticas para el bienestar en los territorios</v>
      </c>
      <c r="E15" s="8"/>
      <c r="F15" s="8" t="s">
        <v>315</v>
      </c>
      <c r="G15" s="81" t="s">
        <v>112</v>
      </c>
      <c r="H15" s="81" t="s">
        <v>135</v>
      </c>
      <c r="I15" s="8" t="s">
        <v>135</v>
      </c>
      <c r="J15" s="8" t="s">
        <v>311</v>
      </c>
      <c r="K15" s="72" t="s">
        <v>105</v>
      </c>
      <c r="L15" s="81" t="s">
        <v>522</v>
      </c>
      <c r="M15" s="8" t="str">
        <f t="shared" si="1"/>
        <v>87Gestión y Análisis de Políticas para el bienestar en los territoriosBOSAI. AGOSTO 2025</v>
      </c>
      <c r="N15" s="87">
        <v>23686976</v>
      </c>
      <c r="O15" s="87">
        <v>24452065.3248</v>
      </c>
      <c r="P15" s="87"/>
      <c r="Q15" s="87">
        <v>1</v>
      </c>
      <c r="R15" s="87">
        <v>0</v>
      </c>
      <c r="S15" s="87">
        <v>24452065.3248</v>
      </c>
      <c r="T15" s="87"/>
      <c r="U15" s="87">
        <v>1</v>
      </c>
      <c r="V15" s="87">
        <v>0</v>
      </c>
      <c r="W15" s="87">
        <v>24452065.3248</v>
      </c>
    </row>
    <row r="16" spans="1:27" ht="101.25" customHeight="1" x14ac:dyDescent="0.25">
      <c r="B16" s="75">
        <v>141</v>
      </c>
      <c r="C16" s="81" t="s">
        <v>69</v>
      </c>
      <c r="D16" s="8" t="str">
        <f t="shared" si="2"/>
        <v>141Vigilancia en salud pública</v>
      </c>
      <c r="E16" s="8"/>
      <c r="F16" s="8" t="s">
        <v>315</v>
      </c>
      <c r="G16" s="81" t="s">
        <v>113</v>
      </c>
      <c r="H16" s="81" t="s">
        <v>136</v>
      </c>
      <c r="I16" s="8" t="s">
        <v>259</v>
      </c>
      <c r="J16" s="8" t="s">
        <v>311</v>
      </c>
      <c r="K16" s="72" t="s">
        <v>105</v>
      </c>
      <c r="L16" s="81" t="s">
        <v>522</v>
      </c>
      <c r="M16" s="8" t="str">
        <f t="shared" si="1"/>
        <v>141Vigilancia en salud públicaBOSAI. AGOSTO 2025</v>
      </c>
      <c r="N16" s="87">
        <v>5357344</v>
      </c>
      <c r="O16" s="87">
        <v>5530386.2111999998</v>
      </c>
      <c r="P16" s="94"/>
      <c r="Q16" s="87">
        <v>1</v>
      </c>
      <c r="R16" s="87">
        <v>0</v>
      </c>
      <c r="S16" s="87">
        <v>5530386.2111999998</v>
      </c>
      <c r="T16" s="94">
        <v>0</v>
      </c>
      <c r="U16" s="87">
        <v>1</v>
      </c>
      <c r="V16" s="87">
        <v>0</v>
      </c>
      <c r="W16" s="87">
        <v>5530386.2111999998</v>
      </c>
    </row>
    <row r="17" spans="2:23" ht="101.25" customHeight="1" x14ac:dyDescent="0.25">
      <c r="B17" s="75">
        <v>1</v>
      </c>
      <c r="C17" s="81" t="s">
        <v>71</v>
      </c>
      <c r="D17" s="8" t="str">
        <f t="shared" si="2"/>
        <v>1Gestión de Estrategias y Programas de interés en Salud Pública</v>
      </c>
      <c r="E17" s="8"/>
      <c r="F17" s="8" t="s">
        <v>315</v>
      </c>
      <c r="G17" s="81" t="s">
        <v>114</v>
      </c>
      <c r="H17" s="81" t="s">
        <v>137</v>
      </c>
      <c r="I17" s="8" t="s">
        <v>260</v>
      </c>
      <c r="J17" s="8" t="s">
        <v>312</v>
      </c>
      <c r="K17" s="81" t="s">
        <v>30</v>
      </c>
      <c r="L17" s="81" t="s">
        <v>522</v>
      </c>
      <c r="M17" s="8" t="str">
        <f t="shared" si="1"/>
        <v>1Gestión de Estrategias y Programas de interés en Salud PúblicaSUBREDI. AGOSTO 2025</v>
      </c>
      <c r="N17" s="87">
        <v>6181480</v>
      </c>
      <c r="O17" s="87">
        <v>6381141.8039999995</v>
      </c>
      <c r="P17" s="94"/>
      <c r="Q17" s="87">
        <v>1</v>
      </c>
      <c r="R17" s="87">
        <v>0</v>
      </c>
      <c r="S17" s="87">
        <v>6381141.8039999995</v>
      </c>
      <c r="T17" s="94"/>
      <c r="U17" s="87">
        <v>1</v>
      </c>
      <c r="V17" s="87">
        <v>0</v>
      </c>
      <c r="W17" s="87">
        <v>6381141.8039999995</v>
      </c>
    </row>
    <row r="18" spans="2:23" ht="101.25" customHeight="1" x14ac:dyDescent="0.25">
      <c r="B18" s="75">
        <v>2</v>
      </c>
      <c r="C18" s="81" t="s">
        <v>71</v>
      </c>
      <c r="D18" s="8" t="str">
        <f t="shared" si="2"/>
        <v>2Gestión de Estrategias y Programas de interés en Salud Pública</v>
      </c>
      <c r="E18" s="8"/>
      <c r="F18" s="8" t="s">
        <v>315</v>
      </c>
      <c r="G18" s="81" t="s">
        <v>114</v>
      </c>
      <c r="H18" s="81" t="s">
        <v>138</v>
      </c>
      <c r="I18" s="8" t="s">
        <v>261</v>
      </c>
      <c r="J18" s="8" t="s">
        <v>312</v>
      </c>
      <c r="K18" s="81" t="s">
        <v>30</v>
      </c>
      <c r="L18" s="81" t="s">
        <v>522</v>
      </c>
      <c r="M18" s="8" t="str">
        <f t="shared" si="1"/>
        <v>2Gestión de Estrategias y Programas de interés en Salud PúblicaSUBREDI. AGOSTO 2025</v>
      </c>
      <c r="N18" s="87">
        <v>3296912</v>
      </c>
      <c r="O18" s="87">
        <v>3403402.2576000001</v>
      </c>
      <c r="P18" s="94"/>
      <c r="Q18" s="87">
        <v>1</v>
      </c>
      <c r="R18" s="87">
        <v>0</v>
      </c>
      <c r="S18" s="87">
        <v>3403402.2576000001</v>
      </c>
      <c r="T18" s="94"/>
      <c r="U18" s="87">
        <v>1</v>
      </c>
      <c r="V18" s="87">
        <v>0</v>
      </c>
      <c r="W18" s="87">
        <v>3403402.2576000001</v>
      </c>
    </row>
    <row r="19" spans="2:23" ht="101.25" customHeight="1" x14ac:dyDescent="0.25">
      <c r="B19" s="75">
        <v>4</v>
      </c>
      <c r="C19" s="81" t="s">
        <v>71</v>
      </c>
      <c r="D19" s="8" t="str">
        <f t="shared" si="2"/>
        <v>4Gestión de Estrategias y Programas de interés en Salud Pública</v>
      </c>
      <c r="E19" s="8"/>
      <c r="F19" s="8" t="s">
        <v>315</v>
      </c>
      <c r="G19" s="81" t="s">
        <v>114</v>
      </c>
      <c r="H19" s="81" t="s">
        <v>139</v>
      </c>
      <c r="I19" s="8" t="s">
        <v>262</v>
      </c>
      <c r="J19" s="8" t="s">
        <v>312</v>
      </c>
      <c r="K19" s="81" t="s">
        <v>30</v>
      </c>
      <c r="L19" s="81" t="s">
        <v>522</v>
      </c>
      <c r="M19" s="8" t="str">
        <f t="shared" si="1"/>
        <v>4Gestión de Estrategias y Programas de interés en Salud PúblicaSUBREDI. AGOSTO 2025</v>
      </c>
      <c r="N19" s="87">
        <v>7005616</v>
      </c>
      <c r="O19" s="87">
        <v>7231897.3968000002</v>
      </c>
      <c r="P19" s="87"/>
      <c r="Q19" s="87">
        <v>1</v>
      </c>
      <c r="R19" s="87">
        <v>0</v>
      </c>
      <c r="S19" s="87">
        <v>7231897.3968000002</v>
      </c>
      <c r="T19" s="87"/>
      <c r="U19" s="87">
        <v>1</v>
      </c>
      <c r="V19" s="87">
        <v>0</v>
      </c>
      <c r="W19" s="87">
        <v>7231897.3968000002</v>
      </c>
    </row>
    <row r="20" spans="2:23" ht="101.25" customHeight="1" x14ac:dyDescent="0.25">
      <c r="B20" s="75">
        <v>5</v>
      </c>
      <c r="C20" s="81" t="s">
        <v>71</v>
      </c>
      <c r="D20" s="8" t="str">
        <f t="shared" si="2"/>
        <v>5Gestión de Estrategias y Programas de interés en Salud Pública</v>
      </c>
      <c r="E20" s="8"/>
      <c r="F20" s="8" t="s">
        <v>315</v>
      </c>
      <c r="G20" s="81" t="s">
        <v>114</v>
      </c>
      <c r="H20" s="81" t="s">
        <v>140</v>
      </c>
      <c r="I20" s="8" t="s">
        <v>263</v>
      </c>
      <c r="J20" s="8" t="s">
        <v>312</v>
      </c>
      <c r="K20" s="81" t="s">
        <v>30</v>
      </c>
      <c r="L20" s="81" t="s">
        <v>522</v>
      </c>
      <c r="M20" s="8" t="str">
        <f t="shared" si="1"/>
        <v>5Gestión de Estrategias y Programas de interés en Salud PúblicaSUBREDI. AGOSTO 2025</v>
      </c>
      <c r="N20" s="87">
        <v>6181480</v>
      </c>
      <c r="O20" s="87">
        <v>6381141.8039999995</v>
      </c>
      <c r="P20" s="87"/>
      <c r="Q20" s="87">
        <v>2</v>
      </c>
      <c r="R20" s="87">
        <v>0</v>
      </c>
      <c r="S20" s="87">
        <v>12762283.607999999</v>
      </c>
      <c r="T20" s="87"/>
      <c r="U20" s="87">
        <v>2</v>
      </c>
      <c r="V20" s="87">
        <v>0</v>
      </c>
      <c r="W20" s="87">
        <v>12762283.607999999</v>
      </c>
    </row>
    <row r="21" spans="2:23" ht="101.25" customHeight="1" x14ac:dyDescent="0.25">
      <c r="B21" s="75">
        <v>6</v>
      </c>
      <c r="C21" s="81" t="s">
        <v>71</v>
      </c>
      <c r="D21" s="8" t="str">
        <f t="shared" si="2"/>
        <v>6Gestión de Estrategias y Programas de interés en Salud Pública</v>
      </c>
      <c r="E21" s="8"/>
      <c r="F21" s="8" t="s">
        <v>315</v>
      </c>
      <c r="G21" s="81" t="s">
        <v>114</v>
      </c>
      <c r="H21" s="81" t="s">
        <v>141</v>
      </c>
      <c r="I21" s="8" t="s">
        <v>264</v>
      </c>
      <c r="J21" s="8" t="s">
        <v>312</v>
      </c>
      <c r="K21" s="81" t="s">
        <v>30</v>
      </c>
      <c r="L21" s="81" t="s">
        <v>522</v>
      </c>
      <c r="M21" s="8" t="str">
        <f t="shared" si="1"/>
        <v>6Gestión de Estrategias y Programas de interés en Salud PúblicaSUBREDI. AGOSTO 2025</v>
      </c>
      <c r="N21" s="87">
        <v>6181480</v>
      </c>
      <c r="O21" s="87">
        <v>6381141.8039999995</v>
      </c>
      <c r="P21" s="87"/>
      <c r="Q21" s="87">
        <v>1</v>
      </c>
      <c r="R21" s="87">
        <v>0</v>
      </c>
      <c r="S21" s="87">
        <v>6381141.8039999995</v>
      </c>
      <c r="T21" s="87"/>
      <c r="U21" s="87">
        <v>1</v>
      </c>
      <c r="V21" s="87">
        <v>0</v>
      </c>
      <c r="W21" s="87">
        <v>6381141.8039999995</v>
      </c>
    </row>
    <row r="22" spans="2:23" ht="101.25" customHeight="1" x14ac:dyDescent="0.25">
      <c r="B22" s="75">
        <v>7</v>
      </c>
      <c r="C22" s="81" t="s">
        <v>71</v>
      </c>
      <c r="D22" s="8" t="str">
        <f t="shared" si="2"/>
        <v>7Gestión de Estrategias y Programas de interés en Salud Pública</v>
      </c>
      <c r="E22" s="8"/>
      <c r="F22" s="8" t="s">
        <v>315</v>
      </c>
      <c r="G22" s="81" t="s">
        <v>114</v>
      </c>
      <c r="H22" s="81" t="s">
        <v>142</v>
      </c>
      <c r="I22" s="8" t="s">
        <v>265</v>
      </c>
      <c r="J22" s="8" t="s">
        <v>312</v>
      </c>
      <c r="K22" s="81" t="s">
        <v>30</v>
      </c>
      <c r="L22" s="81" t="s">
        <v>522</v>
      </c>
      <c r="M22" s="8" t="str">
        <f t="shared" si="1"/>
        <v>7Gestión de Estrategias y Programas de interés en Salud PúblicaSUBREDI. AGOSTO 2025</v>
      </c>
      <c r="N22" s="87">
        <v>3296912</v>
      </c>
      <c r="O22" s="87">
        <v>3403402.2576000001</v>
      </c>
      <c r="P22" s="87"/>
      <c r="Q22" s="87">
        <v>3</v>
      </c>
      <c r="R22" s="87">
        <v>0</v>
      </c>
      <c r="S22" s="87">
        <v>10210206.7728</v>
      </c>
      <c r="T22" s="87"/>
      <c r="U22" s="87">
        <v>3</v>
      </c>
      <c r="V22" s="87">
        <v>0</v>
      </c>
      <c r="W22" s="87">
        <v>10210206.7728</v>
      </c>
    </row>
    <row r="23" spans="2:23" ht="101.25" customHeight="1" x14ac:dyDescent="0.25">
      <c r="B23" s="75">
        <v>8</v>
      </c>
      <c r="C23" s="81" t="s">
        <v>71</v>
      </c>
      <c r="D23" s="8" t="str">
        <f t="shared" si="2"/>
        <v>8Gestión de Estrategias y Programas de interés en Salud Pública</v>
      </c>
      <c r="E23" s="8"/>
      <c r="F23" s="8" t="s">
        <v>315</v>
      </c>
      <c r="G23" s="81" t="s">
        <v>114</v>
      </c>
      <c r="H23" s="81" t="s">
        <v>143</v>
      </c>
      <c r="I23" s="8" t="s">
        <v>266</v>
      </c>
      <c r="J23" s="8" t="s">
        <v>312</v>
      </c>
      <c r="K23" s="81" t="s">
        <v>30</v>
      </c>
      <c r="L23" s="81" t="s">
        <v>522</v>
      </c>
      <c r="M23" s="8" t="str">
        <f t="shared" si="1"/>
        <v>8Gestión de Estrategias y Programas de interés en Salud PúblicaSUBREDI. AGOSTO 2025</v>
      </c>
      <c r="N23" s="87">
        <v>3296912</v>
      </c>
      <c r="O23" s="87">
        <v>3403402.2576000001</v>
      </c>
      <c r="P23" s="87"/>
      <c r="Q23" s="87">
        <v>1</v>
      </c>
      <c r="R23" s="87">
        <v>0</v>
      </c>
      <c r="S23" s="87">
        <v>3403402.2576000001</v>
      </c>
      <c r="T23" s="87"/>
      <c r="U23" s="87">
        <v>1</v>
      </c>
      <c r="V23" s="87">
        <v>0</v>
      </c>
      <c r="W23" s="87">
        <v>3403402.2576000001</v>
      </c>
    </row>
    <row r="24" spans="2:23" ht="101.25" customHeight="1" x14ac:dyDescent="0.25">
      <c r="B24" s="75">
        <v>10</v>
      </c>
      <c r="C24" s="81" t="s">
        <v>71</v>
      </c>
      <c r="D24" s="8" t="str">
        <f t="shared" si="2"/>
        <v>10Gestión de Estrategias y Programas de interés en Salud Pública</v>
      </c>
      <c r="E24" s="8"/>
      <c r="F24" s="8" t="s">
        <v>315</v>
      </c>
      <c r="G24" s="81" t="s">
        <v>115</v>
      </c>
      <c r="H24" s="81" t="s">
        <v>144</v>
      </c>
      <c r="I24" s="8" t="s">
        <v>267</v>
      </c>
      <c r="J24" s="8" t="s">
        <v>312</v>
      </c>
      <c r="K24" s="81" t="s">
        <v>30</v>
      </c>
      <c r="L24" s="81" t="s">
        <v>522</v>
      </c>
      <c r="M24" s="8" t="str">
        <f t="shared" si="1"/>
        <v>10Gestión de Estrategias y Programas de interés en Salud PúblicaSUBREDI. AGOSTO 2025</v>
      </c>
      <c r="N24" s="87">
        <v>6181480</v>
      </c>
      <c r="O24" s="87">
        <v>6381141.8039999995</v>
      </c>
      <c r="P24" s="87"/>
      <c r="Q24" s="87">
        <v>1</v>
      </c>
      <c r="R24" s="87">
        <v>0</v>
      </c>
      <c r="S24" s="87">
        <v>6381141.8039999995</v>
      </c>
      <c r="T24" s="87"/>
      <c r="U24" s="87">
        <v>1</v>
      </c>
      <c r="V24" s="87">
        <v>0</v>
      </c>
      <c r="W24" s="87">
        <v>6381141.8039999995</v>
      </c>
    </row>
    <row r="25" spans="2:23" ht="101.25" customHeight="1" x14ac:dyDescent="0.25">
      <c r="B25" s="75">
        <v>11</v>
      </c>
      <c r="C25" s="81" t="s">
        <v>71</v>
      </c>
      <c r="D25" s="8" t="str">
        <f t="shared" si="2"/>
        <v>11Gestión de Estrategias y Programas de interés en Salud Pública</v>
      </c>
      <c r="E25" s="8"/>
      <c r="F25" s="8" t="s">
        <v>315</v>
      </c>
      <c r="G25" s="81" t="s">
        <v>115</v>
      </c>
      <c r="H25" s="81" t="s">
        <v>145</v>
      </c>
      <c r="I25" s="8">
        <v>0</v>
      </c>
      <c r="J25" s="8" t="s">
        <v>312</v>
      </c>
      <c r="K25" s="81" t="s">
        <v>30</v>
      </c>
      <c r="L25" s="81" t="s">
        <v>522</v>
      </c>
      <c r="M25" s="8" t="str">
        <f t="shared" si="1"/>
        <v>11Gestión de Estrategias y Programas de interés en Salud PúblicaSUBREDI. AGOSTO 2025</v>
      </c>
      <c r="N25" s="87">
        <v>20192712</v>
      </c>
      <c r="O25" s="87">
        <v>20844936.597600002</v>
      </c>
      <c r="P25" s="87"/>
      <c r="Q25" s="87">
        <v>1</v>
      </c>
      <c r="R25" s="87">
        <v>0</v>
      </c>
      <c r="S25" s="87">
        <v>20844936.597600002</v>
      </c>
      <c r="T25" s="87"/>
      <c r="U25" s="87">
        <v>1</v>
      </c>
      <c r="V25" s="87">
        <v>0</v>
      </c>
      <c r="W25" s="87">
        <v>20844936.597600002</v>
      </c>
    </row>
    <row r="26" spans="2:23" ht="101.25" customHeight="1" x14ac:dyDescent="0.25">
      <c r="B26" s="75">
        <v>12</v>
      </c>
      <c r="C26" s="81" t="s">
        <v>71</v>
      </c>
      <c r="D26" s="8" t="str">
        <f t="shared" si="2"/>
        <v>12Gestión de Estrategias y Programas de interés en Salud Pública</v>
      </c>
      <c r="E26" s="8"/>
      <c r="F26" s="8" t="s">
        <v>315</v>
      </c>
      <c r="G26" s="81" t="s">
        <v>115</v>
      </c>
      <c r="H26" s="81" t="s">
        <v>146</v>
      </c>
      <c r="I26" s="8" t="s">
        <v>268</v>
      </c>
      <c r="J26" s="8" t="s">
        <v>312</v>
      </c>
      <c r="K26" s="81" t="s">
        <v>30</v>
      </c>
      <c r="L26" s="81" t="s">
        <v>522</v>
      </c>
      <c r="M26" s="8" t="str">
        <f t="shared" si="1"/>
        <v>12Gestión de Estrategias y Programas de interés en Salud PúblicaSUBREDI. AGOSTO 2025</v>
      </c>
      <c r="N26" s="87">
        <v>11950984</v>
      </c>
      <c r="O26" s="87">
        <v>12337000.783199999</v>
      </c>
      <c r="P26" s="87"/>
      <c r="Q26" s="87">
        <v>1</v>
      </c>
      <c r="R26" s="87">
        <v>0</v>
      </c>
      <c r="S26" s="87">
        <v>12337000.783199999</v>
      </c>
      <c r="T26" s="87"/>
      <c r="U26" s="87">
        <v>1</v>
      </c>
      <c r="V26" s="87">
        <v>0</v>
      </c>
      <c r="W26" s="87">
        <v>12337000.783199999</v>
      </c>
    </row>
    <row r="27" spans="2:23" ht="101.25" customHeight="1" x14ac:dyDescent="0.25">
      <c r="B27" s="75">
        <v>13</v>
      </c>
      <c r="C27" s="81" t="s">
        <v>71</v>
      </c>
      <c r="D27" s="8" t="str">
        <f t="shared" si="2"/>
        <v>13Gestión de Estrategias y Programas de interés en Salud Pública</v>
      </c>
      <c r="E27" s="8"/>
      <c r="F27" s="8" t="s">
        <v>315</v>
      </c>
      <c r="G27" s="81" t="s">
        <v>115</v>
      </c>
      <c r="H27" s="81" t="s">
        <v>147</v>
      </c>
      <c r="I27" s="8" t="s">
        <v>269</v>
      </c>
      <c r="J27" s="8" t="s">
        <v>312</v>
      </c>
      <c r="K27" s="81" t="s">
        <v>30</v>
      </c>
      <c r="L27" s="81" t="s">
        <v>522</v>
      </c>
      <c r="M27" s="8" t="str">
        <f t="shared" si="1"/>
        <v>13Gestión de Estrategias y Programas de interés en Salud PúblicaSUBREDI. AGOSTO 2025</v>
      </c>
      <c r="N27" s="87">
        <v>6181480</v>
      </c>
      <c r="O27" s="87">
        <v>6381141.8039999995</v>
      </c>
      <c r="P27" s="87"/>
      <c r="Q27" s="87">
        <v>1</v>
      </c>
      <c r="R27" s="87">
        <v>0</v>
      </c>
      <c r="S27" s="87">
        <v>6381141.8039999995</v>
      </c>
      <c r="T27" s="87"/>
      <c r="U27" s="87">
        <v>1</v>
      </c>
      <c r="V27" s="87">
        <v>0</v>
      </c>
      <c r="W27" s="87">
        <v>6381141.8039999995</v>
      </c>
    </row>
    <row r="28" spans="2:23" ht="101.25" customHeight="1" x14ac:dyDescent="0.25">
      <c r="B28" s="75">
        <v>16</v>
      </c>
      <c r="C28" s="81" t="s">
        <v>72</v>
      </c>
      <c r="D28" s="8" t="str">
        <f t="shared" si="2"/>
        <v>16Entorno Cuidador Institucional “Bienestar en nuestro entorno institucional”</v>
      </c>
      <c r="E28" s="8"/>
      <c r="F28" s="8" t="s">
        <v>315</v>
      </c>
      <c r="G28" s="81" t="s">
        <v>116</v>
      </c>
      <c r="H28" s="81" t="s">
        <v>148</v>
      </c>
      <c r="I28" s="8" t="s">
        <v>270</v>
      </c>
      <c r="J28" s="8" t="s">
        <v>312</v>
      </c>
      <c r="K28" s="81" t="s">
        <v>30</v>
      </c>
      <c r="L28" s="81" t="s">
        <v>522</v>
      </c>
      <c r="M28" s="8" t="str">
        <f t="shared" si="1"/>
        <v>16Entorno Cuidador Institucional “Bienestar en nuestro entorno institucional”SUBREDI. AGOSTO 2025</v>
      </c>
      <c r="N28" s="87">
        <v>228127</v>
      </c>
      <c r="O28" s="87">
        <v>235495.50210000001</v>
      </c>
      <c r="P28" s="94"/>
      <c r="Q28" s="87">
        <v>56</v>
      </c>
      <c r="R28" s="87">
        <v>0</v>
      </c>
      <c r="S28" s="87">
        <v>13187748.117600001</v>
      </c>
      <c r="T28" s="94"/>
      <c r="U28" s="87">
        <v>56</v>
      </c>
      <c r="V28" s="87">
        <v>0</v>
      </c>
      <c r="W28" s="87">
        <v>13187748.117600001</v>
      </c>
    </row>
    <row r="29" spans="2:23" ht="101.25" customHeight="1" x14ac:dyDescent="0.25">
      <c r="B29" s="75">
        <v>17</v>
      </c>
      <c r="C29" s="81" t="s">
        <v>72</v>
      </c>
      <c r="D29" s="8" t="str">
        <f t="shared" si="2"/>
        <v>17Entorno Cuidador Institucional “Bienestar en nuestro entorno institucional”</v>
      </c>
      <c r="E29" s="8"/>
      <c r="F29" s="8" t="s">
        <v>315</v>
      </c>
      <c r="G29" s="81" t="s">
        <v>116</v>
      </c>
      <c r="H29" s="81" t="s">
        <v>149</v>
      </c>
      <c r="I29" s="8" t="s">
        <v>270</v>
      </c>
      <c r="J29" s="8" t="s">
        <v>312</v>
      </c>
      <c r="K29" s="81" t="s">
        <v>30</v>
      </c>
      <c r="L29" s="81" t="s">
        <v>522</v>
      </c>
      <c r="M29" s="8" t="str">
        <f t="shared" si="1"/>
        <v>17Entorno Cuidador Institucional “Bienestar en nuestro entorno institucional”SUBREDI. AGOSTO 2025</v>
      </c>
      <c r="N29" s="87">
        <v>172937</v>
      </c>
      <c r="O29" s="87">
        <v>178522.8651</v>
      </c>
      <c r="P29" s="94"/>
      <c r="Q29" s="87">
        <v>224</v>
      </c>
      <c r="R29" s="87">
        <v>0</v>
      </c>
      <c r="S29" s="87">
        <v>39989121.782399997</v>
      </c>
      <c r="T29" s="94"/>
      <c r="U29" s="87">
        <v>224</v>
      </c>
      <c r="V29" s="87">
        <v>0</v>
      </c>
      <c r="W29" s="87">
        <v>39989121.782399997</v>
      </c>
    </row>
    <row r="30" spans="2:23" ht="101.25" customHeight="1" x14ac:dyDescent="0.25">
      <c r="B30" s="75">
        <v>19</v>
      </c>
      <c r="C30" s="81" t="s">
        <v>72</v>
      </c>
      <c r="D30" s="8" t="str">
        <f t="shared" si="2"/>
        <v>19Entorno Cuidador Institucional “Bienestar en nuestro entorno institucional”</v>
      </c>
      <c r="E30" s="8"/>
      <c r="F30" s="8" t="s">
        <v>315</v>
      </c>
      <c r="G30" s="81" t="s">
        <v>116</v>
      </c>
      <c r="H30" s="81" t="s">
        <v>150</v>
      </c>
      <c r="I30" s="8" t="s">
        <v>271</v>
      </c>
      <c r="J30" s="8" t="s">
        <v>312</v>
      </c>
      <c r="K30" s="81" t="s">
        <v>30</v>
      </c>
      <c r="L30" s="81" t="s">
        <v>522</v>
      </c>
      <c r="M30" s="8" t="str">
        <f t="shared" si="1"/>
        <v>19Entorno Cuidador Institucional “Bienestar en nuestro entorno institucional”SUBREDI. AGOSTO 2025</v>
      </c>
      <c r="N30" s="87">
        <v>7005616</v>
      </c>
      <c r="O30" s="87">
        <v>7231897.3968000002</v>
      </c>
      <c r="P30" s="94"/>
      <c r="Q30" s="87">
        <v>1</v>
      </c>
      <c r="R30" s="87">
        <v>0</v>
      </c>
      <c r="S30" s="87">
        <v>7231897.3968000002</v>
      </c>
      <c r="T30" s="94"/>
      <c r="U30" s="87">
        <v>1</v>
      </c>
      <c r="V30" s="87">
        <v>0</v>
      </c>
      <c r="W30" s="87">
        <v>7231897.3968000002</v>
      </c>
    </row>
    <row r="31" spans="2:23" ht="101.25" customHeight="1" x14ac:dyDescent="0.25">
      <c r="B31" s="75">
        <v>20</v>
      </c>
      <c r="C31" s="81" t="s">
        <v>72</v>
      </c>
      <c r="D31" s="8" t="str">
        <f t="shared" si="2"/>
        <v>20Entorno Cuidador Institucional “Bienestar en nuestro entorno institucional”</v>
      </c>
      <c r="E31" s="8"/>
      <c r="F31" s="8" t="s">
        <v>315</v>
      </c>
      <c r="G31" s="81" t="s">
        <v>116</v>
      </c>
      <c r="H31" s="81" t="s">
        <v>151</v>
      </c>
      <c r="I31" s="8" t="s">
        <v>270</v>
      </c>
      <c r="J31" s="8" t="s">
        <v>312</v>
      </c>
      <c r="K31" s="81" t="s">
        <v>30</v>
      </c>
      <c r="L31" s="81" t="s">
        <v>522</v>
      </c>
      <c r="M31" s="8" t="str">
        <f t="shared" si="1"/>
        <v>20Entorno Cuidador Institucional “Bienestar en nuestro entorno institucional”SUBREDI. AGOSTO 2025</v>
      </c>
      <c r="N31" s="87">
        <v>95667</v>
      </c>
      <c r="O31" s="87">
        <v>98757.044099999999</v>
      </c>
      <c r="P31" s="94"/>
      <c r="Q31" s="87">
        <v>112</v>
      </c>
      <c r="R31" s="87">
        <v>0</v>
      </c>
      <c r="S31" s="87">
        <v>11060788.939199999</v>
      </c>
      <c r="T31" s="94"/>
      <c r="U31" s="87">
        <v>112</v>
      </c>
      <c r="V31" s="87">
        <v>0</v>
      </c>
      <c r="W31" s="87">
        <v>11060788.939199999</v>
      </c>
    </row>
    <row r="32" spans="2:23" ht="101.25" customHeight="1" x14ac:dyDescent="0.25">
      <c r="B32" s="75">
        <v>21</v>
      </c>
      <c r="C32" s="81" t="s">
        <v>72</v>
      </c>
      <c r="D32" s="8" t="str">
        <f t="shared" si="2"/>
        <v>21Entorno Cuidador Institucional “Bienestar en nuestro entorno institucional”</v>
      </c>
      <c r="E32" s="8"/>
      <c r="F32" s="8" t="s">
        <v>315</v>
      </c>
      <c r="G32" s="81" t="s">
        <v>117</v>
      </c>
      <c r="H32" s="81" t="s">
        <v>152</v>
      </c>
      <c r="I32" s="8" t="s">
        <v>271</v>
      </c>
      <c r="J32" s="8" t="s">
        <v>312</v>
      </c>
      <c r="K32" s="81" t="s">
        <v>30</v>
      </c>
      <c r="L32" s="81" t="s">
        <v>522</v>
      </c>
      <c r="M32" s="8" t="str">
        <f t="shared" si="1"/>
        <v>21Entorno Cuidador Institucional “Bienestar en nuestro entorno institucional”SUBREDI. AGOSTO 2025</v>
      </c>
      <c r="N32" s="87">
        <v>13187096</v>
      </c>
      <c r="O32" s="87">
        <v>13613039.2008</v>
      </c>
      <c r="P32" s="87"/>
      <c r="Q32" s="87">
        <v>1</v>
      </c>
      <c r="R32" s="87">
        <v>0</v>
      </c>
      <c r="S32" s="87">
        <v>13613039.2008</v>
      </c>
      <c r="T32" s="87"/>
      <c r="U32" s="87">
        <v>1</v>
      </c>
      <c r="V32" s="87">
        <v>0</v>
      </c>
      <c r="W32" s="87">
        <v>13613039.2008</v>
      </c>
    </row>
    <row r="33" spans="2:23" ht="101.25" customHeight="1" x14ac:dyDescent="0.25">
      <c r="B33" s="75">
        <v>22</v>
      </c>
      <c r="C33" s="81" t="s">
        <v>72</v>
      </c>
      <c r="D33" s="8" t="str">
        <f t="shared" si="2"/>
        <v>22Entorno Cuidador Institucional “Bienestar en nuestro entorno institucional”</v>
      </c>
      <c r="E33" s="8"/>
      <c r="F33" s="8" t="s">
        <v>315</v>
      </c>
      <c r="G33" s="81" t="s">
        <v>117</v>
      </c>
      <c r="H33" s="81" t="s">
        <v>153</v>
      </c>
      <c r="I33" s="8" t="s">
        <v>271</v>
      </c>
      <c r="J33" s="8" t="s">
        <v>312</v>
      </c>
      <c r="K33" s="81" t="s">
        <v>30</v>
      </c>
      <c r="L33" s="81" t="s">
        <v>522</v>
      </c>
      <c r="M33" s="8" t="str">
        <f t="shared" si="1"/>
        <v>22Entorno Cuidador Institucional “Bienestar en nuestro entorno institucional”SUBREDI. AGOSTO 2025</v>
      </c>
      <c r="N33" s="87">
        <v>12362960</v>
      </c>
      <c r="O33" s="87">
        <v>12762283.607999999</v>
      </c>
      <c r="P33" s="87"/>
      <c r="Q33" s="87">
        <v>1</v>
      </c>
      <c r="R33" s="87">
        <v>0</v>
      </c>
      <c r="S33" s="87">
        <v>12762283.607999999</v>
      </c>
      <c r="T33" s="87"/>
      <c r="U33" s="87">
        <v>1</v>
      </c>
      <c r="V33" s="87">
        <v>0</v>
      </c>
      <c r="W33" s="87">
        <v>12762283.607999999</v>
      </c>
    </row>
    <row r="34" spans="2:23" ht="101.25" customHeight="1" x14ac:dyDescent="0.25">
      <c r="B34" s="75">
        <v>23</v>
      </c>
      <c r="C34" s="81" t="s">
        <v>72</v>
      </c>
      <c r="D34" s="8" t="str">
        <f t="shared" si="2"/>
        <v>23Entorno Cuidador Institucional “Bienestar en nuestro entorno institucional”</v>
      </c>
      <c r="E34" s="8"/>
      <c r="F34" s="8" t="s">
        <v>315</v>
      </c>
      <c r="G34" s="81" t="s">
        <v>117</v>
      </c>
      <c r="H34" s="81" t="s">
        <v>154</v>
      </c>
      <c r="I34" s="8" t="s">
        <v>271</v>
      </c>
      <c r="J34" s="8" t="s">
        <v>312</v>
      </c>
      <c r="K34" s="81" t="s">
        <v>30</v>
      </c>
      <c r="L34" s="81" t="s">
        <v>522</v>
      </c>
      <c r="M34" s="8" t="str">
        <f t="shared" si="1"/>
        <v>23Entorno Cuidador Institucional “Bienestar en nuestro entorno institucional”SUBREDI. AGOSTO 2025</v>
      </c>
      <c r="N34" s="87">
        <v>6181480</v>
      </c>
      <c r="O34" s="87">
        <v>6381141.8039999995</v>
      </c>
      <c r="P34" s="87"/>
      <c r="Q34" s="87">
        <v>1</v>
      </c>
      <c r="R34" s="87">
        <v>0</v>
      </c>
      <c r="S34" s="87">
        <v>6381141.8039999995</v>
      </c>
      <c r="T34" s="87"/>
      <c r="U34" s="87">
        <v>1</v>
      </c>
      <c r="V34" s="87">
        <v>0</v>
      </c>
      <c r="W34" s="87">
        <v>6381141.8039999995</v>
      </c>
    </row>
    <row r="35" spans="2:23" ht="101.25" customHeight="1" x14ac:dyDescent="0.25">
      <c r="B35" s="75">
        <v>24</v>
      </c>
      <c r="C35" s="81" t="s">
        <v>72</v>
      </c>
      <c r="D35" s="8" t="str">
        <f t="shared" si="2"/>
        <v>24Entorno Cuidador Institucional “Bienestar en nuestro entorno institucional”</v>
      </c>
      <c r="E35" s="8"/>
      <c r="F35" s="8" t="s">
        <v>315</v>
      </c>
      <c r="G35" s="81" t="s">
        <v>118</v>
      </c>
      <c r="H35" s="81" t="s">
        <v>155</v>
      </c>
      <c r="I35" s="8" t="s">
        <v>271</v>
      </c>
      <c r="J35" s="8" t="s">
        <v>312</v>
      </c>
      <c r="K35" s="81" t="s">
        <v>30</v>
      </c>
      <c r="L35" s="81" t="s">
        <v>522</v>
      </c>
      <c r="M35" s="8" t="str">
        <f t="shared" si="1"/>
        <v>24Entorno Cuidador Institucional “Bienestar en nuestro entorno institucional”SUBREDI. AGOSTO 2025</v>
      </c>
      <c r="N35" s="87">
        <v>25962216</v>
      </c>
      <c r="O35" s="87">
        <v>26800795.5768</v>
      </c>
      <c r="P35" s="87"/>
      <c r="Q35" s="87">
        <v>1</v>
      </c>
      <c r="R35" s="87">
        <v>0</v>
      </c>
      <c r="S35" s="87">
        <v>26800795.5768</v>
      </c>
      <c r="T35" s="87"/>
      <c r="U35" s="87">
        <v>1</v>
      </c>
      <c r="V35" s="87">
        <v>0</v>
      </c>
      <c r="W35" s="87">
        <v>26800795.5768</v>
      </c>
    </row>
    <row r="36" spans="2:23" ht="101.25" customHeight="1" x14ac:dyDescent="0.25">
      <c r="B36" s="75">
        <v>25</v>
      </c>
      <c r="C36" s="81" t="s">
        <v>73</v>
      </c>
      <c r="D36" s="8" t="str">
        <f t="shared" si="2"/>
        <v>25Entorno cuidador Laboral “Bienestar en nuestro entorno laboral”</v>
      </c>
      <c r="E36" s="8"/>
      <c r="F36" s="8" t="s">
        <v>315</v>
      </c>
      <c r="G36" s="81" t="s">
        <v>119</v>
      </c>
      <c r="H36" s="81" t="s">
        <v>156</v>
      </c>
      <c r="I36" s="8" t="s">
        <v>272</v>
      </c>
      <c r="J36" s="8" t="s">
        <v>312</v>
      </c>
      <c r="K36" s="81" t="s">
        <v>30</v>
      </c>
      <c r="L36" s="81" t="s">
        <v>522</v>
      </c>
      <c r="M36" s="8" t="str">
        <f t="shared" si="1"/>
        <v>25Entorno cuidador Laboral “Bienestar en nuestro entorno laboral”SUBREDI. AGOSTO 2025</v>
      </c>
      <c r="N36" s="87">
        <v>39359</v>
      </c>
      <c r="O36" s="87">
        <v>40630.295700000002</v>
      </c>
      <c r="P36" s="87"/>
      <c r="Q36" s="87">
        <v>0</v>
      </c>
      <c r="R36" s="87">
        <v>0</v>
      </c>
      <c r="S36" s="87">
        <v>0</v>
      </c>
      <c r="T36" s="87"/>
      <c r="U36" s="87"/>
      <c r="V36" s="87">
        <v>0</v>
      </c>
      <c r="W36" s="87">
        <v>0</v>
      </c>
    </row>
    <row r="37" spans="2:23" ht="101.25" customHeight="1" x14ac:dyDescent="0.25">
      <c r="B37" s="75">
        <v>26</v>
      </c>
      <c r="C37" s="81" t="s">
        <v>73</v>
      </c>
      <c r="D37" s="8" t="str">
        <f t="shared" si="2"/>
        <v>26Entorno cuidador Laboral “Bienestar en nuestro entorno laboral”</v>
      </c>
      <c r="E37" s="8"/>
      <c r="F37" s="8" t="s">
        <v>315</v>
      </c>
      <c r="G37" s="81" t="s">
        <v>119</v>
      </c>
      <c r="H37" s="81" t="s">
        <v>157</v>
      </c>
      <c r="I37" s="8" t="s">
        <v>273</v>
      </c>
      <c r="J37" s="8" t="s">
        <v>312</v>
      </c>
      <c r="K37" s="81" t="s">
        <v>30</v>
      </c>
      <c r="L37" s="81" t="s">
        <v>522</v>
      </c>
      <c r="M37" s="8" t="str">
        <f t="shared" si="1"/>
        <v>26Entorno cuidador Laboral “Bienestar en nuestro entorno laboral”SUBREDI. AGOSTO 2025</v>
      </c>
      <c r="N37" s="87">
        <v>39359</v>
      </c>
      <c r="O37" s="87">
        <v>40630.295700000002</v>
      </c>
      <c r="P37" s="87"/>
      <c r="Q37" s="87">
        <v>503</v>
      </c>
      <c r="R37" s="87">
        <v>0</v>
      </c>
      <c r="S37" s="87">
        <v>20437038.737100001</v>
      </c>
      <c r="T37" s="87"/>
      <c r="U37" s="87">
        <v>503</v>
      </c>
      <c r="V37" s="87">
        <v>0</v>
      </c>
      <c r="W37" s="87">
        <v>20437038.737100001</v>
      </c>
    </row>
    <row r="38" spans="2:23" ht="101.25" customHeight="1" x14ac:dyDescent="0.25">
      <c r="B38" s="75">
        <v>27</v>
      </c>
      <c r="C38" s="81" t="s">
        <v>73</v>
      </c>
      <c r="D38" s="8" t="str">
        <f t="shared" si="2"/>
        <v>27Entorno cuidador Laboral “Bienestar en nuestro entorno laboral”</v>
      </c>
      <c r="E38" s="8"/>
      <c r="F38" s="8" t="s">
        <v>315</v>
      </c>
      <c r="G38" s="81" t="s">
        <v>119</v>
      </c>
      <c r="H38" s="81" t="s">
        <v>158</v>
      </c>
      <c r="I38" s="8" t="s">
        <v>274</v>
      </c>
      <c r="J38" s="8" t="s">
        <v>312</v>
      </c>
      <c r="K38" s="81" t="s">
        <v>30</v>
      </c>
      <c r="L38" s="81" t="s">
        <v>522</v>
      </c>
      <c r="M38" s="8" t="str">
        <f t="shared" si="1"/>
        <v>27Entorno cuidador Laboral “Bienestar en nuestro entorno laboral”SUBREDI. AGOSTO 2025</v>
      </c>
      <c r="N38" s="87">
        <v>60195</v>
      </c>
      <c r="O38" s="87">
        <v>62139.298499999997</v>
      </c>
      <c r="P38" s="87"/>
      <c r="Q38" s="87">
        <v>249.000076899806</v>
      </c>
      <c r="R38" s="87">
        <v>0</v>
      </c>
      <c r="S38" s="87">
        <v>15472690.104999999</v>
      </c>
      <c r="T38" s="87"/>
      <c r="U38" s="87">
        <v>249.000076899806</v>
      </c>
      <c r="V38" s="87">
        <v>0</v>
      </c>
      <c r="W38" s="87">
        <v>15472690.104999999</v>
      </c>
    </row>
    <row r="39" spans="2:23" ht="101.25" customHeight="1" x14ac:dyDescent="0.25">
      <c r="B39" s="75">
        <v>28</v>
      </c>
      <c r="C39" s="81" t="s">
        <v>73</v>
      </c>
      <c r="D39" s="8" t="str">
        <f t="shared" si="2"/>
        <v>28Entorno cuidador Laboral “Bienestar en nuestro entorno laboral”</v>
      </c>
      <c r="E39" s="8"/>
      <c r="F39" s="8" t="s">
        <v>315</v>
      </c>
      <c r="G39" s="81" t="s">
        <v>119</v>
      </c>
      <c r="H39" s="81" t="s">
        <v>159</v>
      </c>
      <c r="I39" s="8" t="s">
        <v>275</v>
      </c>
      <c r="J39" s="8" t="s">
        <v>312</v>
      </c>
      <c r="K39" s="81" t="s">
        <v>30</v>
      </c>
      <c r="L39" s="81" t="s">
        <v>522</v>
      </c>
      <c r="M39" s="8" t="str">
        <f t="shared" si="1"/>
        <v>28Entorno cuidador Laboral “Bienestar en nuestro entorno laboral”SUBREDI. AGOSTO 2025</v>
      </c>
      <c r="N39" s="87">
        <v>78715</v>
      </c>
      <c r="O39" s="87">
        <v>81257.494500000001</v>
      </c>
      <c r="P39" s="87"/>
      <c r="Q39" s="87">
        <v>159.00006303418573</v>
      </c>
      <c r="R39" s="87">
        <v>0</v>
      </c>
      <c r="S39" s="87">
        <v>12919946.747500001</v>
      </c>
      <c r="T39" s="87"/>
      <c r="U39" s="87">
        <v>159.00006303418573</v>
      </c>
      <c r="V39" s="87">
        <v>0</v>
      </c>
      <c r="W39" s="87">
        <v>12919946.747500001</v>
      </c>
    </row>
    <row r="40" spans="2:23" ht="101.25" customHeight="1" x14ac:dyDescent="0.25">
      <c r="B40" s="75">
        <v>29</v>
      </c>
      <c r="C40" s="81" t="s">
        <v>73</v>
      </c>
      <c r="D40" s="8" t="str">
        <f t="shared" si="2"/>
        <v>29Entorno cuidador Laboral “Bienestar en nuestro entorno laboral”</v>
      </c>
      <c r="E40" s="8"/>
      <c r="F40" s="8" t="s">
        <v>315</v>
      </c>
      <c r="G40" s="81" t="s">
        <v>119</v>
      </c>
      <c r="H40" s="81" t="s">
        <v>160</v>
      </c>
      <c r="I40" s="8" t="s">
        <v>276</v>
      </c>
      <c r="J40" s="8" t="s">
        <v>312</v>
      </c>
      <c r="K40" s="81" t="s">
        <v>30</v>
      </c>
      <c r="L40" s="81" t="s">
        <v>522</v>
      </c>
      <c r="M40" s="8" t="str">
        <f t="shared" si="1"/>
        <v>29Entorno cuidador Laboral “Bienestar en nuestro entorno laboral”SUBREDI. AGOSTO 2025</v>
      </c>
      <c r="N40" s="87">
        <v>39359</v>
      </c>
      <c r="O40" s="87">
        <v>40630.295700000002</v>
      </c>
      <c r="P40" s="87"/>
      <c r="Q40" s="87">
        <v>224</v>
      </c>
      <c r="R40" s="87">
        <v>0</v>
      </c>
      <c r="S40" s="87">
        <v>9101186.2368000001</v>
      </c>
      <c r="T40" s="87"/>
      <c r="U40" s="87">
        <v>224</v>
      </c>
      <c r="V40" s="87">
        <v>0</v>
      </c>
      <c r="W40" s="87">
        <v>9101186.2368000001</v>
      </c>
    </row>
    <row r="41" spans="2:23" ht="101.25" customHeight="1" x14ac:dyDescent="0.25">
      <c r="B41" s="75">
        <v>30</v>
      </c>
      <c r="C41" s="81" t="s">
        <v>73</v>
      </c>
      <c r="D41" s="8" t="str">
        <f t="shared" si="2"/>
        <v>30Entorno cuidador Laboral “Bienestar en nuestro entorno laboral”</v>
      </c>
      <c r="E41" s="8"/>
      <c r="F41" s="8" t="s">
        <v>315</v>
      </c>
      <c r="G41" s="81" t="s">
        <v>119</v>
      </c>
      <c r="H41" s="81" t="s">
        <v>161</v>
      </c>
      <c r="I41" s="8" t="s">
        <v>277</v>
      </c>
      <c r="J41" s="8" t="s">
        <v>312</v>
      </c>
      <c r="K41" s="81" t="s">
        <v>30</v>
      </c>
      <c r="L41" s="81" t="s">
        <v>522</v>
      </c>
      <c r="M41" s="8" t="str">
        <f t="shared" si="1"/>
        <v>30Entorno cuidador Laboral “Bienestar en nuestro entorno laboral”SUBREDI. AGOSTO 2025</v>
      </c>
      <c r="N41" s="87">
        <v>630428</v>
      </c>
      <c r="O41" s="87">
        <v>650790.82440000004</v>
      </c>
      <c r="P41" s="94"/>
      <c r="Q41" s="87">
        <v>2.9999997960634999</v>
      </c>
      <c r="R41" s="87">
        <v>0</v>
      </c>
      <c r="S41" s="87">
        <v>1952372.340479997</v>
      </c>
      <c r="T41" s="94"/>
      <c r="U41" s="87">
        <v>2.9999997960634999</v>
      </c>
      <c r="V41" s="87">
        <v>0</v>
      </c>
      <c r="W41" s="87">
        <v>1952372.340479997</v>
      </c>
    </row>
    <row r="42" spans="2:23" ht="101.25" customHeight="1" x14ac:dyDescent="0.25">
      <c r="B42" s="75">
        <v>32</v>
      </c>
      <c r="C42" s="81" t="s">
        <v>73</v>
      </c>
      <c r="D42" s="8" t="str">
        <f t="shared" si="2"/>
        <v>32Entorno cuidador Laboral “Bienestar en nuestro entorno laboral”</v>
      </c>
      <c r="E42" s="8"/>
      <c r="F42" s="8" t="s">
        <v>315</v>
      </c>
      <c r="G42" s="81" t="s">
        <v>119</v>
      </c>
      <c r="H42" s="81" t="s">
        <v>162</v>
      </c>
      <c r="I42" s="8" t="s">
        <v>278</v>
      </c>
      <c r="J42" s="8" t="s">
        <v>312</v>
      </c>
      <c r="K42" s="81" t="s">
        <v>30</v>
      </c>
      <c r="L42" s="81" t="s">
        <v>522</v>
      </c>
      <c r="M42" s="8" t="str">
        <f t="shared" si="1"/>
        <v>32Entorno cuidador Laboral “Bienestar en nuestro entorno laboral”SUBREDI. AGOSTO 2025</v>
      </c>
      <c r="N42" s="87">
        <v>19368944</v>
      </c>
      <c r="O42" s="87">
        <v>19994560.891199999</v>
      </c>
      <c r="P42" s="94"/>
      <c r="Q42" s="87">
        <v>1</v>
      </c>
      <c r="R42" s="87">
        <v>0</v>
      </c>
      <c r="S42" s="87">
        <v>19994549.891199999</v>
      </c>
      <c r="T42" s="94"/>
      <c r="U42" s="87">
        <v>0.99666662687984697</v>
      </c>
      <c r="V42" s="87">
        <v>0</v>
      </c>
      <c r="W42" s="87">
        <v>19927911.559376009</v>
      </c>
    </row>
    <row r="43" spans="2:23" ht="101.25" customHeight="1" x14ac:dyDescent="0.25">
      <c r="B43" s="75">
        <v>34</v>
      </c>
      <c r="C43" s="81" t="s">
        <v>73</v>
      </c>
      <c r="D43" s="8" t="str">
        <f t="shared" si="2"/>
        <v>34Entorno cuidador Laboral “Bienestar en nuestro entorno laboral”</v>
      </c>
      <c r="E43" s="8"/>
      <c r="F43" s="8" t="s">
        <v>315</v>
      </c>
      <c r="G43" s="81" t="s">
        <v>119</v>
      </c>
      <c r="H43" s="81" t="s">
        <v>163</v>
      </c>
      <c r="I43" s="8" t="s">
        <v>279</v>
      </c>
      <c r="J43" s="8" t="s">
        <v>312</v>
      </c>
      <c r="K43" s="81" t="s">
        <v>30</v>
      </c>
      <c r="L43" s="81" t="s">
        <v>522</v>
      </c>
      <c r="M43" s="8" t="str">
        <f t="shared" si="1"/>
        <v>34Entorno cuidador Laboral “Bienestar en nuestro entorno laboral”SUBREDI. AGOSTO 2025</v>
      </c>
      <c r="N43" s="87">
        <v>31731720</v>
      </c>
      <c r="O43" s="87">
        <v>32756654.556000002</v>
      </c>
      <c r="P43" s="94"/>
      <c r="Q43" s="87">
        <v>1</v>
      </c>
      <c r="R43" s="87">
        <v>0</v>
      </c>
      <c r="S43" s="87">
        <v>32756654.556000002</v>
      </c>
      <c r="T43" s="94"/>
      <c r="U43" s="87">
        <v>0.99666659225125298</v>
      </c>
      <c r="V43" s="87">
        <v>0</v>
      </c>
      <c r="W43" s="87">
        <v>32647463.269880001</v>
      </c>
    </row>
    <row r="44" spans="2:23" ht="101.25" customHeight="1" x14ac:dyDescent="0.25">
      <c r="B44" s="75">
        <v>36</v>
      </c>
      <c r="C44" s="81" t="s">
        <v>73</v>
      </c>
      <c r="D44" s="8" t="str">
        <f t="shared" si="2"/>
        <v>36Entorno cuidador Laboral “Bienestar en nuestro entorno laboral”</v>
      </c>
      <c r="E44" s="8"/>
      <c r="F44" s="8" t="s">
        <v>315</v>
      </c>
      <c r="G44" s="81" t="s">
        <v>120</v>
      </c>
      <c r="H44" s="81" t="s">
        <v>164</v>
      </c>
      <c r="I44" s="8" t="s">
        <v>280</v>
      </c>
      <c r="J44" s="8" t="s">
        <v>312</v>
      </c>
      <c r="K44" s="81" t="s">
        <v>30</v>
      </c>
      <c r="L44" s="81" t="s">
        <v>522</v>
      </c>
      <c r="M44" s="8" t="str">
        <f t="shared" si="1"/>
        <v>36Entorno cuidador Laboral “Bienestar en nuestro entorno laboral”SUBREDI. AGOSTO 2025</v>
      </c>
      <c r="N44" s="87">
        <v>39359</v>
      </c>
      <c r="O44" s="87">
        <v>40630.295700000002</v>
      </c>
      <c r="P44" s="87"/>
      <c r="Q44" s="87">
        <v>0</v>
      </c>
      <c r="R44" s="87">
        <v>0</v>
      </c>
      <c r="S44" s="87">
        <v>0</v>
      </c>
      <c r="T44" s="87"/>
      <c r="U44" s="87"/>
      <c r="V44" s="87">
        <v>0</v>
      </c>
      <c r="W44" s="87">
        <v>0</v>
      </c>
    </row>
    <row r="45" spans="2:23" ht="101.25" customHeight="1" x14ac:dyDescent="0.25">
      <c r="B45" s="75">
        <v>37</v>
      </c>
      <c r="C45" s="81" t="s">
        <v>73</v>
      </c>
      <c r="D45" s="8" t="str">
        <f t="shared" si="2"/>
        <v>37Entorno cuidador Laboral “Bienestar en nuestro entorno laboral”</v>
      </c>
      <c r="E45" s="8"/>
      <c r="F45" s="8" t="s">
        <v>315</v>
      </c>
      <c r="G45" s="81" t="s">
        <v>120</v>
      </c>
      <c r="H45" s="81" t="s">
        <v>165</v>
      </c>
      <c r="I45" s="8">
        <v>0</v>
      </c>
      <c r="J45" s="8" t="s">
        <v>312</v>
      </c>
      <c r="K45" s="81" t="s">
        <v>30</v>
      </c>
      <c r="L45" s="81" t="s">
        <v>522</v>
      </c>
      <c r="M45" s="8" t="str">
        <f t="shared" si="1"/>
        <v>37Entorno cuidador Laboral “Bienestar en nuestro entorno laboral”SUBREDI. AGOSTO 2025</v>
      </c>
      <c r="N45" s="87">
        <v>60195</v>
      </c>
      <c r="O45" s="87">
        <v>62139.298499999997</v>
      </c>
      <c r="P45" s="87"/>
      <c r="Q45" s="87">
        <v>1080.0000570894799</v>
      </c>
      <c r="R45" s="87">
        <v>0</v>
      </c>
      <c r="S45" s="87">
        <v>67110445.927500233</v>
      </c>
      <c r="T45" s="87"/>
      <c r="U45" s="87">
        <v>1080.0000570894799</v>
      </c>
      <c r="V45" s="87">
        <v>0</v>
      </c>
      <c r="W45" s="87">
        <v>67110445.927500233</v>
      </c>
    </row>
    <row r="46" spans="2:23" ht="101.25" customHeight="1" x14ac:dyDescent="0.25">
      <c r="B46" s="75">
        <v>38</v>
      </c>
      <c r="C46" s="81" t="s">
        <v>73</v>
      </c>
      <c r="D46" s="8" t="str">
        <f t="shared" si="2"/>
        <v>38Entorno cuidador Laboral “Bienestar en nuestro entorno laboral”</v>
      </c>
      <c r="E46" s="8"/>
      <c r="F46" s="8" t="s">
        <v>315</v>
      </c>
      <c r="G46" s="81" t="s">
        <v>120</v>
      </c>
      <c r="H46" s="81" t="s">
        <v>166</v>
      </c>
      <c r="I46" s="8" t="s">
        <v>281</v>
      </c>
      <c r="J46" s="8" t="s">
        <v>312</v>
      </c>
      <c r="K46" s="81" t="s">
        <v>30</v>
      </c>
      <c r="L46" s="81" t="s">
        <v>522</v>
      </c>
      <c r="M46" s="8" t="str">
        <f t="shared" si="1"/>
        <v>38Entorno cuidador Laboral “Bienestar en nuestro entorno laboral”SUBREDI. AGOSTO 2025</v>
      </c>
      <c r="N46" s="87">
        <v>240780</v>
      </c>
      <c r="O46" s="87">
        <v>248557.19399999999</v>
      </c>
      <c r="P46" s="87"/>
      <c r="Q46" s="87">
        <v>2.9999990596932702</v>
      </c>
      <c r="R46" s="87">
        <v>0</v>
      </c>
      <c r="S46" s="87">
        <v>745671.34827999771</v>
      </c>
      <c r="T46" s="87"/>
      <c r="U46" s="87">
        <v>2.9999990596932702</v>
      </c>
      <c r="V46" s="87">
        <v>0</v>
      </c>
      <c r="W46" s="87">
        <v>745671.34827999771</v>
      </c>
    </row>
    <row r="47" spans="2:23" ht="101.25" customHeight="1" x14ac:dyDescent="0.25">
      <c r="B47" s="75">
        <v>39</v>
      </c>
      <c r="C47" s="81" t="s">
        <v>73</v>
      </c>
      <c r="D47" s="8" t="str">
        <f t="shared" si="2"/>
        <v>39Entorno cuidador Laboral “Bienestar en nuestro entorno laboral”</v>
      </c>
      <c r="E47" s="8"/>
      <c r="F47" s="8" t="s">
        <v>315</v>
      </c>
      <c r="G47" s="81" t="s">
        <v>120</v>
      </c>
      <c r="H47" s="81" t="s">
        <v>167</v>
      </c>
      <c r="I47" s="8" t="s">
        <v>282</v>
      </c>
      <c r="J47" s="8" t="s">
        <v>312</v>
      </c>
      <c r="K47" s="81" t="s">
        <v>30</v>
      </c>
      <c r="L47" s="81" t="s">
        <v>522</v>
      </c>
      <c r="M47" s="8" t="str">
        <f t="shared" si="1"/>
        <v>39Entorno cuidador Laboral “Bienestar en nuestro entorno laboral”SUBREDI. AGOSTO 2025</v>
      </c>
      <c r="N47" s="87">
        <v>78719</v>
      </c>
      <c r="O47" s="87">
        <v>81261.623699999996</v>
      </c>
      <c r="P47" s="87"/>
      <c r="Q47" s="87">
        <v>3</v>
      </c>
      <c r="R47" s="87">
        <v>0</v>
      </c>
      <c r="S47" s="87">
        <v>243784.87109999999</v>
      </c>
      <c r="T47" s="87"/>
      <c r="U47" s="87">
        <v>3</v>
      </c>
      <c r="V47" s="87">
        <v>0</v>
      </c>
      <c r="W47" s="87">
        <v>243784.87109999999</v>
      </c>
    </row>
    <row r="48" spans="2:23" ht="101.25" customHeight="1" x14ac:dyDescent="0.25">
      <c r="B48" s="75">
        <v>41</v>
      </c>
      <c r="C48" s="81" t="s">
        <v>74</v>
      </c>
      <c r="D48" s="8" t="str">
        <f t="shared" si="2"/>
        <v>41Entorno cuidador comunitaria “Bienestar con nuestras comunidades”</v>
      </c>
      <c r="E48" s="8"/>
      <c r="F48" s="8" t="s">
        <v>315</v>
      </c>
      <c r="G48" s="81" t="s">
        <v>121</v>
      </c>
      <c r="H48" s="81" t="s">
        <v>168</v>
      </c>
      <c r="I48" s="8" t="s">
        <v>283</v>
      </c>
      <c r="J48" s="8" t="s">
        <v>312</v>
      </c>
      <c r="K48" s="81" t="s">
        <v>30</v>
      </c>
      <c r="L48" s="81" t="s">
        <v>522</v>
      </c>
      <c r="M48" s="8" t="str">
        <f t="shared" si="1"/>
        <v>41Entorno cuidador comunitaria “Bienestar con nuestras comunidades”SUBREDI. AGOSTO 2025</v>
      </c>
      <c r="N48" s="87">
        <v>21429376</v>
      </c>
      <c r="O48" s="87">
        <v>22121544.844799999</v>
      </c>
      <c r="P48" s="87"/>
      <c r="Q48" s="87">
        <v>1</v>
      </c>
      <c r="R48" s="87">
        <v>0</v>
      </c>
      <c r="S48" s="87">
        <v>22121544.844799999</v>
      </c>
      <c r="T48" s="87"/>
      <c r="U48" s="87">
        <v>1</v>
      </c>
      <c r="V48" s="87">
        <v>0</v>
      </c>
      <c r="W48" s="87">
        <v>22121544.844799999</v>
      </c>
    </row>
    <row r="49" spans="2:23" ht="101.25" customHeight="1" x14ac:dyDescent="0.25">
      <c r="B49" s="75">
        <v>42</v>
      </c>
      <c r="C49" s="81" t="s">
        <v>74</v>
      </c>
      <c r="D49" s="8" t="str">
        <f t="shared" si="2"/>
        <v>42Entorno cuidador comunitaria “Bienestar con nuestras comunidades”</v>
      </c>
      <c r="E49" s="8"/>
      <c r="F49" s="8" t="s">
        <v>315</v>
      </c>
      <c r="G49" s="81" t="s">
        <v>121</v>
      </c>
      <c r="H49" s="81" t="s">
        <v>169</v>
      </c>
      <c r="I49" s="8" t="s">
        <v>284</v>
      </c>
      <c r="J49" s="8" t="s">
        <v>312</v>
      </c>
      <c r="K49" s="81" t="s">
        <v>30</v>
      </c>
      <c r="L49" s="81" t="s">
        <v>522</v>
      </c>
      <c r="M49" s="8" t="str">
        <f t="shared" si="1"/>
        <v>42Entorno cuidador comunitaria “Bienestar con nuestras comunidades”SUBREDI. AGOSTO 2025</v>
      </c>
      <c r="N49" s="87">
        <v>154537</v>
      </c>
      <c r="O49" s="87">
        <v>159528.54509999999</v>
      </c>
      <c r="P49" s="87"/>
      <c r="Q49" s="87">
        <v>1152</v>
      </c>
      <c r="R49" s="87">
        <v>0</v>
      </c>
      <c r="S49" s="87">
        <v>183776883.95519999</v>
      </c>
      <c r="T49" s="87"/>
      <c r="U49" s="87">
        <v>864</v>
      </c>
      <c r="V49" s="87">
        <v>0</v>
      </c>
      <c r="W49" s="87">
        <v>137832662.9664</v>
      </c>
    </row>
    <row r="50" spans="2:23" ht="101.25" customHeight="1" x14ac:dyDescent="0.25">
      <c r="B50" s="75">
        <v>43</v>
      </c>
      <c r="C50" s="81" t="s">
        <v>74</v>
      </c>
      <c r="D50" s="8" t="str">
        <f t="shared" si="2"/>
        <v>43Entorno cuidador comunitaria “Bienestar con nuestras comunidades”</v>
      </c>
      <c r="E50" s="8"/>
      <c r="F50" s="8" t="s">
        <v>315</v>
      </c>
      <c r="G50" s="81" t="s">
        <v>121</v>
      </c>
      <c r="H50" s="81" t="s">
        <v>170</v>
      </c>
      <c r="I50" s="8" t="s">
        <v>283</v>
      </c>
      <c r="J50" s="8" t="s">
        <v>312</v>
      </c>
      <c r="K50" s="81" t="s">
        <v>30</v>
      </c>
      <c r="L50" s="81" t="s">
        <v>522</v>
      </c>
      <c r="M50" s="8" t="str">
        <f t="shared" si="1"/>
        <v>43Entorno cuidador comunitaria “Bienestar con nuestras comunidades”SUBREDI. AGOSTO 2025</v>
      </c>
      <c r="N50" s="87">
        <v>230366896</v>
      </c>
      <c r="O50" s="87">
        <v>237807746.74079999</v>
      </c>
      <c r="P50" s="87"/>
      <c r="Q50" s="87">
        <v>1</v>
      </c>
      <c r="R50" s="87">
        <v>0</v>
      </c>
      <c r="S50" s="87">
        <v>237807746.74079999</v>
      </c>
      <c r="T50" s="87"/>
      <c r="U50" s="87">
        <v>0.94097580000000003</v>
      </c>
      <c r="V50" s="87">
        <v>0</v>
      </c>
      <c r="W50" s="87">
        <v>223771334.73562166</v>
      </c>
    </row>
    <row r="51" spans="2:23" ht="101.25" customHeight="1" x14ac:dyDescent="0.25">
      <c r="B51" s="75">
        <v>175</v>
      </c>
      <c r="C51" s="81" t="s">
        <v>74</v>
      </c>
      <c r="D51" s="8" t="str">
        <f t="shared" si="2"/>
        <v>175Entorno cuidador comunitaria “Bienestar con nuestras comunidades”</v>
      </c>
      <c r="E51" s="8"/>
      <c r="F51" s="8" t="s">
        <v>315</v>
      </c>
      <c r="G51" s="81" t="s">
        <v>121</v>
      </c>
      <c r="H51" s="81" t="s">
        <v>171</v>
      </c>
      <c r="I51" s="8" t="s">
        <v>284</v>
      </c>
      <c r="J51" s="8" t="s">
        <v>313</v>
      </c>
      <c r="K51" s="81" t="s">
        <v>30</v>
      </c>
      <c r="L51" s="81" t="s">
        <v>522</v>
      </c>
      <c r="M51" s="8" t="str">
        <f t="shared" si="1"/>
        <v>175Entorno cuidador comunitaria “Bienestar con nuestras comunidades”SUBREDI. AGOSTO 2025</v>
      </c>
      <c r="N51" s="87">
        <v>761562</v>
      </c>
      <c r="O51" s="87">
        <v>786160.45259999996</v>
      </c>
      <c r="P51" s="87"/>
      <c r="Q51" s="87">
        <v>0</v>
      </c>
      <c r="R51" s="87">
        <v>0</v>
      </c>
      <c r="S51" s="87">
        <v>0</v>
      </c>
      <c r="T51" s="87"/>
      <c r="U51" s="87"/>
      <c r="V51" s="87">
        <v>0</v>
      </c>
      <c r="W51" s="87">
        <v>0</v>
      </c>
    </row>
    <row r="52" spans="2:23" ht="101.25" customHeight="1" x14ac:dyDescent="0.25">
      <c r="B52" s="75">
        <v>176</v>
      </c>
      <c r="C52" s="81" t="s">
        <v>74</v>
      </c>
      <c r="D52" s="8" t="str">
        <f t="shared" si="2"/>
        <v>176Entorno cuidador comunitaria “Bienestar con nuestras comunidades”</v>
      </c>
      <c r="E52" s="8"/>
      <c r="F52" s="8" t="s">
        <v>315</v>
      </c>
      <c r="G52" s="81" t="s">
        <v>121</v>
      </c>
      <c r="H52" s="81" t="s">
        <v>172</v>
      </c>
      <c r="I52" s="8" t="s">
        <v>284</v>
      </c>
      <c r="J52" s="8" t="s">
        <v>313</v>
      </c>
      <c r="K52" s="81" t="s">
        <v>30</v>
      </c>
      <c r="L52" s="81" t="s">
        <v>522</v>
      </c>
      <c r="M52" s="8" t="str">
        <f t="shared" si="1"/>
        <v>176Entorno cuidador comunitaria “Bienestar con nuestras comunidades”SUBREDI. AGOSTO 2025</v>
      </c>
      <c r="N52" s="87">
        <v>1676920</v>
      </c>
      <c r="O52" s="87">
        <v>1731084.5160000001</v>
      </c>
      <c r="P52" s="87"/>
      <c r="Q52" s="87">
        <v>0</v>
      </c>
      <c r="R52" s="87">
        <v>0</v>
      </c>
      <c r="S52" s="87">
        <v>0</v>
      </c>
      <c r="T52" s="87"/>
      <c r="U52" s="87"/>
      <c r="V52" s="87">
        <v>0</v>
      </c>
      <c r="W52" s="87">
        <v>0</v>
      </c>
    </row>
    <row r="53" spans="2:23" ht="101.25" customHeight="1" x14ac:dyDescent="0.25">
      <c r="B53" s="75">
        <v>44</v>
      </c>
      <c r="C53" s="81" t="s">
        <v>74</v>
      </c>
      <c r="D53" s="8" t="str">
        <f t="shared" si="2"/>
        <v>44Entorno cuidador comunitaria “Bienestar con nuestras comunidades”</v>
      </c>
      <c r="E53" s="8"/>
      <c r="F53" s="8" t="s">
        <v>315</v>
      </c>
      <c r="G53" s="81" t="s">
        <v>121</v>
      </c>
      <c r="H53" s="81" t="s">
        <v>173</v>
      </c>
      <c r="I53" s="8" t="s">
        <v>283</v>
      </c>
      <c r="J53" s="8" t="s">
        <v>312</v>
      </c>
      <c r="K53" s="81" t="s">
        <v>30</v>
      </c>
      <c r="L53" s="81" t="s">
        <v>522</v>
      </c>
      <c r="M53" s="8" t="str">
        <f t="shared" si="1"/>
        <v>44Entorno cuidador comunitaria “Bienestar con nuestras comunidades”SUBREDI. AGOSTO 2025</v>
      </c>
      <c r="N53" s="87">
        <v>103026016</v>
      </c>
      <c r="O53" s="87">
        <v>106353756.3168</v>
      </c>
      <c r="P53" s="94"/>
      <c r="Q53" s="87">
        <v>1</v>
      </c>
      <c r="R53" s="87">
        <v>0</v>
      </c>
      <c r="S53" s="87">
        <v>106353756.3168</v>
      </c>
      <c r="T53" s="94"/>
      <c r="U53" s="87">
        <v>1</v>
      </c>
      <c r="V53" s="87">
        <v>0</v>
      </c>
      <c r="W53" s="87">
        <v>106353756.3168</v>
      </c>
    </row>
    <row r="54" spans="2:23" ht="101.25" customHeight="1" x14ac:dyDescent="0.25">
      <c r="B54" s="75">
        <v>47</v>
      </c>
      <c r="C54" s="81" t="s">
        <v>74</v>
      </c>
      <c r="D54" s="8" t="str">
        <f t="shared" si="2"/>
        <v>47Entorno cuidador comunitaria “Bienestar con nuestras comunidades”</v>
      </c>
      <c r="E54" s="8"/>
      <c r="F54" s="8" t="s">
        <v>315</v>
      </c>
      <c r="G54" s="81" t="s">
        <v>121</v>
      </c>
      <c r="H54" s="81" t="s">
        <v>174</v>
      </c>
      <c r="I54" s="8" t="s">
        <v>283</v>
      </c>
      <c r="J54" s="8" t="s">
        <v>312</v>
      </c>
      <c r="K54" s="81" t="s">
        <v>30</v>
      </c>
      <c r="L54" s="81" t="s">
        <v>522</v>
      </c>
      <c r="M54" s="8" t="str">
        <f t="shared" si="1"/>
        <v>47Entorno cuidador comunitaria “Bienestar con nuestras comunidades”SUBREDI. AGOSTO 2025</v>
      </c>
      <c r="N54" s="87">
        <v>142586752</v>
      </c>
      <c r="O54" s="87">
        <v>147192304.0896</v>
      </c>
      <c r="P54" s="94">
        <v>0</v>
      </c>
      <c r="Q54" s="87">
        <v>1</v>
      </c>
      <c r="R54" s="87">
        <v>0</v>
      </c>
      <c r="S54" s="87">
        <v>147192304.0896</v>
      </c>
      <c r="T54" s="94"/>
      <c r="U54" s="87">
        <v>0.88874399999999998</v>
      </c>
      <c r="V54" s="87">
        <v>0</v>
      </c>
      <c r="W54" s="87">
        <v>130816277.10580745</v>
      </c>
    </row>
    <row r="55" spans="2:23" ht="101.25" customHeight="1" x14ac:dyDescent="0.25">
      <c r="B55" s="75">
        <v>50</v>
      </c>
      <c r="C55" s="81" t="s">
        <v>74</v>
      </c>
      <c r="D55" s="8" t="str">
        <f t="shared" si="2"/>
        <v>50Entorno cuidador comunitaria “Bienestar con nuestras comunidades”</v>
      </c>
      <c r="E55" s="8"/>
      <c r="F55" s="8" t="s">
        <v>315</v>
      </c>
      <c r="G55" s="81" t="s">
        <v>122</v>
      </c>
      <c r="H55" s="81" t="s">
        <v>175</v>
      </c>
      <c r="I55" s="8" t="s">
        <v>283</v>
      </c>
      <c r="J55" s="8" t="s">
        <v>312</v>
      </c>
      <c r="K55" s="81" t="s">
        <v>30</v>
      </c>
      <c r="L55" s="81" t="s">
        <v>522</v>
      </c>
      <c r="M55" s="8" t="str">
        <f t="shared" si="1"/>
        <v>50Entorno cuidador comunitaria “Bienestar con nuestras comunidades”SUBREDI. AGOSTO 2025</v>
      </c>
      <c r="N55" s="87">
        <v>75001896</v>
      </c>
      <c r="O55" s="87">
        <v>77424457.240799993</v>
      </c>
      <c r="P55" s="94"/>
      <c r="Q55" s="87">
        <v>1</v>
      </c>
      <c r="R55" s="87">
        <v>0</v>
      </c>
      <c r="S55" s="87">
        <v>77424457.240799993</v>
      </c>
      <c r="T55" s="94"/>
      <c r="U55" s="87">
        <v>1</v>
      </c>
      <c r="V55" s="87">
        <v>0</v>
      </c>
      <c r="W55" s="87">
        <v>77424457.240799993</v>
      </c>
    </row>
    <row r="56" spans="2:23" ht="101.25" customHeight="1" x14ac:dyDescent="0.25">
      <c r="B56" s="75">
        <v>52</v>
      </c>
      <c r="C56" s="81" t="s">
        <v>75</v>
      </c>
      <c r="D56" s="8" t="str">
        <f t="shared" si="2"/>
        <v>52Entorno cuidador educativo “Bienestar en nuestro entorno educativo”</v>
      </c>
      <c r="E56" s="8"/>
      <c r="F56" s="8" t="s">
        <v>315</v>
      </c>
      <c r="G56" s="81" t="s">
        <v>123</v>
      </c>
      <c r="H56" s="81" t="s">
        <v>176</v>
      </c>
      <c r="I56" s="8" t="s">
        <v>270</v>
      </c>
      <c r="J56" s="8" t="s">
        <v>312</v>
      </c>
      <c r="K56" s="81" t="s">
        <v>30</v>
      </c>
      <c r="L56" s="81" t="s">
        <v>522</v>
      </c>
      <c r="M56" s="8" t="str">
        <f t="shared" si="1"/>
        <v>52Entorno cuidador educativo “Bienestar en nuestro entorno educativo”SUBREDI. AGOSTO 2025</v>
      </c>
      <c r="N56" s="87">
        <v>86183</v>
      </c>
      <c r="O56" s="87">
        <v>88966.710900000005</v>
      </c>
      <c r="P56" s="94"/>
      <c r="Q56" s="87">
        <v>496</v>
      </c>
      <c r="R56" s="87">
        <v>0</v>
      </c>
      <c r="S56" s="87">
        <v>44127488.606400006</v>
      </c>
      <c r="T56" s="94"/>
      <c r="U56" s="87">
        <v>496</v>
      </c>
      <c r="V56" s="87">
        <v>0</v>
      </c>
      <c r="W56" s="87">
        <v>44127488.606400006</v>
      </c>
    </row>
    <row r="57" spans="2:23" ht="101.25" customHeight="1" x14ac:dyDescent="0.25">
      <c r="B57" s="75">
        <v>53</v>
      </c>
      <c r="C57" s="81" t="s">
        <v>75</v>
      </c>
      <c r="D57" s="8" t="str">
        <f t="shared" si="2"/>
        <v>53Entorno cuidador educativo “Bienestar en nuestro entorno educativo”</v>
      </c>
      <c r="E57" s="8"/>
      <c r="F57" s="8" t="s">
        <v>315</v>
      </c>
      <c r="G57" s="81" t="s">
        <v>124</v>
      </c>
      <c r="H57" s="81" t="s">
        <v>177</v>
      </c>
      <c r="I57" s="8" t="s">
        <v>285</v>
      </c>
      <c r="J57" s="8" t="s">
        <v>312</v>
      </c>
      <c r="K57" s="81" t="s">
        <v>30</v>
      </c>
      <c r="L57" s="81" t="s">
        <v>522</v>
      </c>
      <c r="M57" s="8" t="str">
        <f t="shared" si="1"/>
        <v>53Entorno cuidador educativo “Bienestar en nuestro entorno educativo”SUBREDI. AGOSTO 2025</v>
      </c>
      <c r="N57" s="87">
        <v>6593824</v>
      </c>
      <c r="O57" s="87">
        <v>6806804.5152000003</v>
      </c>
      <c r="P57" s="87"/>
      <c r="Q57" s="87">
        <v>0.5</v>
      </c>
      <c r="R57" s="87">
        <v>0</v>
      </c>
      <c r="S57" s="87">
        <v>3403402.2576000001</v>
      </c>
      <c r="T57" s="87"/>
      <c r="U57" s="87">
        <v>0.5</v>
      </c>
      <c r="V57" s="87">
        <v>0</v>
      </c>
      <c r="W57" s="87">
        <v>3403402.2576000001</v>
      </c>
    </row>
    <row r="58" spans="2:23" ht="101.25" customHeight="1" x14ac:dyDescent="0.25">
      <c r="B58" s="75">
        <v>54</v>
      </c>
      <c r="C58" s="81" t="s">
        <v>75</v>
      </c>
      <c r="D58" s="8" t="str">
        <f t="shared" si="2"/>
        <v>54Entorno cuidador educativo “Bienestar en nuestro entorno educativo”</v>
      </c>
      <c r="E58" s="8"/>
      <c r="F58" s="8" t="s">
        <v>315</v>
      </c>
      <c r="G58" s="81" t="s">
        <v>123</v>
      </c>
      <c r="H58" s="81" t="s">
        <v>178</v>
      </c>
      <c r="I58" s="8" t="s">
        <v>270</v>
      </c>
      <c r="J58" s="8" t="s">
        <v>312</v>
      </c>
      <c r="K58" s="81" t="s">
        <v>30</v>
      </c>
      <c r="L58" s="81" t="s">
        <v>522</v>
      </c>
      <c r="M58" s="8" t="str">
        <f t="shared" si="1"/>
        <v>54Entorno cuidador educativo “Bienestar en nuestro entorno educativo”SUBREDI. AGOSTO 2025</v>
      </c>
      <c r="N58" s="87">
        <v>86183</v>
      </c>
      <c r="O58" s="87">
        <v>88966.710900000005</v>
      </c>
      <c r="P58" s="87"/>
      <c r="Q58" s="87">
        <v>1240</v>
      </c>
      <c r="R58" s="87">
        <v>0</v>
      </c>
      <c r="S58" s="87">
        <v>110318721.516</v>
      </c>
      <c r="T58" s="87"/>
      <c r="U58" s="87">
        <v>1240</v>
      </c>
      <c r="V58" s="87">
        <v>0</v>
      </c>
      <c r="W58" s="87">
        <v>110318721.516</v>
      </c>
    </row>
    <row r="59" spans="2:23" ht="101.25" customHeight="1" x14ac:dyDescent="0.25">
      <c r="B59" s="75">
        <v>55</v>
      </c>
      <c r="C59" s="81" t="s">
        <v>75</v>
      </c>
      <c r="D59" s="8" t="str">
        <f t="shared" si="2"/>
        <v>55Entorno cuidador educativo “Bienestar en nuestro entorno educativo”</v>
      </c>
      <c r="E59" s="8"/>
      <c r="F59" s="8" t="s">
        <v>315</v>
      </c>
      <c r="G59" s="81" t="s">
        <v>123</v>
      </c>
      <c r="H59" s="81" t="s">
        <v>179</v>
      </c>
      <c r="I59" s="8" t="s">
        <v>270</v>
      </c>
      <c r="J59" s="8" t="s">
        <v>312</v>
      </c>
      <c r="K59" s="81" t="s">
        <v>30</v>
      </c>
      <c r="L59" s="81" t="s">
        <v>522</v>
      </c>
      <c r="M59" s="8" t="str">
        <f t="shared" si="1"/>
        <v>55Entorno cuidador educativo “Bienestar en nuestro entorno educativo”SUBREDI. AGOSTO 2025</v>
      </c>
      <c r="N59" s="87">
        <v>139220</v>
      </c>
      <c r="O59" s="87">
        <v>143716.80600000001</v>
      </c>
      <c r="P59" s="87"/>
      <c r="Q59" s="87">
        <v>361</v>
      </c>
      <c r="R59" s="87">
        <v>0</v>
      </c>
      <c r="S59" s="87">
        <v>51881766.966000006</v>
      </c>
      <c r="T59" s="87"/>
      <c r="U59" s="87">
        <v>361</v>
      </c>
      <c r="V59" s="87">
        <v>0</v>
      </c>
      <c r="W59" s="87">
        <v>51881766.966000006</v>
      </c>
    </row>
    <row r="60" spans="2:23" ht="101.25" customHeight="1" x14ac:dyDescent="0.25">
      <c r="B60" s="75">
        <v>60</v>
      </c>
      <c r="C60" s="81" t="s">
        <v>75</v>
      </c>
      <c r="D60" s="8" t="str">
        <f t="shared" si="2"/>
        <v>60Entorno cuidador educativo “Bienestar en nuestro entorno educativo”</v>
      </c>
      <c r="E60" s="8"/>
      <c r="F60" s="8" t="s">
        <v>315</v>
      </c>
      <c r="G60" s="81" t="s">
        <v>124</v>
      </c>
      <c r="H60" s="81" t="s">
        <v>180</v>
      </c>
      <c r="I60" s="8" t="s">
        <v>270</v>
      </c>
      <c r="J60" s="8" t="s">
        <v>312</v>
      </c>
      <c r="K60" s="81" t="s">
        <v>30</v>
      </c>
      <c r="L60" s="81" t="s">
        <v>522</v>
      </c>
      <c r="M60" s="8" t="str">
        <f t="shared" si="1"/>
        <v>60Entorno cuidador educativo “Bienestar en nuestro entorno educativo”SUBREDI. AGOSTO 2025</v>
      </c>
      <c r="N60" s="87">
        <v>86183</v>
      </c>
      <c r="O60" s="87">
        <v>88966.710900000005</v>
      </c>
      <c r="P60" s="87"/>
      <c r="Q60" s="87">
        <v>418</v>
      </c>
      <c r="R60" s="87">
        <v>0</v>
      </c>
      <c r="S60" s="87">
        <v>37188085.156199999</v>
      </c>
      <c r="T60" s="87"/>
      <c r="U60" s="87">
        <v>418</v>
      </c>
      <c r="V60" s="87">
        <v>0</v>
      </c>
      <c r="W60" s="87">
        <v>37188085.156199999</v>
      </c>
    </row>
    <row r="61" spans="2:23" ht="101.25" customHeight="1" x14ac:dyDescent="0.25">
      <c r="B61" s="75">
        <v>61</v>
      </c>
      <c r="C61" s="81" t="s">
        <v>75</v>
      </c>
      <c r="D61" s="8" t="str">
        <f t="shared" si="2"/>
        <v>61Entorno cuidador educativo “Bienestar en nuestro entorno educativo”</v>
      </c>
      <c r="E61" s="8"/>
      <c r="F61" s="8" t="s">
        <v>315</v>
      </c>
      <c r="G61" s="81" t="s">
        <v>124</v>
      </c>
      <c r="H61" s="81" t="s">
        <v>181</v>
      </c>
      <c r="I61" s="8" t="s">
        <v>285</v>
      </c>
      <c r="J61" s="8" t="s">
        <v>312</v>
      </c>
      <c r="K61" s="81" t="s">
        <v>30</v>
      </c>
      <c r="L61" s="81" t="s">
        <v>522</v>
      </c>
      <c r="M61" s="8" t="str">
        <f t="shared" si="1"/>
        <v>61Entorno cuidador educativo “Bienestar en nuestro entorno educativo”SUBREDI. AGOSTO 2025</v>
      </c>
      <c r="N61" s="87">
        <v>11951168</v>
      </c>
      <c r="O61" s="87">
        <v>12337190.726399999</v>
      </c>
      <c r="P61" s="87"/>
      <c r="Q61" s="87">
        <v>3</v>
      </c>
      <c r="R61" s="87">
        <v>0</v>
      </c>
      <c r="S61" s="87">
        <v>37011572.179199994</v>
      </c>
      <c r="T61" s="87"/>
      <c r="U61" s="87">
        <v>3</v>
      </c>
      <c r="V61" s="87">
        <v>0</v>
      </c>
      <c r="W61" s="87">
        <v>37011572.179199994</v>
      </c>
    </row>
    <row r="62" spans="2:23" ht="101.25" customHeight="1" x14ac:dyDescent="0.25">
      <c r="B62" s="75">
        <v>62</v>
      </c>
      <c r="C62" s="81" t="s">
        <v>75</v>
      </c>
      <c r="D62" s="8" t="str">
        <f t="shared" si="2"/>
        <v>62Entorno cuidador educativo “Bienestar en nuestro entorno educativo”</v>
      </c>
      <c r="E62" s="8"/>
      <c r="F62" s="8" t="s">
        <v>315</v>
      </c>
      <c r="G62" s="81" t="s">
        <v>123</v>
      </c>
      <c r="H62" s="81" t="s">
        <v>182</v>
      </c>
      <c r="I62" s="8" t="s">
        <v>285</v>
      </c>
      <c r="J62" s="8" t="s">
        <v>312</v>
      </c>
      <c r="K62" s="81" t="s">
        <v>30</v>
      </c>
      <c r="L62" s="81" t="s">
        <v>522</v>
      </c>
      <c r="M62" s="8" t="str">
        <f t="shared" si="1"/>
        <v>62Entorno cuidador educativo “Bienestar en nuestro entorno educativo”SUBREDI. AGOSTO 2025</v>
      </c>
      <c r="N62" s="87">
        <v>10714688</v>
      </c>
      <c r="O62" s="87">
        <v>11060772.4224</v>
      </c>
      <c r="P62" s="87"/>
      <c r="Q62" s="87">
        <v>1</v>
      </c>
      <c r="R62" s="87">
        <v>0</v>
      </c>
      <c r="S62" s="87">
        <v>11060772.4224</v>
      </c>
      <c r="T62" s="87"/>
      <c r="U62" s="87">
        <v>0.99666678103119311</v>
      </c>
      <c r="V62" s="87">
        <v>0</v>
      </c>
      <c r="W62" s="87">
        <v>11023904.445952</v>
      </c>
    </row>
    <row r="63" spans="2:23" ht="101.25" customHeight="1" x14ac:dyDescent="0.25">
      <c r="B63" s="75">
        <v>63</v>
      </c>
      <c r="C63" s="81" t="s">
        <v>75</v>
      </c>
      <c r="D63" s="8" t="str">
        <f t="shared" si="2"/>
        <v>63Entorno cuidador educativo “Bienestar en nuestro entorno educativo”</v>
      </c>
      <c r="E63" s="8"/>
      <c r="F63" s="8" t="s">
        <v>315</v>
      </c>
      <c r="G63" s="81" t="s">
        <v>123</v>
      </c>
      <c r="H63" s="81" t="s">
        <v>183</v>
      </c>
      <c r="I63" s="8" t="s">
        <v>270</v>
      </c>
      <c r="J63" s="8" t="s">
        <v>312</v>
      </c>
      <c r="K63" s="81" t="s">
        <v>30</v>
      </c>
      <c r="L63" s="81" t="s">
        <v>522</v>
      </c>
      <c r="M63" s="8" t="str">
        <f t="shared" si="1"/>
        <v>63Entorno cuidador educativo “Bienestar en nuestro entorno educativo”SUBREDI. AGOSTO 2025</v>
      </c>
      <c r="N63" s="87">
        <v>349392</v>
      </c>
      <c r="O63" s="87">
        <v>360677.3616</v>
      </c>
      <c r="P63" s="87"/>
      <c r="Q63" s="87">
        <v>0</v>
      </c>
      <c r="R63" s="87">
        <v>0</v>
      </c>
      <c r="S63" s="87">
        <v>0</v>
      </c>
      <c r="T63" s="87"/>
      <c r="U63" s="87">
        <v>0</v>
      </c>
      <c r="V63" s="87">
        <v>0</v>
      </c>
      <c r="W63" s="87">
        <v>0</v>
      </c>
    </row>
    <row r="64" spans="2:23" ht="101.25" customHeight="1" x14ac:dyDescent="0.25">
      <c r="B64" s="75">
        <v>64</v>
      </c>
      <c r="C64" s="81" t="s">
        <v>75</v>
      </c>
      <c r="D64" s="8" t="str">
        <f t="shared" si="2"/>
        <v>64Entorno cuidador educativo “Bienestar en nuestro entorno educativo”</v>
      </c>
      <c r="E64" s="8"/>
      <c r="F64" s="8" t="s">
        <v>315</v>
      </c>
      <c r="G64" s="81" t="s">
        <v>125</v>
      </c>
      <c r="H64" s="81" t="s">
        <v>184</v>
      </c>
      <c r="I64" s="8">
        <v>0</v>
      </c>
      <c r="J64" s="8">
        <v>0</v>
      </c>
      <c r="K64" s="81" t="s">
        <v>30</v>
      </c>
      <c r="L64" s="81" t="s">
        <v>522</v>
      </c>
      <c r="M64" s="8" t="str">
        <f t="shared" si="1"/>
        <v>64Entorno cuidador educativo “Bienestar en nuestro entorno educativo”SUBREDI. AGOSTO 2025</v>
      </c>
      <c r="N64" s="87">
        <v>36264744</v>
      </c>
      <c r="O64" s="87">
        <v>37436095.231200002</v>
      </c>
      <c r="P64" s="87"/>
      <c r="Q64" s="87">
        <v>1</v>
      </c>
      <c r="R64" s="87">
        <v>0</v>
      </c>
      <c r="S64" s="87">
        <v>37436095.231200002</v>
      </c>
      <c r="T64" s="87"/>
      <c r="U64" s="87">
        <v>1</v>
      </c>
      <c r="V64" s="87">
        <v>0</v>
      </c>
      <c r="W64" s="87">
        <v>37436095.231200002</v>
      </c>
    </row>
    <row r="65" spans="2:23" ht="101.25" customHeight="1" x14ac:dyDescent="0.25">
      <c r="B65" s="75">
        <v>65</v>
      </c>
      <c r="C65" s="81" t="s">
        <v>67</v>
      </c>
      <c r="D65" s="8" t="str">
        <f t="shared" si="2"/>
        <v>65Macro, meso y micro gestión de la salud pública</v>
      </c>
      <c r="E65" s="8"/>
      <c r="F65" s="8" t="s">
        <v>315</v>
      </c>
      <c r="G65" s="81" t="s">
        <v>67</v>
      </c>
      <c r="H65" s="81" t="s">
        <v>185</v>
      </c>
      <c r="I65" s="8" t="s">
        <v>286</v>
      </c>
      <c r="J65" s="8" t="s">
        <v>312</v>
      </c>
      <c r="K65" s="81" t="s">
        <v>30</v>
      </c>
      <c r="L65" s="81" t="s">
        <v>522</v>
      </c>
      <c r="M65" s="8" t="str">
        <f t="shared" si="1"/>
        <v>65Macro, meso y micro gestión de la salud públicaSUBREDI. AGOSTO 2025</v>
      </c>
      <c r="N65" s="87">
        <v>28434808</v>
      </c>
      <c r="O65" s="87">
        <v>29353252.2984</v>
      </c>
      <c r="P65" s="87"/>
      <c r="Q65" s="87">
        <v>1</v>
      </c>
      <c r="R65" s="87">
        <v>0</v>
      </c>
      <c r="S65" s="87">
        <v>29353252.2984</v>
      </c>
      <c r="T65" s="87"/>
      <c r="U65" s="87">
        <v>1</v>
      </c>
      <c r="V65" s="87">
        <v>0</v>
      </c>
      <c r="W65" s="87">
        <v>29353252.2984</v>
      </c>
    </row>
    <row r="66" spans="2:23" ht="101.25" customHeight="1" x14ac:dyDescent="0.25">
      <c r="B66" s="75">
        <v>66</v>
      </c>
      <c r="C66" s="81" t="s">
        <v>67</v>
      </c>
      <c r="D66" s="8" t="str">
        <f t="shared" si="2"/>
        <v>66Macro, meso y micro gestión de la salud pública</v>
      </c>
      <c r="E66" s="8"/>
      <c r="F66" s="8" t="s">
        <v>315</v>
      </c>
      <c r="G66" s="81" t="s">
        <v>126</v>
      </c>
      <c r="H66" s="81" t="s">
        <v>126</v>
      </c>
      <c r="I66" s="8" t="s">
        <v>287</v>
      </c>
      <c r="J66" s="8" t="s">
        <v>312</v>
      </c>
      <c r="K66" s="81" t="s">
        <v>30</v>
      </c>
      <c r="L66" s="81" t="s">
        <v>522</v>
      </c>
      <c r="M66" s="8" t="str">
        <f t="shared" si="1"/>
        <v>66Macro, meso y micro gestión de la salud públicaSUBREDI. AGOSTO 2025</v>
      </c>
      <c r="N66" s="87">
        <v>27610856</v>
      </c>
      <c r="O66" s="87">
        <v>28502686.648800001</v>
      </c>
      <c r="P66" s="94"/>
      <c r="Q66" s="87">
        <v>1</v>
      </c>
      <c r="R66" s="87">
        <v>0</v>
      </c>
      <c r="S66" s="87">
        <v>28502686.648800001</v>
      </c>
      <c r="T66" s="94"/>
      <c r="U66" s="87">
        <v>1</v>
      </c>
      <c r="V66" s="87">
        <v>0</v>
      </c>
      <c r="W66" s="87">
        <v>28502686.648800001</v>
      </c>
    </row>
    <row r="67" spans="2:23" ht="101.25" customHeight="1" x14ac:dyDescent="0.25">
      <c r="B67" s="75">
        <v>67</v>
      </c>
      <c r="C67" s="81" t="s">
        <v>67</v>
      </c>
      <c r="D67" s="8" t="str">
        <f t="shared" si="2"/>
        <v>67Macro, meso y micro gestión de la salud pública</v>
      </c>
      <c r="E67" s="8"/>
      <c r="F67" s="8" t="s">
        <v>315</v>
      </c>
      <c r="G67" s="81" t="s">
        <v>127</v>
      </c>
      <c r="H67" s="81" t="s">
        <v>186</v>
      </c>
      <c r="I67" s="8" t="s">
        <v>288</v>
      </c>
      <c r="J67" s="8" t="s">
        <v>312</v>
      </c>
      <c r="K67" s="81" t="s">
        <v>30</v>
      </c>
      <c r="L67" s="81" t="s">
        <v>522</v>
      </c>
      <c r="M67" s="8" t="str">
        <f t="shared" ref="M67:M130" si="3">+D67&amp;K67&amp;L67</f>
        <v>67Macro, meso y micro gestión de la salud públicaSUBREDI. AGOSTO 2025</v>
      </c>
      <c r="N67" s="87">
        <v>7005616</v>
      </c>
      <c r="O67" s="87">
        <v>7231897.3968000002</v>
      </c>
      <c r="P67" s="94"/>
      <c r="Q67" s="87">
        <v>1</v>
      </c>
      <c r="R67" s="87">
        <v>0</v>
      </c>
      <c r="S67" s="87">
        <v>7231897.3968000002</v>
      </c>
      <c r="T67" s="94"/>
      <c r="U67" s="87">
        <v>1</v>
      </c>
      <c r="V67" s="87">
        <v>0</v>
      </c>
      <c r="W67" s="87">
        <v>7231897.3968000002</v>
      </c>
    </row>
    <row r="68" spans="2:23" ht="101.25" customHeight="1" x14ac:dyDescent="0.25">
      <c r="B68" s="75">
        <v>68</v>
      </c>
      <c r="C68" s="81" t="s">
        <v>67</v>
      </c>
      <c r="D68" s="8" t="str">
        <f t="shared" ref="D68:D131" si="4">+B68&amp;C68</f>
        <v>68Macro, meso y micro gestión de la salud pública</v>
      </c>
      <c r="E68" s="8"/>
      <c r="F68" s="8" t="s">
        <v>315</v>
      </c>
      <c r="G68" s="81" t="s">
        <v>127</v>
      </c>
      <c r="H68" s="81" t="s">
        <v>187</v>
      </c>
      <c r="I68" s="8" t="s">
        <v>288</v>
      </c>
      <c r="J68" s="8" t="s">
        <v>312</v>
      </c>
      <c r="K68" s="81" t="s">
        <v>30</v>
      </c>
      <c r="L68" s="81" t="s">
        <v>522</v>
      </c>
      <c r="M68" s="8" t="str">
        <f t="shared" si="3"/>
        <v>68Macro, meso y micro gestión de la salud públicaSUBREDI. AGOSTO 2025</v>
      </c>
      <c r="N68" s="87">
        <v>3296912</v>
      </c>
      <c r="O68" s="87">
        <v>3403402.2576000001</v>
      </c>
      <c r="P68" s="94"/>
      <c r="Q68" s="87">
        <v>1</v>
      </c>
      <c r="R68" s="87">
        <v>0</v>
      </c>
      <c r="S68" s="87">
        <v>3403402.2576000001</v>
      </c>
      <c r="T68" s="94"/>
      <c r="U68" s="87">
        <v>1</v>
      </c>
      <c r="V68" s="87">
        <v>0</v>
      </c>
      <c r="W68" s="87">
        <v>3403402.2576000001</v>
      </c>
    </row>
    <row r="69" spans="2:23" ht="101.25" customHeight="1" x14ac:dyDescent="0.25">
      <c r="B69" s="75">
        <v>69</v>
      </c>
      <c r="C69" s="81" t="s">
        <v>67</v>
      </c>
      <c r="D69" s="8" t="str">
        <f t="shared" si="4"/>
        <v>69Macro, meso y micro gestión de la salud pública</v>
      </c>
      <c r="E69" s="8"/>
      <c r="F69" s="8" t="s">
        <v>315</v>
      </c>
      <c r="G69" s="81" t="s">
        <v>127</v>
      </c>
      <c r="H69" s="81" t="s">
        <v>188</v>
      </c>
      <c r="I69" s="8" t="s">
        <v>288</v>
      </c>
      <c r="J69" s="8" t="s">
        <v>312</v>
      </c>
      <c r="K69" s="81" t="s">
        <v>30</v>
      </c>
      <c r="L69" s="81" t="s">
        <v>522</v>
      </c>
      <c r="M69" s="8" t="str">
        <f t="shared" si="3"/>
        <v>69Macro, meso y micro gestión de la salud públicaSUBREDI. AGOSTO 2025</v>
      </c>
      <c r="N69" s="87">
        <v>11126848</v>
      </c>
      <c r="O69" s="87">
        <v>11486245.190400001</v>
      </c>
      <c r="P69" s="87"/>
      <c r="Q69" s="87">
        <v>4</v>
      </c>
      <c r="R69" s="87">
        <v>0</v>
      </c>
      <c r="S69" s="87">
        <v>45944980.761600003</v>
      </c>
      <c r="T69" s="87"/>
      <c r="U69" s="87">
        <v>4</v>
      </c>
      <c r="V69" s="87">
        <v>0</v>
      </c>
      <c r="W69" s="87">
        <v>45944980.761600003</v>
      </c>
    </row>
    <row r="70" spans="2:23" ht="101.25" customHeight="1" x14ac:dyDescent="0.25">
      <c r="B70" s="75">
        <v>71</v>
      </c>
      <c r="C70" s="81" t="s">
        <v>67</v>
      </c>
      <c r="D70" s="8" t="str">
        <f t="shared" si="4"/>
        <v>71Macro, meso y micro gestión de la salud pública</v>
      </c>
      <c r="E70" s="8"/>
      <c r="F70" s="8" t="s">
        <v>315</v>
      </c>
      <c r="G70" s="81" t="s">
        <v>110</v>
      </c>
      <c r="H70" s="81" t="s">
        <v>189</v>
      </c>
      <c r="I70" s="8" t="s">
        <v>289</v>
      </c>
      <c r="J70" s="8" t="s">
        <v>312</v>
      </c>
      <c r="K70" s="81" t="s">
        <v>30</v>
      </c>
      <c r="L70" s="81" t="s">
        <v>522</v>
      </c>
      <c r="M70" s="8" t="str">
        <f t="shared" si="3"/>
        <v>71Macro, meso y micro gestión de la salud públicaSUBREDI. AGOSTO 2025</v>
      </c>
      <c r="N70" s="87">
        <v>82832384</v>
      </c>
      <c r="O70" s="87">
        <v>85507870.003199995</v>
      </c>
      <c r="P70" s="87"/>
      <c r="Q70" s="87">
        <v>1</v>
      </c>
      <c r="R70" s="87">
        <v>0</v>
      </c>
      <c r="S70" s="87">
        <v>85507870.003199995</v>
      </c>
      <c r="T70" s="87"/>
      <c r="U70" s="87">
        <v>1</v>
      </c>
      <c r="V70" s="87">
        <v>0</v>
      </c>
      <c r="W70" s="87">
        <v>85507870.003199995</v>
      </c>
    </row>
    <row r="71" spans="2:23" ht="101.25" customHeight="1" x14ac:dyDescent="0.25">
      <c r="B71" s="75">
        <v>72</v>
      </c>
      <c r="C71" s="81" t="s">
        <v>67</v>
      </c>
      <c r="D71" s="8" t="str">
        <f t="shared" si="4"/>
        <v>72Macro, meso y micro gestión de la salud pública</v>
      </c>
      <c r="E71" s="8"/>
      <c r="F71" s="8" t="s">
        <v>315</v>
      </c>
      <c r="G71" s="81" t="s">
        <v>110</v>
      </c>
      <c r="H71" s="81" t="s">
        <v>190</v>
      </c>
      <c r="I71" s="8" t="s">
        <v>268</v>
      </c>
      <c r="J71" s="8" t="s">
        <v>312</v>
      </c>
      <c r="K71" s="81" t="s">
        <v>30</v>
      </c>
      <c r="L71" s="81" t="s">
        <v>522</v>
      </c>
      <c r="M71" s="8" t="str">
        <f t="shared" si="3"/>
        <v>72Macro, meso y micro gestión de la salud públicaSUBREDI. AGOSTO 2025</v>
      </c>
      <c r="N71" s="87">
        <v>8654072</v>
      </c>
      <c r="O71" s="87">
        <v>8933598.5255999994</v>
      </c>
      <c r="P71" s="87"/>
      <c r="Q71" s="87">
        <v>1.8408059313025247</v>
      </c>
      <c r="R71" s="87">
        <v>0</v>
      </c>
      <c r="S71" s="87">
        <v>16445021.153799968</v>
      </c>
      <c r="T71" s="87"/>
      <c r="U71" s="87">
        <v>1.8408059313025247</v>
      </c>
      <c r="V71" s="87">
        <v>0</v>
      </c>
      <c r="W71" s="87">
        <v>16445021.153799968</v>
      </c>
    </row>
    <row r="72" spans="2:23" ht="101.25" customHeight="1" x14ac:dyDescent="0.25">
      <c r="B72" s="75">
        <v>73</v>
      </c>
      <c r="C72" s="81" t="s">
        <v>67</v>
      </c>
      <c r="D72" s="8" t="str">
        <f t="shared" si="4"/>
        <v>73Macro, meso y micro gestión de la salud pública</v>
      </c>
      <c r="E72" s="8"/>
      <c r="F72" s="8" t="s">
        <v>315</v>
      </c>
      <c r="G72" s="81" t="s">
        <v>110</v>
      </c>
      <c r="H72" s="81" t="s">
        <v>191</v>
      </c>
      <c r="I72" s="8" t="s">
        <v>268</v>
      </c>
      <c r="J72" s="8" t="s">
        <v>312</v>
      </c>
      <c r="K72" s="81" t="s">
        <v>30</v>
      </c>
      <c r="L72" s="81" t="s">
        <v>522</v>
      </c>
      <c r="M72" s="8" t="str">
        <f t="shared" si="3"/>
        <v>73Macro, meso y micro gestión de la salud públicaSUBREDI. AGOSTO 2025</v>
      </c>
      <c r="N72" s="87">
        <v>7005616</v>
      </c>
      <c r="O72" s="87">
        <v>7231897.3968000002</v>
      </c>
      <c r="P72" s="87"/>
      <c r="Q72" s="87">
        <v>2.0000006653855413</v>
      </c>
      <c r="R72" s="87">
        <v>0</v>
      </c>
      <c r="S72" s="87">
        <v>14463799.605599964</v>
      </c>
      <c r="T72" s="87"/>
      <c r="U72" s="87">
        <v>1.6333333333333333</v>
      </c>
      <c r="V72" s="87">
        <v>0</v>
      </c>
      <c r="W72" s="87">
        <v>11812099.08144</v>
      </c>
    </row>
    <row r="73" spans="2:23" ht="101.25" customHeight="1" x14ac:dyDescent="0.25">
      <c r="B73" s="75">
        <v>74</v>
      </c>
      <c r="C73" s="81" t="s">
        <v>67</v>
      </c>
      <c r="D73" s="8" t="str">
        <f t="shared" si="4"/>
        <v>74Macro, meso y micro gestión de la salud pública</v>
      </c>
      <c r="E73" s="8"/>
      <c r="F73" s="8" t="s">
        <v>315</v>
      </c>
      <c r="G73" s="81" t="s">
        <v>110</v>
      </c>
      <c r="H73" s="81" t="s">
        <v>192</v>
      </c>
      <c r="I73" s="8" t="s">
        <v>268</v>
      </c>
      <c r="J73" s="8" t="s">
        <v>312</v>
      </c>
      <c r="K73" s="81" t="s">
        <v>30</v>
      </c>
      <c r="L73" s="81" t="s">
        <v>522</v>
      </c>
      <c r="M73" s="8" t="str">
        <f t="shared" si="3"/>
        <v>74Macro, meso y micro gestión de la salud públicaSUBREDI. AGOSTO 2025</v>
      </c>
      <c r="N73" s="87">
        <v>9478392</v>
      </c>
      <c r="O73" s="87">
        <v>9784544.0615999997</v>
      </c>
      <c r="P73" s="87"/>
      <c r="Q73" s="87">
        <v>3.0000001211400376</v>
      </c>
      <c r="R73" s="87">
        <v>0</v>
      </c>
      <c r="S73" s="87">
        <v>29353633.370100033</v>
      </c>
      <c r="T73" s="87"/>
      <c r="U73" s="87">
        <v>2</v>
      </c>
      <c r="V73" s="87">
        <v>0</v>
      </c>
      <c r="W73" s="87">
        <v>19569088.123199999</v>
      </c>
    </row>
    <row r="74" spans="2:23" ht="101.25" customHeight="1" x14ac:dyDescent="0.25">
      <c r="B74" s="75">
        <v>75</v>
      </c>
      <c r="C74" s="81" t="s">
        <v>67</v>
      </c>
      <c r="D74" s="8" t="str">
        <f t="shared" si="4"/>
        <v>75Macro, meso y micro gestión de la salud pública</v>
      </c>
      <c r="E74" s="8"/>
      <c r="F74" s="8" t="s">
        <v>315</v>
      </c>
      <c r="G74" s="81" t="s">
        <v>110</v>
      </c>
      <c r="H74" s="81" t="s">
        <v>193</v>
      </c>
      <c r="I74" s="8" t="s">
        <v>268</v>
      </c>
      <c r="J74" s="8" t="s">
        <v>312</v>
      </c>
      <c r="K74" s="81" t="s">
        <v>30</v>
      </c>
      <c r="L74" s="81" t="s">
        <v>522</v>
      </c>
      <c r="M74" s="8" t="str">
        <f t="shared" si="3"/>
        <v>75Macro, meso y micro gestión de la salud públicaSUBREDI. AGOSTO 2025</v>
      </c>
      <c r="N74" s="87">
        <v>3296912</v>
      </c>
      <c r="O74" s="87">
        <v>3403402.2576000001</v>
      </c>
      <c r="P74" s="87"/>
      <c r="Q74" s="87">
        <v>2</v>
      </c>
      <c r="R74" s="87">
        <v>0</v>
      </c>
      <c r="S74" s="87">
        <v>6806804.5152000003</v>
      </c>
      <c r="T74" s="87"/>
      <c r="U74" s="87">
        <v>1</v>
      </c>
      <c r="V74" s="87">
        <v>0</v>
      </c>
      <c r="W74" s="87">
        <v>3403402.2576000001</v>
      </c>
    </row>
    <row r="75" spans="2:23" ht="101.25" customHeight="1" x14ac:dyDescent="0.25">
      <c r="B75" s="75">
        <v>76</v>
      </c>
      <c r="C75" s="81" t="s">
        <v>67</v>
      </c>
      <c r="D75" s="8" t="str">
        <f t="shared" si="4"/>
        <v>76Macro, meso y micro gestión de la salud pública</v>
      </c>
      <c r="E75" s="8"/>
      <c r="F75" s="8" t="s">
        <v>315</v>
      </c>
      <c r="G75" s="81" t="s">
        <v>110</v>
      </c>
      <c r="H75" s="81" t="s">
        <v>194</v>
      </c>
      <c r="I75" s="8" t="s">
        <v>268</v>
      </c>
      <c r="J75" s="8" t="s">
        <v>312</v>
      </c>
      <c r="K75" s="81" t="s">
        <v>30</v>
      </c>
      <c r="L75" s="81" t="s">
        <v>522</v>
      </c>
      <c r="M75" s="8" t="str">
        <f t="shared" si="3"/>
        <v>76Macro, meso y micro gestión de la salud públicaSUBREDI. AGOSTO 2025</v>
      </c>
      <c r="N75" s="87">
        <v>6181480</v>
      </c>
      <c r="O75" s="87">
        <v>6381141.8039999995</v>
      </c>
      <c r="P75" s="87"/>
      <c r="Q75" s="87">
        <v>4.0000001852803164</v>
      </c>
      <c r="R75" s="87">
        <v>0</v>
      </c>
      <c r="S75" s="87">
        <v>25524568.39829997</v>
      </c>
      <c r="T75" s="87"/>
      <c r="U75" s="87">
        <v>4.0000001852803164</v>
      </c>
      <c r="V75" s="87">
        <v>0</v>
      </c>
      <c r="W75" s="87">
        <v>25524568.39829997</v>
      </c>
    </row>
    <row r="76" spans="2:23" ht="101.25" customHeight="1" x14ac:dyDescent="0.25">
      <c r="B76" s="75">
        <v>77</v>
      </c>
      <c r="C76" s="81" t="s">
        <v>67</v>
      </c>
      <c r="D76" s="8" t="str">
        <f t="shared" si="4"/>
        <v>77Macro, meso y micro gestión de la salud pública</v>
      </c>
      <c r="E76" s="8"/>
      <c r="F76" s="8" t="s">
        <v>315</v>
      </c>
      <c r="G76" s="81" t="s">
        <v>110</v>
      </c>
      <c r="H76" s="81" t="s">
        <v>195</v>
      </c>
      <c r="I76" s="8" t="s">
        <v>290</v>
      </c>
      <c r="J76" s="8" t="s">
        <v>312</v>
      </c>
      <c r="K76" s="81" t="s">
        <v>30</v>
      </c>
      <c r="L76" s="81" t="s">
        <v>522</v>
      </c>
      <c r="M76" s="8" t="str">
        <f t="shared" si="3"/>
        <v>77Macro, meso y micro gestión de la salud públicaSUBREDI. AGOSTO 2025</v>
      </c>
      <c r="N76" s="87">
        <v>3296912</v>
      </c>
      <c r="O76" s="87">
        <v>3403402.2576000001</v>
      </c>
      <c r="P76" s="87">
        <v>0</v>
      </c>
      <c r="Q76" s="87">
        <v>76.5505168060931</v>
      </c>
      <c r="R76" s="87">
        <v>0</v>
      </c>
      <c r="S76" s="87">
        <v>260532201.71830401</v>
      </c>
      <c r="T76" s="87"/>
      <c r="U76" s="87">
        <v>76.548913043478265</v>
      </c>
      <c r="V76" s="87">
        <v>0</v>
      </c>
      <c r="W76" s="87">
        <v>260526743.46900001</v>
      </c>
    </row>
    <row r="77" spans="2:23" ht="101.25" customHeight="1" x14ac:dyDescent="0.25">
      <c r="B77" s="75">
        <v>78</v>
      </c>
      <c r="C77" s="81" t="s">
        <v>67</v>
      </c>
      <c r="D77" s="8" t="str">
        <f t="shared" si="4"/>
        <v>78Macro, meso y micro gestión de la salud pública</v>
      </c>
      <c r="E77" s="8"/>
      <c r="F77" s="8" t="s">
        <v>315</v>
      </c>
      <c r="G77" s="81" t="s">
        <v>110</v>
      </c>
      <c r="H77" s="81" t="s">
        <v>196</v>
      </c>
      <c r="I77" s="8" t="s">
        <v>268</v>
      </c>
      <c r="J77" s="8" t="s">
        <v>312</v>
      </c>
      <c r="K77" s="81" t="s">
        <v>30</v>
      </c>
      <c r="L77" s="81" t="s">
        <v>522</v>
      </c>
      <c r="M77" s="8" t="str">
        <f t="shared" si="3"/>
        <v>78Macro, meso y micro gestión de la salud públicaSUBREDI. AGOSTO 2025</v>
      </c>
      <c r="N77" s="87">
        <v>3296912</v>
      </c>
      <c r="O77" s="87">
        <v>3403402.2576000001</v>
      </c>
      <c r="P77" s="87"/>
      <c r="Q77" s="87">
        <v>2.9999994147620996</v>
      </c>
      <c r="R77" s="87">
        <v>0</v>
      </c>
      <c r="S77" s="87">
        <v>10210204.781000009</v>
      </c>
      <c r="T77" s="87"/>
      <c r="U77" s="87">
        <v>2.9999994147620996</v>
      </c>
      <c r="V77" s="87">
        <v>0</v>
      </c>
      <c r="W77" s="87">
        <v>10210204.781000009</v>
      </c>
    </row>
    <row r="78" spans="2:23" ht="101.25" customHeight="1" x14ac:dyDescent="0.25">
      <c r="B78" s="75">
        <v>79</v>
      </c>
      <c r="C78" s="81" t="s">
        <v>67</v>
      </c>
      <c r="D78" s="8" t="str">
        <f t="shared" si="4"/>
        <v>79Macro, meso y micro gestión de la salud pública</v>
      </c>
      <c r="E78" s="8"/>
      <c r="F78" s="8" t="s">
        <v>315</v>
      </c>
      <c r="G78" s="81" t="s">
        <v>110</v>
      </c>
      <c r="H78" s="81" t="s">
        <v>197</v>
      </c>
      <c r="I78" s="8" t="s">
        <v>291</v>
      </c>
      <c r="J78" s="8" t="s">
        <v>312</v>
      </c>
      <c r="K78" s="81" t="s">
        <v>30</v>
      </c>
      <c r="L78" s="81" t="s">
        <v>522</v>
      </c>
      <c r="M78" s="8" t="str">
        <f t="shared" si="3"/>
        <v>79Macro, meso y micro gestión de la salud públicaSUBREDI. AGOSTO 2025</v>
      </c>
      <c r="N78" s="87">
        <v>2472592</v>
      </c>
      <c r="O78" s="87">
        <v>2552456.7215999998</v>
      </c>
      <c r="P78" s="94"/>
      <c r="Q78" s="87">
        <v>24.999999089230403</v>
      </c>
      <c r="R78" s="87">
        <v>0</v>
      </c>
      <c r="S78" s="87">
        <v>63811415.715300016</v>
      </c>
      <c r="T78" s="94"/>
      <c r="U78" s="87">
        <v>5</v>
      </c>
      <c r="V78" s="87">
        <v>0</v>
      </c>
      <c r="W78" s="87">
        <v>12762283.607999999</v>
      </c>
    </row>
    <row r="79" spans="2:23" ht="101.25" customHeight="1" x14ac:dyDescent="0.25">
      <c r="B79" s="75">
        <v>82</v>
      </c>
      <c r="C79" s="81" t="s">
        <v>67</v>
      </c>
      <c r="D79" s="8" t="str">
        <f t="shared" si="4"/>
        <v>82Macro, meso y micro gestión de la salud pública</v>
      </c>
      <c r="E79" s="8"/>
      <c r="F79" s="8" t="s">
        <v>315</v>
      </c>
      <c r="G79" s="81" t="s">
        <v>110</v>
      </c>
      <c r="H79" s="81" t="s">
        <v>198</v>
      </c>
      <c r="I79" s="8" t="s">
        <v>292</v>
      </c>
      <c r="J79" s="8" t="s">
        <v>312</v>
      </c>
      <c r="K79" s="81" t="s">
        <v>30</v>
      </c>
      <c r="L79" s="81" t="s">
        <v>522</v>
      </c>
      <c r="M79" s="8" t="str">
        <f t="shared" si="3"/>
        <v>82Macro, meso y micro gestión de la salud públicaSUBREDI. AGOSTO 2025</v>
      </c>
      <c r="N79" s="87">
        <v>3000000</v>
      </c>
      <c r="O79" s="87">
        <v>3096900</v>
      </c>
      <c r="P79" s="94"/>
      <c r="Q79" s="87">
        <v>0</v>
      </c>
      <c r="R79" s="87">
        <v>0</v>
      </c>
      <c r="S79" s="87">
        <v>0</v>
      </c>
      <c r="T79" s="94"/>
      <c r="U79" s="87"/>
      <c r="V79" s="87">
        <v>0</v>
      </c>
      <c r="W79" s="87">
        <v>0</v>
      </c>
    </row>
    <row r="80" spans="2:23" ht="101.25" customHeight="1" x14ac:dyDescent="0.25">
      <c r="B80" s="75">
        <v>85</v>
      </c>
      <c r="C80" s="81" t="s">
        <v>67</v>
      </c>
      <c r="D80" s="8" t="str">
        <f t="shared" si="4"/>
        <v>85Macro, meso y micro gestión de la salud pública</v>
      </c>
      <c r="E80" s="8"/>
      <c r="F80" s="8" t="s">
        <v>315</v>
      </c>
      <c r="G80" s="81" t="s">
        <v>128</v>
      </c>
      <c r="H80" s="81" t="s">
        <v>199</v>
      </c>
      <c r="I80" s="8" t="s">
        <v>293</v>
      </c>
      <c r="J80" s="8" t="s">
        <v>312</v>
      </c>
      <c r="K80" s="81" t="s">
        <v>30</v>
      </c>
      <c r="L80" s="81" t="s">
        <v>522</v>
      </c>
      <c r="M80" s="8" t="str">
        <f t="shared" si="3"/>
        <v>85Macro, meso y micro gestión de la salud públicaSUBREDI. AGOSTO 2025</v>
      </c>
      <c r="N80" s="87">
        <v>30907584</v>
      </c>
      <c r="O80" s="87">
        <v>31905898.963199999</v>
      </c>
      <c r="P80" s="94"/>
      <c r="Q80" s="87">
        <v>1</v>
      </c>
      <c r="R80" s="87">
        <v>0</v>
      </c>
      <c r="S80" s="87">
        <v>31905898.963199999</v>
      </c>
      <c r="T80" s="94"/>
      <c r="U80" s="87">
        <v>1</v>
      </c>
      <c r="V80" s="87">
        <v>0</v>
      </c>
      <c r="W80" s="87">
        <v>31905898.963199999</v>
      </c>
    </row>
    <row r="81" spans="2:23" ht="101.25" customHeight="1" x14ac:dyDescent="0.25">
      <c r="B81" s="75">
        <v>88</v>
      </c>
      <c r="C81" s="81" t="s">
        <v>68</v>
      </c>
      <c r="D81" s="8" t="str">
        <f t="shared" si="4"/>
        <v>88Gestión y Análisis de Políticas para el bienestar en los territorios</v>
      </c>
      <c r="E81" s="8"/>
      <c r="F81" s="8" t="s">
        <v>315</v>
      </c>
      <c r="G81" s="81" t="s">
        <v>112</v>
      </c>
      <c r="H81" s="81" t="s">
        <v>200</v>
      </c>
      <c r="I81" s="8" t="s">
        <v>200</v>
      </c>
      <c r="J81" s="8" t="s">
        <v>312</v>
      </c>
      <c r="K81" s="81" t="s">
        <v>30</v>
      </c>
      <c r="L81" s="81" t="s">
        <v>522</v>
      </c>
      <c r="M81" s="8" t="str">
        <f t="shared" si="3"/>
        <v>88Gestión y Análisis de Políticas para el bienestar en los territoriosSUBREDI. AGOSTO 2025</v>
      </c>
      <c r="N81" s="87">
        <v>5357344</v>
      </c>
      <c r="O81" s="87">
        <v>5530386.2111999998</v>
      </c>
      <c r="P81" s="94"/>
      <c r="Q81" s="87">
        <v>1.0000000363989039</v>
      </c>
      <c r="R81" s="87">
        <v>0</v>
      </c>
      <c r="S81" s="87">
        <v>5530386.4124999959</v>
      </c>
      <c r="T81" s="94"/>
      <c r="U81" s="87">
        <v>1.0000000363989039</v>
      </c>
      <c r="V81" s="87">
        <v>0</v>
      </c>
      <c r="W81" s="87">
        <v>5530386.4124999959</v>
      </c>
    </row>
    <row r="82" spans="2:23" ht="101.25" customHeight="1" x14ac:dyDescent="0.25">
      <c r="B82" s="75">
        <v>90</v>
      </c>
      <c r="C82" s="81" t="s">
        <v>68</v>
      </c>
      <c r="D82" s="8" t="str">
        <f t="shared" si="4"/>
        <v>90Gestión y Análisis de Políticas para el bienestar en los territorios</v>
      </c>
      <c r="E82" s="8"/>
      <c r="F82" s="8" t="s">
        <v>315</v>
      </c>
      <c r="G82" s="81" t="s">
        <v>112</v>
      </c>
      <c r="H82" s="81" t="s">
        <v>201</v>
      </c>
      <c r="I82" s="8" t="s">
        <v>294</v>
      </c>
      <c r="J82" s="8" t="s">
        <v>312</v>
      </c>
      <c r="K82" s="81" t="s">
        <v>30</v>
      </c>
      <c r="L82" s="81" t="s">
        <v>522</v>
      </c>
      <c r="M82" s="8" t="str">
        <f t="shared" si="3"/>
        <v>90Gestión y Análisis de Políticas para el bienestar en los territoriosSUBREDI. AGOSTO 2025</v>
      </c>
      <c r="N82" s="87">
        <v>14011232</v>
      </c>
      <c r="O82" s="87">
        <v>14463794.7936</v>
      </c>
      <c r="P82" s="94"/>
      <c r="Q82" s="87">
        <v>0.99999998476886442</v>
      </c>
      <c r="R82" s="87">
        <v>0</v>
      </c>
      <c r="S82" s="87">
        <v>14463794.573299982</v>
      </c>
      <c r="T82" s="94"/>
      <c r="U82" s="87">
        <v>0.99999998476886442</v>
      </c>
      <c r="V82" s="87">
        <v>0</v>
      </c>
      <c r="W82" s="87">
        <v>14463794.573299982</v>
      </c>
    </row>
    <row r="83" spans="2:23" ht="101.25" customHeight="1" x14ac:dyDescent="0.25">
      <c r="B83" s="75">
        <v>91</v>
      </c>
      <c r="C83" s="81" t="s">
        <v>68</v>
      </c>
      <c r="D83" s="8" t="str">
        <f t="shared" si="4"/>
        <v>91Gestión y Análisis de Políticas para el bienestar en los territorios</v>
      </c>
      <c r="E83" s="8"/>
      <c r="F83" s="8" t="s">
        <v>315</v>
      </c>
      <c r="G83" s="81" t="s">
        <v>112</v>
      </c>
      <c r="H83" s="81" t="s">
        <v>202</v>
      </c>
      <c r="I83" s="8" t="s">
        <v>295</v>
      </c>
      <c r="J83" s="8" t="s">
        <v>312</v>
      </c>
      <c r="K83" s="81" t="s">
        <v>30</v>
      </c>
      <c r="L83" s="81" t="s">
        <v>522</v>
      </c>
      <c r="M83" s="8" t="str">
        <f t="shared" si="3"/>
        <v>91Gestión y Análisis de Políticas para el bienestar en los territoriosSUBREDI. AGOSTO 2025</v>
      </c>
      <c r="N83" s="87">
        <v>24725920</v>
      </c>
      <c r="O83" s="87">
        <v>25524567.215999998</v>
      </c>
      <c r="P83" s="94"/>
      <c r="Q83" s="87">
        <v>1</v>
      </c>
      <c r="R83" s="87">
        <v>0</v>
      </c>
      <c r="S83" s="87">
        <v>25524567.215999998</v>
      </c>
      <c r="T83" s="94"/>
      <c r="U83" s="87">
        <v>1</v>
      </c>
      <c r="V83" s="87">
        <v>0</v>
      </c>
      <c r="W83" s="87">
        <v>25524567.215999998</v>
      </c>
    </row>
    <row r="84" spans="2:23" ht="101.25" customHeight="1" x14ac:dyDescent="0.25">
      <c r="B84" s="75">
        <v>93</v>
      </c>
      <c r="C84" s="81" t="s">
        <v>68</v>
      </c>
      <c r="D84" s="8" t="str">
        <f t="shared" si="4"/>
        <v>93Gestión y Análisis de Políticas para el bienestar en los territorios</v>
      </c>
      <c r="E84" s="8"/>
      <c r="F84" s="8" t="s">
        <v>315</v>
      </c>
      <c r="G84" s="81" t="s">
        <v>129</v>
      </c>
      <c r="H84" s="81" t="s">
        <v>203</v>
      </c>
      <c r="I84" s="8" t="s">
        <v>296</v>
      </c>
      <c r="J84" s="8" t="s">
        <v>312</v>
      </c>
      <c r="K84" s="81" t="s">
        <v>30</v>
      </c>
      <c r="L84" s="81" t="s">
        <v>522</v>
      </c>
      <c r="M84" s="8" t="str">
        <f t="shared" si="3"/>
        <v>93Gestión y Análisis de Políticas para el bienestar en los territoriosSUBREDI. AGOSTO 2025</v>
      </c>
      <c r="N84" s="87">
        <v>11950984</v>
      </c>
      <c r="O84" s="87">
        <v>12337000.783199999</v>
      </c>
      <c r="P84" s="94"/>
      <c r="Q84" s="87">
        <v>0.99999987112750632</v>
      </c>
      <c r="R84" s="87">
        <v>0</v>
      </c>
      <c r="S84" s="87">
        <v>12336999.193299944</v>
      </c>
      <c r="T84" s="94"/>
      <c r="U84" s="87">
        <v>0.99999987112750632</v>
      </c>
      <c r="V84" s="87">
        <v>0</v>
      </c>
      <c r="W84" s="87">
        <v>12336999.193299944</v>
      </c>
    </row>
    <row r="85" spans="2:23" ht="101.25" customHeight="1" x14ac:dyDescent="0.25">
      <c r="B85" s="75">
        <v>94</v>
      </c>
      <c r="C85" s="81" t="s">
        <v>68</v>
      </c>
      <c r="D85" s="8" t="str">
        <f t="shared" si="4"/>
        <v>94Gestión y Análisis de Políticas para el bienestar en los territorios</v>
      </c>
      <c r="E85" s="8"/>
      <c r="F85" s="8" t="s">
        <v>315</v>
      </c>
      <c r="G85" s="81" t="s">
        <v>129</v>
      </c>
      <c r="H85" s="81" t="s">
        <v>204</v>
      </c>
      <c r="I85" s="8" t="s">
        <v>297</v>
      </c>
      <c r="J85" s="8" t="s">
        <v>312</v>
      </c>
      <c r="K85" s="81" t="s">
        <v>30</v>
      </c>
      <c r="L85" s="81" t="s">
        <v>522</v>
      </c>
      <c r="M85" s="8" t="str">
        <f t="shared" si="3"/>
        <v>94Gestión y Análisis de Políticas para el bienestar en los territoriosSUBREDI. AGOSTO 2025</v>
      </c>
      <c r="N85" s="87">
        <v>5357344</v>
      </c>
      <c r="O85" s="87">
        <v>5530386.2111999998</v>
      </c>
      <c r="P85" s="94"/>
      <c r="Q85" s="87">
        <v>1.0000000363989039</v>
      </c>
      <c r="R85" s="87">
        <v>0</v>
      </c>
      <c r="S85" s="87">
        <v>5530386.4124999959</v>
      </c>
      <c r="T85" s="94"/>
      <c r="U85" s="87">
        <v>1.0000000363989039</v>
      </c>
      <c r="V85" s="87">
        <v>0</v>
      </c>
      <c r="W85" s="87">
        <v>5530386.4124999959</v>
      </c>
    </row>
    <row r="86" spans="2:23" ht="101.25" customHeight="1" x14ac:dyDescent="0.25">
      <c r="B86" s="75">
        <v>95</v>
      </c>
      <c r="C86" s="81" t="s">
        <v>68</v>
      </c>
      <c r="D86" s="8" t="str">
        <f t="shared" si="4"/>
        <v>95Gestión y Análisis de Políticas para el bienestar en los territorios</v>
      </c>
      <c r="E86" s="8"/>
      <c r="F86" s="8" t="s">
        <v>315</v>
      </c>
      <c r="G86" s="81" t="s">
        <v>129</v>
      </c>
      <c r="H86" s="81" t="s">
        <v>205</v>
      </c>
      <c r="I86" s="8" t="s">
        <v>298</v>
      </c>
      <c r="J86" s="8" t="s">
        <v>312</v>
      </c>
      <c r="K86" s="81" t="s">
        <v>30</v>
      </c>
      <c r="L86" s="81" t="s">
        <v>522</v>
      </c>
      <c r="M86" s="8" t="str">
        <f t="shared" si="3"/>
        <v>95Gestión y Análisis de Políticas para el bienestar en los territoriosSUBREDI. AGOSTO 2025</v>
      </c>
      <c r="N86" s="87">
        <v>5357344</v>
      </c>
      <c r="O86" s="87">
        <v>5530386.2111999998</v>
      </c>
      <c r="P86" s="94"/>
      <c r="Q86" s="87">
        <v>1.0000000363989039</v>
      </c>
      <c r="R86" s="87">
        <v>0</v>
      </c>
      <c r="S86" s="87">
        <v>5530386.4124999959</v>
      </c>
      <c r="T86" s="94"/>
      <c r="U86" s="87">
        <v>1.0000000363989039</v>
      </c>
      <c r="V86" s="87">
        <v>0</v>
      </c>
      <c r="W86" s="87">
        <v>5530386.4124999959</v>
      </c>
    </row>
    <row r="87" spans="2:23" ht="101.25" customHeight="1" x14ac:dyDescent="0.25">
      <c r="B87" s="75">
        <v>96</v>
      </c>
      <c r="C87" s="81" t="s">
        <v>69</v>
      </c>
      <c r="D87" s="8" t="str">
        <f t="shared" si="4"/>
        <v>96Vigilancia en salud pública</v>
      </c>
      <c r="E87" s="8"/>
      <c r="F87" s="8" t="s">
        <v>315</v>
      </c>
      <c r="G87" s="81" t="s">
        <v>113</v>
      </c>
      <c r="H87" s="81" t="s">
        <v>206</v>
      </c>
      <c r="I87" s="8" t="s">
        <v>259</v>
      </c>
      <c r="J87" s="8" t="s">
        <v>312</v>
      </c>
      <c r="K87" s="81" t="s">
        <v>30</v>
      </c>
      <c r="L87" s="81" t="s">
        <v>522</v>
      </c>
      <c r="M87" s="8" t="str">
        <f t="shared" si="3"/>
        <v>96Vigilancia en salud públicaSUBREDI. AGOSTO 2025</v>
      </c>
      <c r="N87" s="87">
        <v>25138080</v>
      </c>
      <c r="O87" s="87">
        <v>25950039.984000001</v>
      </c>
      <c r="P87" s="94"/>
      <c r="Q87" s="87">
        <v>1</v>
      </c>
      <c r="R87" s="87">
        <v>0</v>
      </c>
      <c r="S87" s="87">
        <v>25950039.984000001</v>
      </c>
      <c r="T87" s="94">
        <v>0</v>
      </c>
      <c r="U87" s="87">
        <v>1</v>
      </c>
      <c r="V87" s="87">
        <v>0</v>
      </c>
      <c r="W87" s="87">
        <v>25950039.984000001</v>
      </c>
    </row>
    <row r="88" spans="2:23" ht="101.25" customHeight="1" x14ac:dyDescent="0.25">
      <c r="B88" s="75">
        <v>100</v>
      </c>
      <c r="C88" s="81" t="s">
        <v>69</v>
      </c>
      <c r="D88" s="8" t="str">
        <f t="shared" si="4"/>
        <v>100Vigilancia en salud pública</v>
      </c>
      <c r="E88" s="8"/>
      <c r="F88" s="8" t="s">
        <v>315</v>
      </c>
      <c r="G88" s="81" t="s">
        <v>130</v>
      </c>
      <c r="H88" s="81" t="s">
        <v>207</v>
      </c>
      <c r="I88" s="8" t="s">
        <v>259</v>
      </c>
      <c r="J88" s="8" t="s">
        <v>312</v>
      </c>
      <c r="K88" s="81" t="s">
        <v>30</v>
      </c>
      <c r="L88" s="81" t="s">
        <v>522</v>
      </c>
      <c r="M88" s="8" t="str">
        <f t="shared" si="3"/>
        <v>100Vigilancia en salud públicaSUBREDI. AGOSTO 2025</v>
      </c>
      <c r="N88" s="87">
        <v>7005616</v>
      </c>
      <c r="O88" s="87">
        <v>7231897.3968000002</v>
      </c>
      <c r="P88" s="94"/>
      <c r="Q88" s="87">
        <v>1</v>
      </c>
      <c r="R88" s="87">
        <v>0</v>
      </c>
      <c r="S88" s="87">
        <v>7231897.3968000002</v>
      </c>
      <c r="T88" s="94">
        <v>0</v>
      </c>
      <c r="U88" s="87">
        <v>1</v>
      </c>
      <c r="V88" s="87">
        <v>0</v>
      </c>
      <c r="W88" s="87">
        <v>7231897.3968000002</v>
      </c>
    </row>
    <row r="89" spans="2:23" ht="101.25" customHeight="1" x14ac:dyDescent="0.25">
      <c r="B89" s="75">
        <v>101</v>
      </c>
      <c r="C89" s="81" t="s">
        <v>69</v>
      </c>
      <c r="D89" s="8" t="str">
        <f t="shared" si="4"/>
        <v>101Vigilancia en salud pública</v>
      </c>
      <c r="E89" s="8"/>
      <c r="F89" s="8" t="s">
        <v>315</v>
      </c>
      <c r="G89" s="81" t="s">
        <v>113</v>
      </c>
      <c r="H89" s="81" t="s">
        <v>208</v>
      </c>
      <c r="I89" s="8" t="s">
        <v>259</v>
      </c>
      <c r="J89" s="8" t="s">
        <v>312</v>
      </c>
      <c r="K89" s="81" t="s">
        <v>30</v>
      </c>
      <c r="L89" s="81" t="s">
        <v>522</v>
      </c>
      <c r="M89" s="8" t="str">
        <f t="shared" si="3"/>
        <v>101Vigilancia en salud públicaSUBREDI. AGOSTO 2025</v>
      </c>
      <c r="N89" s="87">
        <v>3502808</v>
      </c>
      <c r="O89" s="87">
        <v>3615948.6984000001</v>
      </c>
      <c r="P89" s="94"/>
      <c r="Q89" s="87">
        <v>1</v>
      </c>
      <c r="R89" s="87">
        <v>0</v>
      </c>
      <c r="S89" s="87">
        <v>3615948.6984000001</v>
      </c>
      <c r="T89" s="94">
        <v>0</v>
      </c>
      <c r="U89" s="87">
        <v>1</v>
      </c>
      <c r="V89" s="87">
        <v>0</v>
      </c>
      <c r="W89" s="87">
        <v>3615948.6984000001</v>
      </c>
    </row>
    <row r="90" spans="2:23" ht="101.25" customHeight="1" x14ac:dyDescent="0.25">
      <c r="B90" s="75">
        <v>104</v>
      </c>
      <c r="C90" s="81" t="s">
        <v>69</v>
      </c>
      <c r="D90" s="8" t="str">
        <f t="shared" si="4"/>
        <v>104Vigilancia en salud pública</v>
      </c>
      <c r="E90" s="8"/>
      <c r="F90" s="8" t="s">
        <v>315</v>
      </c>
      <c r="G90" s="81" t="s">
        <v>113</v>
      </c>
      <c r="H90" s="81" t="s">
        <v>209</v>
      </c>
      <c r="I90" s="8" t="s">
        <v>259</v>
      </c>
      <c r="J90" s="8" t="s">
        <v>312</v>
      </c>
      <c r="K90" s="81" t="s">
        <v>30</v>
      </c>
      <c r="L90" s="81" t="s">
        <v>522</v>
      </c>
      <c r="M90" s="8" t="str">
        <f t="shared" si="3"/>
        <v>104Vigilancia en salud públicaSUBREDI. AGOSTO 2025</v>
      </c>
      <c r="N90" s="87">
        <v>3502808</v>
      </c>
      <c r="O90" s="87">
        <v>3615948.6984000001</v>
      </c>
      <c r="P90" s="94"/>
      <c r="Q90" s="87">
        <v>1</v>
      </c>
      <c r="R90" s="87">
        <v>0</v>
      </c>
      <c r="S90" s="87">
        <v>3615948.6984000001</v>
      </c>
      <c r="T90" s="94">
        <v>0</v>
      </c>
      <c r="U90" s="87">
        <v>1</v>
      </c>
      <c r="V90" s="87">
        <v>0</v>
      </c>
      <c r="W90" s="87">
        <v>3615948.6984000001</v>
      </c>
    </row>
    <row r="91" spans="2:23" ht="101.25" customHeight="1" x14ac:dyDescent="0.25">
      <c r="B91" s="75">
        <v>105</v>
      </c>
      <c r="C91" s="81" t="s">
        <v>69</v>
      </c>
      <c r="D91" s="8" t="str">
        <f t="shared" si="4"/>
        <v>105Vigilancia en salud pública</v>
      </c>
      <c r="E91" s="8"/>
      <c r="F91" s="8" t="s">
        <v>315</v>
      </c>
      <c r="G91" s="81" t="s">
        <v>113</v>
      </c>
      <c r="H91" s="81" t="s">
        <v>210</v>
      </c>
      <c r="I91" s="8" t="s">
        <v>299</v>
      </c>
      <c r="J91" s="8" t="s">
        <v>311</v>
      </c>
      <c r="K91" s="81" t="s">
        <v>30</v>
      </c>
      <c r="L91" s="81" t="s">
        <v>522</v>
      </c>
      <c r="M91" s="8" t="str">
        <f t="shared" si="3"/>
        <v>105Vigilancia en salud públicaSUBREDI. AGOSTO 2025</v>
      </c>
      <c r="N91" s="87">
        <v>228444</v>
      </c>
      <c r="O91" s="87">
        <v>235822.74119999999</v>
      </c>
      <c r="P91" s="94"/>
      <c r="Q91" s="87">
        <v>16</v>
      </c>
      <c r="R91" s="87">
        <v>0</v>
      </c>
      <c r="S91" s="87">
        <v>3773163.8591999998</v>
      </c>
      <c r="T91" s="94">
        <v>0</v>
      </c>
      <c r="U91" s="87">
        <v>16</v>
      </c>
      <c r="V91" s="87">
        <v>0</v>
      </c>
      <c r="W91" s="87">
        <v>3773163.8591999998</v>
      </c>
    </row>
    <row r="92" spans="2:23" ht="101.25" customHeight="1" x14ac:dyDescent="0.25">
      <c r="B92" s="75">
        <v>106</v>
      </c>
      <c r="C92" s="81" t="s">
        <v>69</v>
      </c>
      <c r="D92" s="8" t="str">
        <f t="shared" si="4"/>
        <v>106Vigilancia en salud pública</v>
      </c>
      <c r="E92" s="8"/>
      <c r="F92" s="8" t="s">
        <v>315</v>
      </c>
      <c r="G92" s="81" t="s">
        <v>113</v>
      </c>
      <c r="H92" s="81" t="s">
        <v>211</v>
      </c>
      <c r="I92" s="8" t="s">
        <v>299</v>
      </c>
      <c r="J92" s="8" t="s">
        <v>311</v>
      </c>
      <c r="K92" s="81" t="s">
        <v>30</v>
      </c>
      <c r="L92" s="81" t="s">
        <v>522</v>
      </c>
      <c r="M92" s="8" t="str">
        <f t="shared" si="3"/>
        <v>106Vigilancia en salud públicaSUBREDI. AGOSTO 2025</v>
      </c>
      <c r="N92" s="87">
        <v>533036</v>
      </c>
      <c r="O92" s="87">
        <v>550253.06279999996</v>
      </c>
      <c r="P92" s="94"/>
      <c r="Q92" s="87">
        <v>17.000001123846499</v>
      </c>
      <c r="R92" s="87">
        <v>0</v>
      </c>
      <c r="S92" s="87">
        <v>9354302.6859999765</v>
      </c>
      <c r="T92" s="94">
        <v>0</v>
      </c>
      <c r="U92" s="87">
        <v>17.000001123846499</v>
      </c>
      <c r="V92" s="87">
        <v>0</v>
      </c>
      <c r="W92" s="87">
        <v>9354302.6859999765</v>
      </c>
    </row>
    <row r="93" spans="2:23" ht="101.25" customHeight="1" x14ac:dyDescent="0.25">
      <c r="B93" s="75">
        <v>107</v>
      </c>
      <c r="C93" s="81" t="s">
        <v>69</v>
      </c>
      <c r="D93" s="8" t="str">
        <f t="shared" si="4"/>
        <v>107Vigilancia en salud pública</v>
      </c>
      <c r="E93" s="8"/>
      <c r="F93" s="8" t="s">
        <v>315</v>
      </c>
      <c r="G93" s="81" t="s">
        <v>113</v>
      </c>
      <c r="H93" s="81" t="s">
        <v>212</v>
      </c>
      <c r="I93" s="8" t="s">
        <v>300</v>
      </c>
      <c r="J93" s="8" t="s">
        <v>312</v>
      </c>
      <c r="K93" s="81" t="s">
        <v>30</v>
      </c>
      <c r="L93" s="81" t="s">
        <v>522</v>
      </c>
      <c r="M93" s="8" t="str">
        <f t="shared" si="3"/>
        <v>107Vigilancia en salud públicaSUBREDI. AGOSTO 2025</v>
      </c>
      <c r="N93" s="87">
        <v>116464</v>
      </c>
      <c r="O93" s="87">
        <v>120225.78720000001</v>
      </c>
      <c r="P93" s="94"/>
      <c r="Q93" s="87">
        <v>61.000000026616597</v>
      </c>
      <c r="R93" s="87">
        <v>0</v>
      </c>
      <c r="S93" s="87">
        <v>7333773.022400002</v>
      </c>
      <c r="T93" s="94">
        <v>0</v>
      </c>
      <c r="U93" s="87">
        <v>61.000000026616597</v>
      </c>
      <c r="V93" s="87">
        <v>0</v>
      </c>
      <c r="W93" s="87">
        <v>7333773.022400002</v>
      </c>
    </row>
    <row r="94" spans="2:23" ht="101.25" customHeight="1" x14ac:dyDescent="0.25">
      <c r="B94" s="75">
        <v>108</v>
      </c>
      <c r="C94" s="81" t="s">
        <v>69</v>
      </c>
      <c r="D94" s="8" t="str">
        <f t="shared" si="4"/>
        <v>108Vigilancia en salud pública</v>
      </c>
      <c r="E94" s="8"/>
      <c r="F94" s="8" t="s">
        <v>315</v>
      </c>
      <c r="G94" s="81" t="s">
        <v>113</v>
      </c>
      <c r="H94" s="81" t="s">
        <v>213</v>
      </c>
      <c r="I94" s="8" t="s">
        <v>301</v>
      </c>
      <c r="J94" s="8" t="s">
        <v>312</v>
      </c>
      <c r="K94" s="81" t="s">
        <v>30</v>
      </c>
      <c r="L94" s="81" t="s">
        <v>522</v>
      </c>
      <c r="M94" s="8" t="str">
        <f t="shared" si="3"/>
        <v>108Vigilancia en salud públicaSUBREDI. AGOSTO 2025</v>
      </c>
      <c r="N94" s="87">
        <v>87348</v>
      </c>
      <c r="O94" s="87">
        <v>90169.340400000001</v>
      </c>
      <c r="P94" s="94"/>
      <c r="Q94" s="87">
        <v>12.000006139559201</v>
      </c>
      <c r="R94" s="87">
        <v>0</v>
      </c>
      <c r="S94" s="87">
        <v>1082032.6384000035</v>
      </c>
      <c r="T94" s="94">
        <v>0</v>
      </c>
      <c r="U94" s="87">
        <v>12.000006139559201</v>
      </c>
      <c r="V94" s="87">
        <v>0</v>
      </c>
      <c r="W94" s="87">
        <v>1082032.6384000035</v>
      </c>
    </row>
    <row r="95" spans="2:23" ht="101.25" customHeight="1" x14ac:dyDescent="0.25">
      <c r="B95" s="75">
        <v>110</v>
      </c>
      <c r="C95" s="81" t="s">
        <v>69</v>
      </c>
      <c r="D95" s="8" t="str">
        <f t="shared" si="4"/>
        <v>110Vigilancia en salud pública</v>
      </c>
      <c r="E95" s="8"/>
      <c r="F95" s="8" t="s">
        <v>315</v>
      </c>
      <c r="G95" s="81" t="s">
        <v>113</v>
      </c>
      <c r="H95" s="81" t="s">
        <v>214</v>
      </c>
      <c r="I95" s="8" t="s">
        <v>259</v>
      </c>
      <c r="J95" s="8" t="s">
        <v>312</v>
      </c>
      <c r="K95" s="81" t="s">
        <v>30</v>
      </c>
      <c r="L95" s="81" t="s">
        <v>522</v>
      </c>
      <c r="M95" s="8" t="str">
        <f t="shared" si="3"/>
        <v>110Vigilancia en salud públicaSUBREDI. AGOSTO 2025</v>
      </c>
      <c r="N95" s="87">
        <v>52336960</v>
      </c>
      <c r="O95" s="87">
        <v>54027443.807999998</v>
      </c>
      <c r="P95" s="94"/>
      <c r="Q95" s="87">
        <v>1</v>
      </c>
      <c r="R95" s="87">
        <v>0</v>
      </c>
      <c r="S95" s="87">
        <v>54027443.807999998</v>
      </c>
      <c r="T95" s="94">
        <v>0</v>
      </c>
      <c r="U95" s="87">
        <v>1</v>
      </c>
      <c r="V95" s="87">
        <v>0</v>
      </c>
      <c r="W95" s="87">
        <v>54027443.807999998</v>
      </c>
    </row>
    <row r="96" spans="2:23" ht="101.25" customHeight="1" x14ac:dyDescent="0.25">
      <c r="B96" s="75">
        <v>112</v>
      </c>
      <c r="C96" s="81" t="s">
        <v>69</v>
      </c>
      <c r="D96" s="8" t="str">
        <f t="shared" si="4"/>
        <v>112Vigilancia en salud pública</v>
      </c>
      <c r="E96" s="8"/>
      <c r="F96" s="8" t="s">
        <v>315</v>
      </c>
      <c r="G96" s="81" t="s">
        <v>113</v>
      </c>
      <c r="H96" s="81" t="s">
        <v>215</v>
      </c>
      <c r="I96" s="8" t="s">
        <v>259</v>
      </c>
      <c r="J96" s="8" t="s">
        <v>312</v>
      </c>
      <c r="K96" s="81" t="s">
        <v>30</v>
      </c>
      <c r="L96" s="81" t="s">
        <v>522</v>
      </c>
      <c r="M96" s="8" t="str">
        <f t="shared" si="3"/>
        <v>112Vigilancia en salud públicaSUBREDI. AGOSTO 2025</v>
      </c>
      <c r="N96" s="87">
        <v>99728736</v>
      </c>
      <c r="O96" s="87">
        <v>102949974.1728</v>
      </c>
      <c r="P96" s="94"/>
      <c r="Q96" s="87">
        <v>1</v>
      </c>
      <c r="R96" s="87">
        <v>0</v>
      </c>
      <c r="S96" s="87">
        <v>102949974.1728</v>
      </c>
      <c r="T96" s="94">
        <v>0</v>
      </c>
      <c r="U96" s="87">
        <v>1</v>
      </c>
      <c r="V96" s="87">
        <v>0</v>
      </c>
      <c r="W96" s="87">
        <v>102949974.1728</v>
      </c>
    </row>
    <row r="97" spans="2:23" ht="101.25" customHeight="1" x14ac:dyDescent="0.25">
      <c r="B97" s="75">
        <v>115</v>
      </c>
      <c r="C97" s="81" t="s">
        <v>69</v>
      </c>
      <c r="D97" s="8" t="str">
        <f t="shared" si="4"/>
        <v>115Vigilancia en salud pública</v>
      </c>
      <c r="E97" s="8"/>
      <c r="F97" s="8" t="s">
        <v>315</v>
      </c>
      <c r="G97" s="81" t="s">
        <v>113</v>
      </c>
      <c r="H97" s="81" t="s">
        <v>216</v>
      </c>
      <c r="I97" s="8" t="s">
        <v>259</v>
      </c>
      <c r="J97" s="8" t="s">
        <v>312</v>
      </c>
      <c r="K97" s="81" t="s">
        <v>30</v>
      </c>
      <c r="L97" s="81" t="s">
        <v>522</v>
      </c>
      <c r="M97" s="8" t="str">
        <f t="shared" si="3"/>
        <v>115Vigilancia en salud públicaSUBREDI. AGOSTO 2025</v>
      </c>
      <c r="N97" s="87">
        <v>3296912</v>
      </c>
      <c r="O97" s="87">
        <v>3403402.2576000001</v>
      </c>
      <c r="P97" s="94"/>
      <c r="Q97" s="87">
        <v>12</v>
      </c>
      <c r="R97" s="87">
        <v>0</v>
      </c>
      <c r="S97" s="87">
        <v>40840827.091200002</v>
      </c>
      <c r="T97" s="94">
        <v>0</v>
      </c>
      <c r="U97" s="87">
        <v>12</v>
      </c>
      <c r="V97" s="87">
        <v>0</v>
      </c>
      <c r="W97" s="87">
        <v>40840827.091200002</v>
      </c>
    </row>
    <row r="98" spans="2:23" ht="101.25" customHeight="1" x14ac:dyDescent="0.25">
      <c r="B98" s="75">
        <v>116</v>
      </c>
      <c r="C98" s="81" t="s">
        <v>69</v>
      </c>
      <c r="D98" s="8" t="str">
        <f t="shared" si="4"/>
        <v>116Vigilancia en salud pública</v>
      </c>
      <c r="E98" s="8"/>
      <c r="F98" s="8" t="s">
        <v>315</v>
      </c>
      <c r="G98" s="81" t="s">
        <v>113</v>
      </c>
      <c r="H98" s="81" t="s">
        <v>217</v>
      </c>
      <c r="I98" s="8" t="s">
        <v>259</v>
      </c>
      <c r="J98" s="8" t="s">
        <v>312</v>
      </c>
      <c r="K98" s="81" t="s">
        <v>30</v>
      </c>
      <c r="L98" s="81" t="s">
        <v>522</v>
      </c>
      <c r="M98" s="8" t="str">
        <f t="shared" si="3"/>
        <v>116Vigilancia en salud públicaSUBREDI. AGOSTO 2025</v>
      </c>
      <c r="N98" s="87">
        <v>7005616</v>
      </c>
      <c r="O98" s="87">
        <v>7231897.3968000002</v>
      </c>
      <c r="P98" s="94"/>
      <c r="Q98" s="87">
        <v>1</v>
      </c>
      <c r="R98" s="87">
        <v>0</v>
      </c>
      <c r="S98" s="87">
        <v>7231897.3968000002</v>
      </c>
      <c r="T98" s="94">
        <v>0</v>
      </c>
      <c r="U98" s="87">
        <v>1</v>
      </c>
      <c r="V98" s="87">
        <v>0</v>
      </c>
      <c r="W98" s="87">
        <v>7231897.3968000002</v>
      </c>
    </row>
    <row r="99" spans="2:23" ht="101.25" customHeight="1" x14ac:dyDescent="0.25">
      <c r="B99" s="75">
        <v>118</v>
      </c>
      <c r="C99" s="81" t="s">
        <v>69</v>
      </c>
      <c r="D99" s="8" t="str">
        <f t="shared" si="4"/>
        <v>118Vigilancia en salud pública</v>
      </c>
      <c r="E99" s="8"/>
      <c r="F99" s="8" t="s">
        <v>315</v>
      </c>
      <c r="G99" s="81" t="s">
        <v>113</v>
      </c>
      <c r="H99" s="81" t="s">
        <v>218</v>
      </c>
      <c r="I99" s="8" t="s">
        <v>259</v>
      </c>
      <c r="J99" s="8" t="s">
        <v>312</v>
      </c>
      <c r="K99" s="81" t="s">
        <v>30</v>
      </c>
      <c r="L99" s="81" t="s">
        <v>522</v>
      </c>
      <c r="M99" s="8" t="str">
        <f t="shared" si="3"/>
        <v>118Vigilancia en salud públicaSUBREDI. AGOSTO 2025</v>
      </c>
      <c r="N99" s="87">
        <v>5357344</v>
      </c>
      <c r="O99" s="87">
        <v>5530386.2111999998</v>
      </c>
      <c r="P99" s="94"/>
      <c r="Q99" s="87">
        <v>1</v>
      </c>
      <c r="R99" s="87">
        <v>0</v>
      </c>
      <c r="S99" s="87">
        <v>5530386.2111999998</v>
      </c>
      <c r="T99" s="94">
        <v>0</v>
      </c>
      <c r="U99" s="87">
        <v>1</v>
      </c>
      <c r="V99" s="87">
        <v>0</v>
      </c>
      <c r="W99" s="87">
        <v>5530386.2111999998</v>
      </c>
    </row>
    <row r="100" spans="2:23" ht="101.25" customHeight="1" x14ac:dyDescent="0.25">
      <c r="B100" s="75">
        <v>120</v>
      </c>
      <c r="C100" s="81" t="s">
        <v>69</v>
      </c>
      <c r="D100" s="8" t="str">
        <f t="shared" si="4"/>
        <v>120Vigilancia en salud pública</v>
      </c>
      <c r="E100" s="8"/>
      <c r="F100" s="8" t="s">
        <v>315</v>
      </c>
      <c r="G100" s="81" t="s">
        <v>131</v>
      </c>
      <c r="H100" s="81" t="s">
        <v>219</v>
      </c>
      <c r="I100" s="8" t="s">
        <v>259</v>
      </c>
      <c r="J100" s="8" t="s">
        <v>312</v>
      </c>
      <c r="K100" s="81" t="s">
        <v>30</v>
      </c>
      <c r="L100" s="81" t="s">
        <v>522</v>
      </c>
      <c r="M100" s="8" t="str">
        <f t="shared" si="3"/>
        <v>120Vigilancia en salud públicaSUBREDI. AGOSTO 2025</v>
      </c>
      <c r="N100" s="87">
        <v>3502808</v>
      </c>
      <c r="O100" s="87">
        <v>3615948.6984000001</v>
      </c>
      <c r="P100" s="94"/>
      <c r="Q100" s="87">
        <v>1</v>
      </c>
      <c r="R100" s="87">
        <v>0</v>
      </c>
      <c r="S100" s="87">
        <v>3615948.6984000001</v>
      </c>
      <c r="T100" s="94">
        <v>0</v>
      </c>
      <c r="U100" s="87">
        <v>1</v>
      </c>
      <c r="V100" s="87">
        <v>0</v>
      </c>
      <c r="W100" s="87">
        <v>3615948.6984000001</v>
      </c>
    </row>
    <row r="101" spans="2:23" ht="101.25" customHeight="1" x14ac:dyDescent="0.25">
      <c r="B101" s="75">
        <v>122</v>
      </c>
      <c r="C101" s="81" t="s">
        <v>69</v>
      </c>
      <c r="D101" s="8" t="str">
        <f t="shared" si="4"/>
        <v>122Vigilancia en salud pública</v>
      </c>
      <c r="E101" s="8"/>
      <c r="F101" s="8" t="s">
        <v>315</v>
      </c>
      <c r="G101" s="81" t="s">
        <v>131</v>
      </c>
      <c r="H101" s="81" t="s">
        <v>220</v>
      </c>
      <c r="I101" s="8" t="s">
        <v>259</v>
      </c>
      <c r="J101" s="8" t="s">
        <v>312</v>
      </c>
      <c r="K101" s="81" t="s">
        <v>30</v>
      </c>
      <c r="L101" s="81" t="s">
        <v>522</v>
      </c>
      <c r="M101" s="8" t="str">
        <f t="shared" si="3"/>
        <v>122Vigilancia en salud públicaSUBREDI. AGOSTO 2025</v>
      </c>
      <c r="N101" s="87">
        <v>5357344</v>
      </c>
      <c r="O101" s="87">
        <v>5530386.2111999998</v>
      </c>
      <c r="P101" s="94"/>
      <c r="Q101" s="87">
        <v>1</v>
      </c>
      <c r="R101" s="87">
        <v>0</v>
      </c>
      <c r="S101" s="87">
        <v>5530386.2111999998</v>
      </c>
      <c r="T101" s="94">
        <v>0</v>
      </c>
      <c r="U101" s="87">
        <v>1</v>
      </c>
      <c r="V101" s="87">
        <v>0</v>
      </c>
      <c r="W101" s="87">
        <v>5530386.2111999998</v>
      </c>
    </row>
    <row r="102" spans="2:23" ht="101.25" customHeight="1" x14ac:dyDescent="0.25">
      <c r="B102" s="75">
        <v>125</v>
      </c>
      <c r="C102" s="81" t="s">
        <v>69</v>
      </c>
      <c r="D102" s="8" t="str">
        <f t="shared" si="4"/>
        <v>125Vigilancia en salud pública</v>
      </c>
      <c r="E102" s="8"/>
      <c r="F102" s="8" t="s">
        <v>315</v>
      </c>
      <c r="G102" s="81" t="s">
        <v>131</v>
      </c>
      <c r="H102" s="81" t="s">
        <v>221</v>
      </c>
      <c r="I102" s="8" t="s">
        <v>259</v>
      </c>
      <c r="J102" s="8" t="s">
        <v>312</v>
      </c>
      <c r="K102" s="81" t="s">
        <v>30</v>
      </c>
      <c r="L102" s="81" t="s">
        <v>522</v>
      </c>
      <c r="M102" s="8" t="str">
        <f t="shared" si="3"/>
        <v>125Vigilancia en salud públicaSUBREDI. AGOSTO 2025</v>
      </c>
      <c r="N102" s="87">
        <v>28022464</v>
      </c>
      <c r="O102" s="87">
        <v>28927589.587200001</v>
      </c>
      <c r="P102" s="94"/>
      <c r="Q102" s="87">
        <v>1</v>
      </c>
      <c r="R102" s="87">
        <v>0</v>
      </c>
      <c r="S102" s="87">
        <v>28927589.587200001</v>
      </c>
      <c r="T102" s="94">
        <v>0</v>
      </c>
      <c r="U102" s="87">
        <v>1</v>
      </c>
      <c r="V102" s="87">
        <v>0</v>
      </c>
      <c r="W102" s="87">
        <v>28927589.587200001</v>
      </c>
    </row>
    <row r="103" spans="2:23" ht="101.25" customHeight="1" x14ac:dyDescent="0.25">
      <c r="B103" s="75">
        <v>126</v>
      </c>
      <c r="C103" s="81" t="s">
        <v>69</v>
      </c>
      <c r="D103" s="8" t="str">
        <f t="shared" si="4"/>
        <v>126Vigilancia en salud pública</v>
      </c>
      <c r="E103" s="8"/>
      <c r="F103" s="8" t="s">
        <v>315</v>
      </c>
      <c r="G103" s="81" t="s">
        <v>131</v>
      </c>
      <c r="H103" s="81" t="s">
        <v>222</v>
      </c>
      <c r="I103" s="8" t="s">
        <v>259</v>
      </c>
      <c r="J103" s="8" t="s">
        <v>312</v>
      </c>
      <c r="K103" s="81" t="s">
        <v>30</v>
      </c>
      <c r="L103" s="81" t="s">
        <v>522</v>
      </c>
      <c r="M103" s="8" t="str">
        <f t="shared" si="3"/>
        <v>126Vigilancia en salud públicaSUBREDI. AGOSTO 2025</v>
      </c>
      <c r="N103" s="87">
        <v>8036016</v>
      </c>
      <c r="O103" s="87">
        <v>8295579.3168000001</v>
      </c>
      <c r="P103" s="94"/>
      <c r="Q103" s="87">
        <v>1</v>
      </c>
      <c r="R103" s="87">
        <v>0</v>
      </c>
      <c r="S103" s="87">
        <v>8295579.3168000001</v>
      </c>
      <c r="T103" s="94">
        <v>0</v>
      </c>
      <c r="U103" s="87">
        <v>1</v>
      </c>
      <c r="V103" s="87">
        <v>0</v>
      </c>
      <c r="W103" s="87">
        <v>8295579.3168000001</v>
      </c>
    </row>
    <row r="104" spans="2:23" ht="101.25" customHeight="1" x14ac:dyDescent="0.25">
      <c r="B104" s="75">
        <v>128</v>
      </c>
      <c r="C104" s="81" t="s">
        <v>69</v>
      </c>
      <c r="D104" s="8" t="str">
        <f t="shared" si="4"/>
        <v>128Vigilancia en salud pública</v>
      </c>
      <c r="E104" s="8"/>
      <c r="F104" s="8" t="s">
        <v>315</v>
      </c>
      <c r="G104" s="81" t="s">
        <v>113</v>
      </c>
      <c r="H104" s="81" t="s">
        <v>223</v>
      </c>
      <c r="I104" s="8" t="s">
        <v>259</v>
      </c>
      <c r="J104" s="8" t="s">
        <v>312</v>
      </c>
      <c r="K104" s="81" t="s">
        <v>30</v>
      </c>
      <c r="L104" s="81" t="s">
        <v>522</v>
      </c>
      <c r="M104" s="8" t="str">
        <f t="shared" si="3"/>
        <v>128Vigilancia en salud públicaSUBREDI. AGOSTO 2025</v>
      </c>
      <c r="N104" s="87">
        <v>8082842.9327999996</v>
      </c>
      <c r="O104" s="87">
        <v>8082842.9327999996</v>
      </c>
      <c r="P104" s="94">
        <v>0</v>
      </c>
      <c r="Q104" s="87">
        <v>1</v>
      </c>
      <c r="R104" s="87">
        <v>0</v>
      </c>
      <c r="S104" s="87">
        <v>8082842.9327999996</v>
      </c>
      <c r="T104" s="94">
        <v>0</v>
      </c>
      <c r="U104" s="87">
        <v>1</v>
      </c>
      <c r="V104" s="87">
        <v>0</v>
      </c>
      <c r="W104" s="87">
        <v>8082842.9327999996</v>
      </c>
    </row>
    <row r="105" spans="2:23" ht="101.25" customHeight="1" x14ac:dyDescent="0.25">
      <c r="B105" s="75">
        <v>129</v>
      </c>
      <c r="C105" s="81" t="s">
        <v>69</v>
      </c>
      <c r="D105" s="8" t="str">
        <f t="shared" si="4"/>
        <v>129Vigilancia en salud pública</v>
      </c>
      <c r="E105" s="8"/>
      <c r="F105" s="8" t="s">
        <v>315</v>
      </c>
      <c r="G105" s="81" t="s">
        <v>113</v>
      </c>
      <c r="H105" s="81" t="s">
        <v>224</v>
      </c>
      <c r="I105" s="8" t="s">
        <v>302</v>
      </c>
      <c r="J105" s="8" t="s">
        <v>312</v>
      </c>
      <c r="K105" s="81" t="s">
        <v>30</v>
      </c>
      <c r="L105" s="81" t="s">
        <v>522</v>
      </c>
      <c r="M105" s="8" t="str">
        <f t="shared" si="3"/>
        <v>129Vigilancia en salud públicaSUBREDI. AGOSTO 2025</v>
      </c>
      <c r="N105" s="87">
        <v>14463984.7368</v>
      </c>
      <c r="O105" s="87">
        <v>14463984.7368</v>
      </c>
      <c r="P105" s="94">
        <v>0</v>
      </c>
      <c r="Q105" s="87">
        <v>3.5299997054128398</v>
      </c>
      <c r="R105" s="87">
        <v>0</v>
      </c>
      <c r="S105" s="87">
        <v>51057861.859999813</v>
      </c>
      <c r="T105" s="94">
        <v>0</v>
      </c>
      <c r="U105" s="87">
        <v>3.5299997054128398</v>
      </c>
      <c r="V105" s="87">
        <v>0</v>
      </c>
      <c r="W105" s="87">
        <v>51057861.859999813</v>
      </c>
    </row>
    <row r="106" spans="2:23" ht="101.25" customHeight="1" x14ac:dyDescent="0.25">
      <c r="B106" s="75">
        <v>131</v>
      </c>
      <c r="C106" s="81" t="s">
        <v>69</v>
      </c>
      <c r="D106" s="8" t="str">
        <f t="shared" si="4"/>
        <v>131Vigilancia en salud pública</v>
      </c>
      <c r="E106" s="8"/>
      <c r="F106" s="8" t="s">
        <v>315</v>
      </c>
      <c r="G106" s="81" t="s">
        <v>113</v>
      </c>
      <c r="H106" s="81" t="s">
        <v>225</v>
      </c>
      <c r="I106" s="8" t="s">
        <v>259</v>
      </c>
      <c r="J106" s="8" t="s">
        <v>312</v>
      </c>
      <c r="K106" s="81" t="s">
        <v>30</v>
      </c>
      <c r="L106" s="81" t="s">
        <v>522</v>
      </c>
      <c r="M106" s="8" t="str">
        <f t="shared" si="3"/>
        <v>131Vigilancia en salud públicaSUBREDI. AGOSTO 2025</v>
      </c>
      <c r="N106" s="87">
        <v>57900200</v>
      </c>
      <c r="O106" s="87">
        <v>59770376.460000001</v>
      </c>
      <c r="P106" s="94"/>
      <c r="Q106" s="87">
        <v>1</v>
      </c>
      <c r="R106" s="87">
        <v>0</v>
      </c>
      <c r="S106" s="87">
        <v>59770376.460000001</v>
      </c>
      <c r="T106" s="94">
        <v>0</v>
      </c>
      <c r="U106" s="87">
        <v>1</v>
      </c>
      <c r="V106" s="87">
        <v>0</v>
      </c>
      <c r="W106" s="87">
        <v>59770376.460000001</v>
      </c>
    </row>
    <row r="107" spans="2:23" ht="101.25" customHeight="1" x14ac:dyDescent="0.25">
      <c r="B107" s="75">
        <v>133</v>
      </c>
      <c r="C107" s="81" t="s">
        <v>69</v>
      </c>
      <c r="D107" s="8" t="str">
        <f t="shared" si="4"/>
        <v>133Vigilancia en salud pública</v>
      </c>
      <c r="E107" s="8"/>
      <c r="F107" s="8" t="s">
        <v>315</v>
      </c>
      <c r="G107" s="81" t="s">
        <v>131</v>
      </c>
      <c r="H107" s="81" t="s">
        <v>226</v>
      </c>
      <c r="I107" s="8" t="s">
        <v>303</v>
      </c>
      <c r="J107" s="8" t="s">
        <v>312</v>
      </c>
      <c r="K107" s="81" t="s">
        <v>30</v>
      </c>
      <c r="L107" s="81" t="s">
        <v>522</v>
      </c>
      <c r="M107" s="8" t="str">
        <f t="shared" si="3"/>
        <v>133Vigilancia en salud públicaSUBREDI. AGOSTO 2025</v>
      </c>
      <c r="N107" s="87">
        <v>145580</v>
      </c>
      <c r="O107" s="87">
        <v>150282.234</v>
      </c>
      <c r="P107" s="94"/>
      <c r="Q107" s="87">
        <v>195</v>
      </c>
      <c r="R107" s="87">
        <v>0</v>
      </c>
      <c r="S107" s="87">
        <v>29305035.629999999</v>
      </c>
      <c r="T107" s="94">
        <v>0</v>
      </c>
      <c r="U107" s="87">
        <v>195</v>
      </c>
      <c r="V107" s="87">
        <v>0</v>
      </c>
      <c r="W107" s="87">
        <v>29305035.629999999</v>
      </c>
    </row>
    <row r="108" spans="2:23" ht="101.25" customHeight="1" x14ac:dyDescent="0.25">
      <c r="B108" s="75">
        <v>136</v>
      </c>
      <c r="C108" s="81" t="s">
        <v>69</v>
      </c>
      <c r="D108" s="8" t="str">
        <f t="shared" si="4"/>
        <v>136Vigilancia en salud pública</v>
      </c>
      <c r="E108" s="8"/>
      <c r="F108" s="8" t="s">
        <v>315</v>
      </c>
      <c r="G108" s="81" t="s">
        <v>113</v>
      </c>
      <c r="H108" s="81" t="s">
        <v>227</v>
      </c>
      <c r="I108" s="8" t="s">
        <v>259</v>
      </c>
      <c r="J108" s="8" t="s">
        <v>312</v>
      </c>
      <c r="K108" s="81" t="s">
        <v>30</v>
      </c>
      <c r="L108" s="81" t="s">
        <v>522</v>
      </c>
      <c r="M108" s="8" t="str">
        <f t="shared" si="3"/>
        <v>136Vigilancia en salud públicaSUBREDI. AGOSTO 2025</v>
      </c>
      <c r="N108" s="87">
        <v>33380544</v>
      </c>
      <c r="O108" s="87">
        <v>34458735.571199998</v>
      </c>
      <c r="P108" s="94"/>
      <c r="Q108" s="87">
        <v>1</v>
      </c>
      <c r="R108" s="87">
        <v>0</v>
      </c>
      <c r="S108" s="87">
        <v>34458735.571199998</v>
      </c>
      <c r="T108" s="94">
        <v>0</v>
      </c>
      <c r="U108" s="87">
        <v>1</v>
      </c>
      <c r="V108" s="87">
        <v>0</v>
      </c>
      <c r="W108" s="87">
        <v>34458735.571199998</v>
      </c>
    </row>
    <row r="109" spans="2:23" ht="101.25" customHeight="1" x14ac:dyDescent="0.25">
      <c r="B109" s="75">
        <v>138</v>
      </c>
      <c r="C109" s="81" t="s">
        <v>69</v>
      </c>
      <c r="D109" s="8" t="str">
        <f t="shared" si="4"/>
        <v>138Vigilancia en salud pública</v>
      </c>
      <c r="E109" s="8"/>
      <c r="F109" s="8" t="s">
        <v>315</v>
      </c>
      <c r="G109" s="81" t="s">
        <v>113</v>
      </c>
      <c r="H109" s="81" t="s">
        <v>228</v>
      </c>
      <c r="I109" s="8" t="s">
        <v>259</v>
      </c>
      <c r="J109" s="8" t="s">
        <v>312</v>
      </c>
      <c r="K109" s="81" t="s">
        <v>30</v>
      </c>
      <c r="L109" s="81" t="s">
        <v>522</v>
      </c>
      <c r="M109" s="8" t="str">
        <f t="shared" si="3"/>
        <v>138Vigilancia en salud públicaSUBREDI. AGOSTO 2025</v>
      </c>
      <c r="N109" s="87">
        <v>10714688</v>
      </c>
      <c r="O109" s="87">
        <v>11060772.4224</v>
      </c>
      <c r="P109" s="94"/>
      <c r="Q109" s="87">
        <v>1</v>
      </c>
      <c r="R109" s="87">
        <v>0</v>
      </c>
      <c r="S109" s="87">
        <v>11060772.4224</v>
      </c>
      <c r="T109" s="94">
        <v>0</v>
      </c>
      <c r="U109" s="87">
        <v>1</v>
      </c>
      <c r="V109" s="87">
        <v>0</v>
      </c>
      <c r="W109" s="87">
        <v>11060772.4224</v>
      </c>
    </row>
    <row r="110" spans="2:23" ht="101.25" customHeight="1" x14ac:dyDescent="0.25">
      <c r="B110" s="75">
        <v>139</v>
      </c>
      <c r="C110" s="81" t="s">
        <v>69</v>
      </c>
      <c r="D110" s="8" t="str">
        <f t="shared" si="4"/>
        <v>139Vigilancia en salud pública</v>
      </c>
      <c r="E110" s="8"/>
      <c r="F110" s="8" t="s">
        <v>315</v>
      </c>
      <c r="G110" s="81" t="s">
        <v>113</v>
      </c>
      <c r="H110" s="81" t="s">
        <v>229</v>
      </c>
      <c r="I110" s="8" t="s">
        <v>259</v>
      </c>
      <c r="J110" s="8" t="s">
        <v>312</v>
      </c>
      <c r="K110" s="81" t="s">
        <v>30</v>
      </c>
      <c r="L110" s="81" t="s">
        <v>522</v>
      </c>
      <c r="M110" s="8" t="str">
        <f t="shared" si="3"/>
        <v>139Vigilancia en salud públicaSUBREDI. AGOSTO 2025</v>
      </c>
      <c r="N110" s="87">
        <v>7005616</v>
      </c>
      <c r="O110" s="87">
        <v>7231897.3968000002</v>
      </c>
      <c r="P110" s="94"/>
      <c r="Q110" s="87">
        <v>1</v>
      </c>
      <c r="R110" s="87">
        <v>0</v>
      </c>
      <c r="S110" s="87">
        <v>7231897.3968000002</v>
      </c>
      <c r="T110" s="94">
        <v>0</v>
      </c>
      <c r="U110" s="87">
        <v>1</v>
      </c>
      <c r="V110" s="87">
        <v>0</v>
      </c>
      <c r="W110" s="87">
        <v>7231897.3968000002</v>
      </c>
    </row>
    <row r="111" spans="2:23" ht="101.25" customHeight="1" x14ac:dyDescent="0.25">
      <c r="B111" s="75">
        <v>140</v>
      </c>
      <c r="C111" s="81" t="s">
        <v>69</v>
      </c>
      <c r="D111" s="8" t="str">
        <f t="shared" si="4"/>
        <v>140Vigilancia en salud pública</v>
      </c>
      <c r="E111" s="8"/>
      <c r="F111" s="8" t="s">
        <v>315</v>
      </c>
      <c r="G111" s="81" t="s">
        <v>113</v>
      </c>
      <c r="H111" s="81" t="s">
        <v>230</v>
      </c>
      <c r="I111" s="8" t="s">
        <v>259</v>
      </c>
      <c r="J111" s="8" t="s">
        <v>312</v>
      </c>
      <c r="K111" s="81" t="s">
        <v>30</v>
      </c>
      <c r="L111" s="81" t="s">
        <v>522</v>
      </c>
      <c r="M111" s="8" t="str">
        <f t="shared" si="3"/>
        <v>140Vigilancia en salud públicaSUBREDI. AGOSTO 2025</v>
      </c>
      <c r="N111" s="87">
        <v>18132464</v>
      </c>
      <c r="O111" s="87">
        <v>18718142.587200001</v>
      </c>
      <c r="P111" s="94"/>
      <c r="Q111" s="87">
        <v>1</v>
      </c>
      <c r="R111" s="87">
        <v>0</v>
      </c>
      <c r="S111" s="87">
        <v>18718142.587200001</v>
      </c>
      <c r="T111" s="94">
        <v>0</v>
      </c>
      <c r="U111" s="87">
        <v>1</v>
      </c>
      <c r="V111" s="87">
        <v>0</v>
      </c>
      <c r="W111" s="87">
        <v>18718142.587200001</v>
      </c>
    </row>
    <row r="112" spans="2:23" ht="101.25" customHeight="1" x14ac:dyDescent="0.25">
      <c r="B112" s="75">
        <v>142</v>
      </c>
      <c r="C112" s="81" t="s">
        <v>69</v>
      </c>
      <c r="D112" s="8" t="str">
        <f t="shared" si="4"/>
        <v>142Vigilancia en salud pública</v>
      </c>
      <c r="E112" s="8"/>
      <c r="F112" s="8" t="s">
        <v>315</v>
      </c>
      <c r="G112" s="81" t="s">
        <v>113</v>
      </c>
      <c r="H112" s="81" t="s">
        <v>231</v>
      </c>
      <c r="I112" s="8" t="s">
        <v>259</v>
      </c>
      <c r="J112" s="8" t="s">
        <v>312</v>
      </c>
      <c r="K112" s="81" t="s">
        <v>30</v>
      </c>
      <c r="L112" s="81" t="s">
        <v>522</v>
      </c>
      <c r="M112" s="8" t="str">
        <f t="shared" si="3"/>
        <v>142Vigilancia en salud públicaSUBREDI. AGOSTO 2025</v>
      </c>
      <c r="N112" s="87">
        <v>88807600</v>
      </c>
      <c r="O112" s="87">
        <v>91676085.480000004</v>
      </c>
      <c r="P112" s="94"/>
      <c r="Q112" s="87">
        <v>1</v>
      </c>
      <c r="R112" s="87">
        <v>0</v>
      </c>
      <c r="S112" s="87">
        <v>91676085.480000004</v>
      </c>
      <c r="T112" s="94">
        <v>0</v>
      </c>
      <c r="U112" s="87">
        <v>1</v>
      </c>
      <c r="V112" s="87">
        <v>0</v>
      </c>
      <c r="W112" s="87">
        <v>91676085.480000004</v>
      </c>
    </row>
    <row r="113" spans="2:23" ht="101.25" customHeight="1" x14ac:dyDescent="0.25">
      <c r="B113" s="75">
        <v>144</v>
      </c>
      <c r="C113" s="81" t="s">
        <v>69</v>
      </c>
      <c r="D113" s="8" t="str">
        <f t="shared" si="4"/>
        <v>144Vigilancia en salud pública</v>
      </c>
      <c r="E113" s="8"/>
      <c r="F113" s="8" t="s">
        <v>315</v>
      </c>
      <c r="G113" s="81" t="s">
        <v>131</v>
      </c>
      <c r="H113" s="81" t="s">
        <v>232</v>
      </c>
      <c r="I113" s="8" t="s">
        <v>303</v>
      </c>
      <c r="J113" s="8" t="s">
        <v>312</v>
      </c>
      <c r="K113" s="81" t="s">
        <v>30</v>
      </c>
      <c r="L113" s="81" t="s">
        <v>522</v>
      </c>
      <c r="M113" s="8" t="str">
        <f t="shared" si="3"/>
        <v>144Vigilancia en salud públicaSUBREDI. AGOSTO 2025</v>
      </c>
      <c r="N113" s="87">
        <v>201570</v>
      </c>
      <c r="O113" s="87">
        <v>208080.71100000001</v>
      </c>
      <c r="P113" s="94">
        <v>0</v>
      </c>
      <c r="Q113" s="87">
        <v>1153.2803275451129</v>
      </c>
      <c r="R113" s="87">
        <v>0</v>
      </c>
      <c r="S113" s="87">
        <v>239975390.53789997</v>
      </c>
      <c r="T113" s="94">
        <v>0</v>
      </c>
      <c r="U113" s="87">
        <v>1146</v>
      </c>
      <c r="V113" s="87">
        <v>0</v>
      </c>
      <c r="W113" s="87">
        <v>238460494.80600002</v>
      </c>
    </row>
    <row r="114" spans="2:23" ht="101.25" customHeight="1" x14ac:dyDescent="0.25">
      <c r="B114" s="75">
        <v>146</v>
      </c>
      <c r="C114" s="81" t="s">
        <v>69</v>
      </c>
      <c r="D114" s="8" t="str">
        <f t="shared" si="4"/>
        <v>146Vigilancia en salud pública</v>
      </c>
      <c r="E114" s="8"/>
      <c r="F114" s="8" t="s">
        <v>315</v>
      </c>
      <c r="G114" s="81" t="s">
        <v>113</v>
      </c>
      <c r="H114" s="81" t="s">
        <v>233</v>
      </c>
      <c r="I114" s="8" t="s">
        <v>259</v>
      </c>
      <c r="J114" s="8" t="s">
        <v>312</v>
      </c>
      <c r="K114" s="81" t="s">
        <v>30</v>
      </c>
      <c r="L114" s="81" t="s">
        <v>522</v>
      </c>
      <c r="M114" s="8" t="str">
        <f t="shared" si="3"/>
        <v>146Vigilancia en salud públicaSUBREDI. AGOSTO 2025</v>
      </c>
      <c r="N114" s="87">
        <v>7005616</v>
      </c>
      <c r="O114" s="87">
        <v>7231897.3968000002</v>
      </c>
      <c r="P114" s="94"/>
      <c r="Q114" s="87">
        <v>1</v>
      </c>
      <c r="R114" s="87">
        <v>0</v>
      </c>
      <c r="S114" s="87">
        <v>7231897.3968000002</v>
      </c>
      <c r="T114" s="94">
        <v>0</v>
      </c>
      <c r="U114" s="87">
        <v>1</v>
      </c>
      <c r="V114" s="87">
        <v>0</v>
      </c>
      <c r="W114" s="87">
        <v>7231897.3968000002</v>
      </c>
    </row>
    <row r="115" spans="2:23" ht="101.25" customHeight="1" x14ac:dyDescent="0.25">
      <c r="B115" s="75">
        <v>147</v>
      </c>
      <c r="C115" s="81" t="s">
        <v>69</v>
      </c>
      <c r="D115" s="8" t="str">
        <f t="shared" si="4"/>
        <v>147Vigilancia en salud pública</v>
      </c>
      <c r="E115" s="8"/>
      <c r="F115" s="8" t="s">
        <v>315</v>
      </c>
      <c r="G115" s="81" t="s">
        <v>113</v>
      </c>
      <c r="H115" s="81" t="s">
        <v>234</v>
      </c>
      <c r="I115" s="8" t="s">
        <v>259</v>
      </c>
      <c r="J115" s="8" t="s">
        <v>312</v>
      </c>
      <c r="K115" s="81" t="s">
        <v>30</v>
      </c>
      <c r="L115" s="81" t="s">
        <v>522</v>
      </c>
      <c r="M115" s="8" t="str">
        <f t="shared" si="3"/>
        <v>147Vigilancia en salud públicaSUBREDI. AGOSTO 2025</v>
      </c>
      <c r="N115" s="87">
        <v>6181480</v>
      </c>
      <c r="O115" s="87">
        <v>6381141.8039999995</v>
      </c>
      <c r="P115" s="94"/>
      <c r="Q115" s="87">
        <v>1</v>
      </c>
      <c r="R115" s="87">
        <v>0</v>
      </c>
      <c r="S115" s="87">
        <v>6381141.8039999995</v>
      </c>
      <c r="T115" s="94">
        <v>0</v>
      </c>
      <c r="U115" s="87">
        <v>1</v>
      </c>
      <c r="V115" s="87">
        <v>0</v>
      </c>
      <c r="W115" s="87">
        <v>6381141.8039999995</v>
      </c>
    </row>
    <row r="116" spans="2:23" ht="101.25" customHeight="1" x14ac:dyDescent="0.25">
      <c r="B116" s="75">
        <v>148</v>
      </c>
      <c r="C116" s="81" t="s">
        <v>69</v>
      </c>
      <c r="D116" s="8" t="str">
        <f t="shared" si="4"/>
        <v>148Vigilancia en salud pública</v>
      </c>
      <c r="E116" s="8"/>
      <c r="F116" s="8" t="s">
        <v>315</v>
      </c>
      <c r="G116" s="81" t="s">
        <v>113</v>
      </c>
      <c r="H116" s="81" t="s">
        <v>235</v>
      </c>
      <c r="I116" s="8" t="s">
        <v>259</v>
      </c>
      <c r="J116" s="8" t="s">
        <v>312</v>
      </c>
      <c r="K116" s="81" t="s">
        <v>30</v>
      </c>
      <c r="L116" s="81" t="s">
        <v>522</v>
      </c>
      <c r="M116" s="8" t="str">
        <f t="shared" si="3"/>
        <v>148Vigilancia en salud públicaSUBREDI. AGOSTO 2025</v>
      </c>
      <c r="N116" s="87">
        <v>5357344</v>
      </c>
      <c r="O116" s="87">
        <v>5530386.2111999998</v>
      </c>
      <c r="P116" s="94"/>
      <c r="Q116" s="87">
        <v>1</v>
      </c>
      <c r="R116" s="87">
        <v>0</v>
      </c>
      <c r="S116" s="87">
        <v>5530386.2111999998</v>
      </c>
      <c r="T116" s="94">
        <v>0</v>
      </c>
      <c r="U116" s="87">
        <v>1</v>
      </c>
      <c r="V116" s="87">
        <v>0</v>
      </c>
      <c r="W116" s="87">
        <v>5530386.2111999998</v>
      </c>
    </row>
    <row r="117" spans="2:23" ht="101.25" customHeight="1" x14ac:dyDescent="0.25">
      <c r="B117" s="75">
        <v>150</v>
      </c>
      <c r="C117" s="81" t="s">
        <v>69</v>
      </c>
      <c r="D117" s="8" t="str">
        <f t="shared" si="4"/>
        <v>150Vigilancia en salud pública</v>
      </c>
      <c r="E117" s="8"/>
      <c r="F117" s="8" t="s">
        <v>315</v>
      </c>
      <c r="G117" s="81" t="s">
        <v>131</v>
      </c>
      <c r="H117" s="81" t="s">
        <v>236</v>
      </c>
      <c r="I117" s="8" t="s">
        <v>259</v>
      </c>
      <c r="J117" s="8" t="s">
        <v>312</v>
      </c>
      <c r="K117" s="81" t="s">
        <v>30</v>
      </c>
      <c r="L117" s="81" t="s">
        <v>522</v>
      </c>
      <c r="M117" s="8" t="str">
        <f t="shared" si="3"/>
        <v>150Vigilancia en salud públicaSUBREDI. AGOSTO 2025</v>
      </c>
      <c r="N117" s="87">
        <v>3296912</v>
      </c>
      <c r="O117" s="87">
        <v>3403402.2576000001</v>
      </c>
      <c r="P117" s="94"/>
      <c r="Q117" s="87">
        <v>1</v>
      </c>
      <c r="R117" s="87">
        <v>0</v>
      </c>
      <c r="S117" s="87">
        <v>3403402.2576000001</v>
      </c>
      <c r="T117" s="94">
        <v>0</v>
      </c>
      <c r="U117" s="87">
        <v>1</v>
      </c>
      <c r="V117" s="87">
        <v>0</v>
      </c>
      <c r="W117" s="87">
        <v>3403402.2576000001</v>
      </c>
    </row>
    <row r="118" spans="2:23" ht="101.25" customHeight="1" x14ac:dyDescent="0.25">
      <c r="B118" s="75">
        <v>152</v>
      </c>
      <c r="C118" s="81" t="s">
        <v>69</v>
      </c>
      <c r="D118" s="8" t="str">
        <f t="shared" si="4"/>
        <v>152Vigilancia en salud pública</v>
      </c>
      <c r="E118" s="8"/>
      <c r="F118" s="8" t="s">
        <v>315</v>
      </c>
      <c r="G118" s="81" t="s">
        <v>113</v>
      </c>
      <c r="H118" s="81" t="s">
        <v>237</v>
      </c>
      <c r="I118" s="8" t="s">
        <v>259</v>
      </c>
      <c r="J118" s="8" t="s">
        <v>312</v>
      </c>
      <c r="K118" s="81" t="s">
        <v>30</v>
      </c>
      <c r="L118" s="81" t="s">
        <v>522</v>
      </c>
      <c r="M118" s="8" t="str">
        <f t="shared" si="3"/>
        <v>152Vigilancia en salud públicaSUBREDI. AGOSTO 2025</v>
      </c>
      <c r="N118" s="87">
        <v>22871752</v>
      </c>
      <c r="O118" s="87">
        <v>23610509.589600001</v>
      </c>
      <c r="P118" s="94"/>
      <c r="Q118" s="87">
        <v>1</v>
      </c>
      <c r="R118" s="87">
        <v>0</v>
      </c>
      <c r="S118" s="87">
        <v>23610509.589600001</v>
      </c>
      <c r="T118" s="94">
        <v>0</v>
      </c>
      <c r="U118" s="87">
        <v>1</v>
      </c>
      <c r="V118" s="87">
        <v>0</v>
      </c>
      <c r="W118" s="87">
        <v>23610509.589600001</v>
      </c>
    </row>
    <row r="119" spans="2:23" ht="101.25" customHeight="1" x14ac:dyDescent="0.25">
      <c r="B119" s="75">
        <v>153</v>
      </c>
      <c r="C119" s="81" t="s">
        <v>69</v>
      </c>
      <c r="D119" s="8" t="str">
        <f t="shared" si="4"/>
        <v>153Vigilancia en salud pública</v>
      </c>
      <c r="E119" s="8"/>
      <c r="F119" s="8" t="s">
        <v>315</v>
      </c>
      <c r="G119" s="81" t="s">
        <v>113</v>
      </c>
      <c r="H119" s="81" t="s">
        <v>238</v>
      </c>
      <c r="I119" s="8" t="s">
        <v>259</v>
      </c>
      <c r="J119" s="8" t="s">
        <v>312</v>
      </c>
      <c r="K119" s="81" t="s">
        <v>30</v>
      </c>
      <c r="L119" s="81" t="s">
        <v>522</v>
      </c>
      <c r="M119" s="8" t="str">
        <f t="shared" si="3"/>
        <v>153Vigilancia en salud públicaSUBREDI. AGOSTO 2025</v>
      </c>
      <c r="N119" s="87">
        <v>28434992</v>
      </c>
      <c r="O119" s="87">
        <v>29353442.241599999</v>
      </c>
      <c r="P119" s="94"/>
      <c r="Q119" s="87">
        <v>1</v>
      </c>
      <c r="R119" s="87">
        <v>0</v>
      </c>
      <c r="S119" s="87">
        <v>29353442.241599999</v>
      </c>
      <c r="T119" s="94">
        <v>0</v>
      </c>
      <c r="U119" s="87">
        <v>1</v>
      </c>
      <c r="V119" s="87">
        <v>0</v>
      </c>
      <c r="W119" s="87">
        <v>29353442.241599999</v>
      </c>
    </row>
    <row r="120" spans="2:23" ht="101.25" customHeight="1" x14ac:dyDescent="0.25">
      <c r="B120" s="75">
        <v>156</v>
      </c>
      <c r="C120" s="81" t="s">
        <v>69</v>
      </c>
      <c r="D120" s="8" t="str">
        <f t="shared" si="4"/>
        <v>156Vigilancia en salud pública</v>
      </c>
      <c r="E120" s="8"/>
      <c r="F120" s="8" t="s">
        <v>315</v>
      </c>
      <c r="G120" s="81" t="s">
        <v>113</v>
      </c>
      <c r="H120" s="81" t="s">
        <v>239</v>
      </c>
      <c r="I120" s="8" t="s">
        <v>259</v>
      </c>
      <c r="J120" s="8" t="s">
        <v>312</v>
      </c>
      <c r="K120" s="81" t="s">
        <v>30</v>
      </c>
      <c r="L120" s="81" t="s">
        <v>522</v>
      </c>
      <c r="M120" s="8" t="str">
        <f t="shared" si="3"/>
        <v>156Vigilancia en salud públicaSUBREDI. AGOSTO 2025</v>
      </c>
      <c r="N120" s="87">
        <v>3296912</v>
      </c>
      <c r="O120" s="87">
        <v>3403402.2576000001</v>
      </c>
      <c r="P120" s="94"/>
      <c r="Q120" s="87">
        <v>1</v>
      </c>
      <c r="R120" s="87">
        <v>0</v>
      </c>
      <c r="S120" s="87">
        <v>3403402.2576000001</v>
      </c>
      <c r="T120" s="94">
        <v>0</v>
      </c>
      <c r="U120" s="87">
        <v>1</v>
      </c>
      <c r="V120" s="87">
        <v>0</v>
      </c>
      <c r="W120" s="87">
        <v>3403402.2576000001</v>
      </c>
    </row>
    <row r="121" spans="2:23" ht="101.25" customHeight="1" x14ac:dyDescent="0.25">
      <c r="B121" s="75">
        <v>158</v>
      </c>
      <c r="C121" s="81" t="s">
        <v>69</v>
      </c>
      <c r="D121" s="8" t="str">
        <f t="shared" si="4"/>
        <v>158Vigilancia en salud pública</v>
      </c>
      <c r="E121" s="8"/>
      <c r="F121" s="8" t="s">
        <v>315</v>
      </c>
      <c r="G121" s="81" t="s">
        <v>113</v>
      </c>
      <c r="H121" s="81" t="s">
        <v>240</v>
      </c>
      <c r="I121" s="8" t="s">
        <v>259</v>
      </c>
      <c r="J121" s="8" t="s">
        <v>312</v>
      </c>
      <c r="K121" s="81" t="s">
        <v>30</v>
      </c>
      <c r="L121" s="81" t="s">
        <v>522</v>
      </c>
      <c r="M121" s="8" t="str">
        <f t="shared" si="3"/>
        <v>158Vigilancia en salud públicaSUBREDI. AGOSTO 2025</v>
      </c>
      <c r="N121" s="87">
        <v>30907952</v>
      </c>
      <c r="O121" s="87">
        <v>31906278.849599998</v>
      </c>
      <c r="P121" s="94"/>
      <c r="Q121" s="87">
        <v>0</v>
      </c>
      <c r="R121" s="87">
        <v>0</v>
      </c>
      <c r="S121" s="87">
        <v>0</v>
      </c>
      <c r="T121" s="94">
        <v>0</v>
      </c>
      <c r="U121" s="87">
        <v>0</v>
      </c>
      <c r="V121" s="87">
        <v>0</v>
      </c>
      <c r="W121" s="87">
        <v>0</v>
      </c>
    </row>
    <row r="122" spans="2:23" ht="101.25" customHeight="1" x14ac:dyDescent="0.25">
      <c r="B122" s="75">
        <v>15</v>
      </c>
      <c r="C122" s="81" t="s">
        <v>72</v>
      </c>
      <c r="D122" s="8" t="str">
        <f t="shared" si="4"/>
        <v>15Entorno Cuidador Institucional “Bienestar en nuestro entorno institucional”</v>
      </c>
      <c r="E122" s="8"/>
      <c r="F122" s="8" t="s">
        <v>315</v>
      </c>
      <c r="G122" s="81" t="s">
        <v>116</v>
      </c>
      <c r="H122" s="81" t="s">
        <v>241</v>
      </c>
      <c r="I122" s="8" t="s">
        <v>270</v>
      </c>
      <c r="J122" s="8" t="s">
        <v>313</v>
      </c>
      <c r="K122" s="81" t="s">
        <v>31</v>
      </c>
      <c r="L122" s="81" t="s">
        <v>522</v>
      </c>
      <c r="M122" s="8" t="str">
        <f t="shared" si="3"/>
        <v>15Entorno Cuidador Institucional “Bienestar en nuestro entorno institucional”DISTRITOI. AGOSTO 2025</v>
      </c>
      <c r="N122" s="87">
        <v>345874</v>
      </c>
      <c r="O122" s="87">
        <v>357045.73019999999</v>
      </c>
      <c r="P122" s="94"/>
      <c r="Q122" s="87">
        <v>112</v>
      </c>
      <c r="R122" s="87">
        <v>0</v>
      </c>
      <c r="S122" s="87">
        <v>39989121.782399997</v>
      </c>
      <c r="T122" s="94"/>
      <c r="U122" s="87">
        <v>112</v>
      </c>
      <c r="V122" s="87">
        <v>0</v>
      </c>
      <c r="W122" s="87">
        <v>39989121.782399997</v>
      </c>
    </row>
    <row r="123" spans="2:23" ht="101.25" customHeight="1" x14ac:dyDescent="0.25">
      <c r="B123" s="75">
        <v>18</v>
      </c>
      <c r="C123" s="81" t="s">
        <v>72</v>
      </c>
      <c r="D123" s="8" t="str">
        <f t="shared" si="4"/>
        <v>18Entorno Cuidador Institucional “Bienestar en nuestro entorno institucional”</v>
      </c>
      <c r="E123" s="8"/>
      <c r="F123" s="8" t="s">
        <v>315</v>
      </c>
      <c r="G123" s="81" t="s">
        <v>116</v>
      </c>
      <c r="H123" s="81" t="s">
        <v>242</v>
      </c>
      <c r="I123" s="8" t="s">
        <v>270</v>
      </c>
      <c r="J123" s="8" t="s">
        <v>313</v>
      </c>
      <c r="K123" s="81" t="s">
        <v>31</v>
      </c>
      <c r="L123" s="81" t="s">
        <v>522</v>
      </c>
      <c r="M123" s="8" t="str">
        <f t="shared" si="3"/>
        <v>18Entorno Cuidador Institucional “Bienestar en nuestro entorno institucional”DISTRITOI. AGOSTO 2025</v>
      </c>
      <c r="N123" s="87">
        <v>287001</v>
      </c>
      <c r="O123" s="87">
        <v>296271.1323</v>
      </c>
      <c r="P123" s="94"/>
      <c r="Q123" s="87">
        <v>112</v>
      </c>
      <c r="R123" s="87">
        <v>0</v>
      </c>
      <c r="S123" s="87">
        <v>33182366.817600001</v>
      </c>
      <c r="T123" s="94"/>
      <c r="U123" s="87">
        <v>112</v>
      </c>
      <c r="V123" s="87">
        <v>0</v>
      </c>
      <c r="W123" s="87">
        <v>33182366.817600001</v>
      </c>
    </row>
    <row r="124" spans="2:23" ht="101.25" customHeight="1" x14ac:dyDescent="0.25">
      <c r="B124" s="75">
        <v>31</v>
      </c>
      <c r="C124" s="81" t="s">
        <v>73</v>
      </c>
      <c r="D124" s="8" t="str">
        <f t="shared" si="4"/>
        <v>31Entorno cuidador Laboral “Bienestar en nuestro entorno laboral”</v>
      </c>
      <c r="E124" s="8"/>
      <c r="F124" s="8" t="s">
        <v>315</v>
      </c>
      <c r="G124" s="81" t="s">
        <v>119</v>
      </c>
      <c r="H124" s="81" t="s">
        <v>243</v>
      </c>
      <c r="I124" s="8" t="s">
        <v>304</v>
      </c>
      <c r="J124" s="8" t="s">
        <v>313</v>
      </c>
      <c r="K124" s="81" t="s">
        <v>31</v>
      </c>
      <c r="L124" s="81" t="s">
        <v>522</v>
      </c>
      <c r="M124" s="8" t="str">
        <f t="shared" si="3"/>
        <v>31Entorno cuidador Laboral “Bienestar en nuestro entorno laboral”DISTRITOI. AGOSTO 2025</v>
      </c>
      <c r="N124" s="87">
        <v>7005616</v>
      </c>
      <c r="O124" s="87">
        <v>7231897.3968000002</v>
      </c>
      <c r="P124" s="94"/>
      <c r="Q124" s="87">
        <v>1</v>
      </c>
      <c r="R124" s="87">
        <v>0</v>
      </c>
      <c r="S124" s="87">
        <v>7231897.5854403563</v>
      </c>
      <c r="T124" s="94"/>
      <c r="U124" s="87">
        <v>0.99666744526178397</v>
      </c>
      <c r="V124" s="87">
        <v>0</v>
      </c>
      <c r="W124" s="87">
        <v>7207796.7028640024</v>
      </c>
    </row>
    <row r="125" spans="2:23" ht="101.25" customHeight="1" x14ac:dyDescent="0.25">
      <c r="B125" s="75">
        <v>33</v>
      </c>
      <c r="C125" s="81" t="s">
        <v>73</v>
      </c>
      <c r="D125" s="8" t="str">
        <f t="shared" si="4"/>
        <v>33Entorno cuidador Laboral “Bienestar en nuestro entorno laboral”</v>
      </c>
      <c r="E125" s="8"/>
      <c r="F125" s="8" t="s">
        <v>315</v>
      </c>
      <c r="G125" s="81" t="s">
        <v>119</v>
      </c>
      <c r="H125" s="81" t="s">
        <v>244</v>
      </c>
      <c r="I125" s="8" t="s">
        <v>305</v>
      </c>
      <c r="J125" s="8" t="s">
        <v>313</v>
      </c>
      <c r="K125" s="81" t="s">
        <v>31</v>
      </c>
      <c r="L125" s="81" t="s">
        <v>522</v>
      </c>
      <c r="M125" s="8" t="str">
        <f t="shared" si="3"/>
        <v>33Entorno cuidador Laboral “Bienestar en nuestro entorno laboral”DISTRITOI. AGOSTO 2025</v>
      </c>
      <c r="N125" s="87">
        <v>6181480</v>
      </c>
      <c r="O125" s="87">
        <v>6381141.8039999995</v>
      </c>
      <c r="P125" s="94"/>
      <c r="Q125" s="87">
        <v>1</v>
      </c>
      <c r="R125" s="87">
        <v>0</v>
      </c>
      <c r="S125" s="87">
        <v>6381141.8039999995</v>
      </c>
      <c r="T125" s="94"/>
      <c r="U125" s="87">
        <v>0.99666656975611001</v>
      </c>
      <c r="V125" s="87">
        <v>0</v>
      </c>
      <c r="W125" s="87">
        <v>6359870.7129199952</v>
      </c>
    </row>
    <row r="126" spans="2:23" ht="101.25" customHeight="1" x14ac:dyDescent="0.25">
      <c r="B126" s="75">
        <v>40</v>
      </c>
      <c r="C126" s="81" t="s">
        <v>73</v>
      </c>
      <c r="D126" s="8" t="str">
        <f t="shared" si="4"/>
        <v>40Entorno cuidador Laboral “Bienestar en nuestro entorno laboral”</v>
      </c>
      <c r="E126" s="8"/>
      <c r="F126" s="8" t="s">
        <v>315</v>
      </c>
      <c r="G126" s="81" t="s">
        <v>119</v>
      </c>
      <c r="H126" s="81" t="s">
        <v>245</v>
      </c>
      <c r="I126" s="8" t="s">
        <v>306</v>
      </c>
      <c r="J126" s="8" t="s">
        <v>313</v>
      </c>
      <c r="K126" s="81" t="s">
        <v>31</v>
      </c>
      <c r="L126" s="81" t="s">
        <v>522</v>
      </c>
      <c r="M126" s="8" t="str">
        <f t="shared" si="3"/>
        <v>40Entorno cuidador Laboral “Bienestar en nuestro entorno laboral”DISTRITOI. AGOSTO 2025</v>
      </c>
      <c r="N126" s="87">
        <v>125201</v>
      </c>
      <c r="O126" s="87">
        <v>129244.9923</v>
      </c>
      <c r="P126" s="94"/>
      <c r="Q126" s="87">
        <v>55.999981018220097</v>
      </c>
      <c r="R126" s="87">
        <v>0</v>
      </c>
      <c r="S126" s="87">
        <v>7237717.1155000022</v>
      </c>
      <c r="T126" s="94"/>
      <c r="U126" s="87">
        <v>55.999981018220097</v>
      </c>
      <c r="V126" s="87">
        <v>0</v>
      </c>
      <c r="W126" s="87">
        <v>7237717.1155000022</v>
      </c>
    </row>
    <row r="127" spans="2:23" ht="101.25" customHeight="1" x14ac:dyDescent="0.25">
      <c r="B127" s="75">
        <v>49</v>
      </c>
      <c r="C127" s="81" t="s">
        <v>74</v>
      </c>
      <c r="D127" s="8" t="str">
        <f t="shared" si="4"/>
        <v>49Entorno cuidador comunitaria “Bienestar con nuestras comunidades”</v>
      </c>
      <c r="E127" s="8"/>
      <c r="F127" s="8" t="s">
        <v>315</v>
      </c>
      <c r="G127" s="81" t="s">
        <v>121</v>
      </c>
      <c r="H127" s="81" t="s">
        <v>246</v>
      </c>
      <c r="I127" s="8" t="s">
        <v>283</v>
      </c>
      <c r="J127" s="8" t="s">
        <v>313</v>
      </c>
      <c r="K127" s="81" t="s">
        <v>31</v>
      </c>
      <c r="L127" s="81" t="s">
        <v>522</v>
      </c>
      <c r="M127" s="8" t="str">
        <f t="shared" si="3"/>
        <v>49Entorno cuidador comunitaria “Bienestar con nuestras comunidades”DISTRITOI. AGOSTO 2025</v>
      </c>
      <c r="N127" s="87">
        <v>16072032</v>
      </c>
      <c r="O127" s="87">
        <v>16591158.6336</v>
      </c>
      <c r="P127" s="94"/>
      <c r="Q127" s="87">
        <v>1</v>
      </c>
      <c r="R127" s="87">
        <v>0</v>
      </c>
      <c r="S127" s="87">
        <v>16591158.6336</v>
      </c>
      <c r="T127" s="94"/>
      <c r="U127" s="87">
        <v>1</v>
      </c>
      <c r="V127" s="87">
        <v>0</v>
      </c>
      <c r="W127" s="87">
        <v>16591158.6336</v>
      </c>
    </row>
    <row r="128" spans="2:23" ht="101.25" customHeight="1" x14ac:dyDescent="0.25">
      <c r="B128" s="75">
        <v>56</v>
      </c>
      <c r="C128" s="81" t="s">
        <v>75</v>
      </c>
      <c r="D128" s="8" t="str">
        <f t="shared" si="4"/>
        <v>56Entorno cuidador educativo “Bienestar en nuestro entorno educativo”</v>
      </c>
      <c r="E128" s="8"/>
      <c r="F128" s="8" t="s">
        <v>315</v>
      </c>
      <c r="G128" s="81" t="s">
        <v>124</v>
      </c>
      <c r="H128" s="81" t="s">
        <v>247</v>
      </c>
      <c r="I128" s="8" t="s">
        <v>307</v>
      </c>
      <c r="J128" s="8" t="s">
        <v>313</v>
      </c>
      <c r="K128" s="81" t="s">
        <v>31</v>
      </c>
      <c r="L128" s="81" t="s">
        <v>522</v>
      </c>
      <c r="M128" s="8" t="str">
        <f t="shared" si="3"/>
        <v>56Entorno cuidador educativo “Bienestar en nuestro entorno educativo”DISTRITOI. AGOSTO 2025</v>
      </c>
      <c r="N128" s="87">
        <v>953926</v>
      </c>
      <c r="O128" s="87">
        <v>984737.80980000005</v>
      </c>
      <c r="P128" s="94"/>
      <c r="Q128" s="87">
        <v>38</v>
      </c>
      <c r="R128" s="87">
        <v>0</v>
      </c>
      <c r="S128" s="87">
        <v>37420036.772399999</v>
      </c>
      <c r="T128" s="94"/>
      <c r="U128" s="87">
        <v>38</v>
      </c>
      <c r="V128" s="87">
        <v>0</v>
      </c>
      <c r="W128" s="87">
        <v>37420036.772399999</v>
      </c>
    </row>
    <row r="129" spans="2:23" ht="101.25" customHeight="1" x14ac:dyDescent="0.25">
      <c r="B129" s="75">
        <v>57</v>
      </c>
      <c r="C129" s="81" t="s">
        <v>75</v>
      </c>
      <c r="D129" s="8" t="str">
        <f t="shared" si="4"/>
        <v>57Entorno cuidador educativo “Bienestar en nuestro entorno educativo”</v>
      </c>
      <c r="E129" s="8"/>
      <c r="F129" s="8" t="s">
        <v>315</v>
      </c>
      <c r="G129" s="81" t="s">
        <v>123</v>
      </c>
      <c r="H129" s="81" t="s">
        <v>248</v>
      </c>
      <c r="I129" s="8" t="s">
        <v>308</v>
      </c>
      <c r="J129" s="8" t="s">
        <v>313</v>
      </c>
      <c r="K129" s="81" t="s">
        <v>31</v>
      </c>
      <c r="L129" s="81" t="s">
        <v>522</v>
      </c>
      <c r="M129" s="8" t="str">
        <f t="shared" si="3"/>
        <v>57Entorno cuidador educativo “Bienestar en nuestro entorno educativo”DISTRITOI. AGOSTO 2025</v>
      </c>
      <c r="N129" s="87">
        <v>1929553</v>
      </c>
      <c r="O129" s="87">
        <v>1991877.5619000001</v>
      </c>
      <c r="P129" s="94"/>
      <c r="Q129" s="87">
        <v>25</v>
      </c>
      <c r="R129" s="87">
        <v>0</v>
      </c>
      <c r="S129" s="87">
        <v>49796939.047499999</v>
      </c>
      <c r="T129" s="94"/>
      <c r="U129" s="87">
        <v>25</v>
      </c>
      <c r="V129" s="87">
        <v>0</v>
      </c>
      <c r="W129" s="87">
        <v>49796939.047499999</v>
      </c>
    </row>
    <row r="130" spans="2:23" ht="101.25" customHeight="1" x14ac:dyDescent="0.25">
      <c r="B130" s="75">
        <v>58</v>
      </c>
      <c r="C130" s="81" t="s">
        <v>75</v>
      </c>
      <c r="D130" s="8" t="str">
        <f t="shared" si="4"/>
        <v>58Entorno cuidador educativo “Bienestar en nuestro entorno educativo”</v>
      </c>
      <c r="E130" s="8"/>
      <c r="F130" s="8" t="s">
        <v>315</v>
      </c>
      <c r="G130" s="81" t="s">
        <v>124</v>
      </c>
      <c r="H130" s="81" t="s">
        <v>249</v>
      </c>
      <c r="I130" s="8" t="s">
        <v>270</v>
      </c>
      <c r="J130" s="8" t="s">
        <v>313</v>
      </c>
      <c r="K130" s="81" t="s">
        <v>31</v>
      </c>
      <c r="L130" s="81" t="s">
        <v>522</v>
      </c>
      <c r="M130" s="8" t="str">
        <f t="shared" si="3"/>
        <v>58Entorno cuidador educativo “Bienestar en nuestro entorno educativo”DISTRITOI. AGOSTO 2025</v>
      </c>
      <c r="N130" s="87">
        <v>172367</v>
      </c>
      <c r="O130" s="87">
        <v>177934.4541</v>
      </c>
      <c r="P130" s="94"/>
      <c r="Q130" s="87">
        <v>310</v>
      </c>
      <c r="R130" s="87">
        <v>0</v>
      </c>
      <c r="S130" s="87">
        <v>55159680.770999998</v>
      </c>
      <c r="T130" s="94"/>
      <c r="U130" s="87">
        <v>310</v>
      </c>
      <c r="V130" s="87">
        <v>0</v>
      </c>
      <c r="W130" s="87">
        <v>55159680.770999998</v>
      </c>
    </row>
    <row r="131" spans="2:23" ht="101.25" customHeight="1" x14ac:dyDescent="0.25">
      <c r="B131" s="75">
        <v>59</v>
      </c>
      <c r="C131" s="81" t="s">
        <v>75</v>
      </c>
      <c r="D131" s="8" t="str">
        <f t="shared" si="4"/>
        <v>59Entorno cuidador educativo “Bienestar en nuestro entorno educativo”</v>
      </c>
      <c r="E131" s="8"/>
      <c r="F131" s="8" t="s">
        <v>315</v>
      </c>
      <c r="G131" s="81" t="s">
        <v>124</v>
      </c>
      <c r="H131" s="81" t="s">
        <v>250</v>
      </c>
      <c r="I131" s="8" t="s">
        <v>270</v>
      </c>
      <c r="J131" s="8" t="s">
        <v>313</v>
      </c>
      <c r="K131" s="81" t="s">
        <v>31</v>
      </c>
      <c r="L131" s="81" t="s">
        <v>522</v>
      </c>
      <c r="M131" s="8" t="str">
        <f t="shared" ref="M131:M194" si="5">+D131&amp;K131&amp;L131</f>
        <v>59Entorno cuidador educativo “Bienestar en nuestro entorno educativo”DISTRITOI. AGOSTO 2025</v>
      </c>
      <c r="N131" s="87">
        <v>225398</v>
      </c>
      <c r="O131" s="87">
        <v>232678.3554</v>
      </c>
      <c r="P131" s="94"/>
      <c r="Q131" s="87">
        <v>186</v>
      </c>
      <c r="R131" s="87">
        <v>0</v>
      </c>
      <c r="S131" s="87">
        <v>43278174.104400001</v>
      </c>
      <c r="T131" s="96"/>
      <c r="U131" s="87">
        <v>186</v>
      </c>
      <c r="V131" s="87">
        <v>0</v>
      </c>
      <c r="W131" s="87">
        <v>43278174.104400001</v>
      </c>
    </row>
    <row r="132" spans="2:23" ht="101.25" customHeight="1" x14ac:dyDescent="0.25">
      <c r="B132" s="75">
        <v>70</v>
      </c>
      <c r="C132" s="81" t="s">
        <v>67</v>
      </c>
      <c r="D132" s="8" t="str">
        <f t="shared" ref="D132:D195" si="6">+B132&amp;C132</f>
        <v>70Macro, meso y micro gestión de la salud pública</v>
      </c>
      <c r="E132" s="8"/>
      <c r="F132" s="8" t="s">
        <v>315</v>
      </c>
      <c r="G132" s="81" t="s">
        <v>127</v>
      </c>
      <c r="H132" s="81" t="s">
        <v>251</v>
      </c>
      <c r="I132" s="8" t="s">
        <v>288</v>
      </c>
      <c r="J132" s="8" t="s">
        <v>313</v>
      </c>
      <c r="K132" s="81" t="s">
        <v>31</v>
      </c>
      <c r="L132" s="81" t="s">
        <v>522</v>
      </c>
      <c r="M132" s="8" t="str">
        <f t="shared" si="5"/>
        <v>70Macro, meso y micro gestión de la salud públicaDISTRITOI. AGOSTO 2025</v>
      </c>
      <c r="N132" s="87">
        <v>5357344</v>
      </c>
      <c r="O132" s="87">
        <v>5530386.2111999998</v>
      </c>
      <c r="P132" s="94"/>
      <c r="Q132" s="87">
        <v>1</v>
      </c>
      <c r="R132" s="87">
        <v>0</v>
      </c>
      <c r="S132" s="87">
        <v>5530386.2111999998</v>
      </c>
      <c r="T132" s="94"/>
      <c r="U132" s="87">
        <v>1</v>
      </c>
      <c r="V132" s="87">
        <v>0</v>
      </c>
      <c r="W132" s="87">
        <v>5530386.2111999998</v>
      </c>
    </row>
    <row r="133" spans="2:23" ht="101.25" customHeight="1" x14ac:dyDescent="0.25">
      <c r="B133" s="75">
        <v>83</v>
      </c>
      <c r="C133" s="81" t="s">
        <v>67</v>
      </c>
      <c r="D133" s="8" t="str">
        <f t="shared" si="6"/>
        <v>83Macro, meso y micro gestión de la salud pública</v>
      </c>
      <c r="E133" s="8"/>
      <c r="F133" s="8" t="s">
        <v>315</v>
      </c>
      <c r="G133" s="81" t="s">
        <v>110</v>
      </c>
      <c r="H133" s="81" t="s">
        <v>252</v>
      </c>
      <c r="I133" s="8" t="s">
        <v>309</v>
      </c>
      <c r="J133" s="8" t="s">
        <v>313</v>
      </c>
      <c r="K133" s="81" t="s">
        <v>31</v>
      </c>
      <c r="L133" s="81" t="s">
        <v>522</v>
      </c>
      <c r="M133" s="8" t="str">
        <f t="shared" si="5"/>
        <v>83Macro, meso y micro gestión de la salud públicaDISTRITOI. AGOSTO 2025</v>
      </c>
      <c r="N133" s="87">
        <v>21000000</v>
      </c>
      <c r="O133" s="87">
        <v>21678300</v>
      </c>
      <c r="P133" s="94"/>
      <c r="Q133" s="87">
        <v>0.99999999999999956</v>
      </c>
      <c r="R133" s="87">
        <v>0</v>
      </c>
      <c r="S133" s="87">
        <v>21678299.999999989</v>
      </c>
      <c r="T133" s="94"/>
      <c r="U133" s="87">
        <v>1</v>
      </c>
      <c r="V133" s="87">
        <v>0</v>
      </c>
      <c r="W133" s="87">
        <v>21678300</v>
      </c>
    </row>
    <row r="134" spans="2:23" ht="101.25" customHeight="1" x14ac:dyDescent="0.25">
      <c r="B134" s="75">
        <v>84</v>
      </c>
      <c r="C134" s="81" t="s">
        <v>67</v>
      </c>
      <c r="D134" s="8" t="str">
        <f t="shared" si="6"/>
        <v>84Macro, meso y micro gestión de la salud pública</v>
      </c>
      <c r="E134" s="8"/>
      <c r="F134" s="8" t="s">
        <v>315</v>
      </c>
      <c r="G134" s="81" t="s">
        <v>132</v>
      </c>
      <c r="H134" s="81" t="s">
        <v>253</v>
      </c>
      <c r="I134" s="8" t="s">
        <v>310</v>
      </c>
      <c r="J134" s="8" t="s">
        <v>313</v>
      </c>
      <c r="K134" s="81" t="s">
        <v>31</v>
      </c>
      <c r="L134" s="81" t="s">
        <v>522</v>
      </c>
      <c r="M134" s="8" t="str">
        <f t="shared" si="5"/>
        <v>84Macro, meso y micro gestión de la salud públicaDISTRITOI. AGOSTO 2025</v>
      </c>
      <c r="N134" s="87">
        <v>5357344</v>
      </c>
      <c r="O134" s="87">
        <v>5530386.2111999998</v>
      </c>
      <c r="P134" s="94"/>
      <c r="Q134" s="87">
        <v>1</v>
      </c>
      <c r="R134" s="87">
        <v>0</v>
      </c>
      <c r="S134" s="87">
        <v>5530386.2111999998</v>
      </c>
      <c r="T134" s="94"/>
      <c r="U134" s="87">
        <v>1</v>
      </c>
      <c r="V134" s="87">
        <v>0</v>
      </c>
      <c r="W134" s="87">
        <v>5530386.2111999998</v>
      </c>
    </row>
    <row r="135" spans="2:23" ht="101.25" customHeight="1" x14ac:dyDescent="0.25">
      <c r="B135" s="75">
        <v>98</v>
      </c>
      <c r="C135" s="81" t="s">
        <v>69</v>
      </c>
      <c r="D135" s="8" t="str">
        <f t="shared" si="6"/>
        <v>98Vigilancia en salud pública</v>
      </c>
      <c r="E135" s="8"/>
      <c r="F135" s="8" t="s">
        <v>315</v>
      </c>
      <c r="G135" s="81" t="s">
        <v>113</v>
      </c>
      <c r="H135" s="81" t="s">
        <v>254</v>
      </c>
      <c r="I135" s="8" t="s">
        <v>259</v>
      </c>
      <c r="J135" s="8" t="s">
        <v>313</v>
      </c>
      <c r="K135" s="81" t="s">
        <v>31</v>
      </c>
      <c r="L135" s="81" t="s">
        <v>522</v>
      </c>
      <c r="M135" s="8" t="str">
        <f t="shared" si="5"/>
        <v>98Vigilancia en salud públicaDISTRITOI. AGOSTO 2025</v>
      </c>
      <c r="N135" s="87">
        <v>26374560</v>
      </c>
      <c r="O135" s="87">
        <v>27226458.287999999</v>
      </c>
      <c r="P135" s="94"/>
      <c r="Q135" s="87">
        <v>1</v>
      </c>
      <c r="R135" s="87">
        <v>0</v>
      </c>
      <c r="S135" s="87">
        <v>27226458.287999999</v>
      </c>
      <c r="T135" s="94">
        <v>0</v>
      </c>
      <c r="U135" s="87">
        <v>1</v>
      </c>
      <c r="V135" s="87">
        <v>0</v>
      </c>
      <c r="W135" s="87">
        <v>27226458.287999999</v>
      </c>
    </row>
    <row r="136" spans="2:23" ht="101.25" customHeight="1" x14ac:dyDescent="0.25">
      <c r="B136" s="75">
        <v>99</v>
      </c>
      <c r="C136" s="81" t="s">
        <v>69</v>
      </c>
      <c r="D136" s="8" t="str">
        <f t="shared" si="6"/>
        <v>99Vigilancia en salud pública</v>
      </c>
      <c r="E136" s="8"/>
      <c r="F136" s="8" t="s">
        <v>315</v>
      </c>
      <c r="G136" s="81" t="s">
        <v>131</v>
      </c>
      <c r="H136" s="81" t="s">
        <v>255</v>
      </c>
      <c r="I136" s="8" t="s">
        <v>259</v>
      </c>
      <c r="J136" s="8" t="s">
        <v>313</v>
      </c>
      <c r="K136" s="81" t="s">
        <v>31</v>
      </c>
      <c r="L136" s="81" t="s">
        <v>522</v>
      </c>
      <c r="M136" s="8" t="str">
        <f t="shared" si="5"/>
        <v>99Vigilancia en salud públicaDISTRITOI. AGOSTO 2025</v>
      </c>
      <c r="N136" s="87">
        <v>35440608</v>
      </c>
      <c r="O136" s="87">
        <v>36585339.638400003</v>
      </c>
      <c r="P136" s="94"/>
      <c r="Q136" s="87">
        <v>1</v>
      </c>
      <c r="R136" s="87">
        <v>0</v>
      </c>
      <c r="S136" s="87">
        <v>36585339.638400003</v>
      </c>
      <c r="T136" s="94">
        <v>0</v>
      </c>
      <c r="U136" s="87">
        <v>1</v>
      </c>
      <c r="V136" s="87">
        <v>0</v>
      </c>
      <c r="W136" s="87">
        <v>36585339.638400003</v>
      </c>
    </row>
    <row r="137" spans="2:23" ht="101.25" customHeight="1" thickBot="1" x14ac:dyDescent="0.3">
      <c r="B137" s="75">
        <v>134</v>
      </c>
      <c r="C137" s="81" t="s">
        <v>69</v>
      </c>
      <c r="D137" s="8" t="str">
        <f t="shared" si="6"/>
        <v>134Vigilancia en salud pública</v>
      </c>
      <c r="E137" s="8"/>
      <c r="F137" s="8" t="s">
        <v>315</v>
      </c>
      <c r="G137" s="82" t="s">
        <v>131</v>
      </c>
      <c r="H137" s="82" t="s">
        <v>256</v>
      </c>
      <c r="I137" s="8" t="s">
        <v>259</v>
      </c>
      <c r="J137" s="8" t="s">
        <v>313</v>
      </c>
      <c r="K137" s="81" t="s">
        <v>31</v>
      </c>
      <c r="L137" s="81" t="s">
        <v>522</v>
      </c>
      <c r="M137" s="8" t="str">
        <f t="shared" si="5"/>
        <v>134Vigilancia en salud públicaDISTRITOI. AGOSTO 2025</v>
      </c>
      <c r="N137" s="87">
        <v>137410229.28960001</v>
      </c>
      <c r="O137" s="87">
        <v>137410229.28960001</v>
      </c>
      <c r="P137" s="94">
        <v>0</v>
      </c>
      <c r="Q137" s="87">
        <v>1</v>
      </c>
      <c r="R137" s="87">
        <v>0</v>
      </c>
      <c r="S137" s="87">
        <v>137410229.28960001</v>
      </c>
      <c r="T137" s="94">
        <v>0</v>
      </c>
      <c r="U137" s="87">
        <v>1</v>
      </c>
      <c r="V137" s="87">
        <v>0</v>
      </c>
      <c r="W137" s="87">
        <v>137410229.28960001</v>
      </c>
    </row>
    <row r="138" spans="2:23" ht="101.25" customHeight="1" thickTop="1" x14ac:dyDescent="0.25">
      <c r="B138" s="75">
        <v>80</v>
      </c>
      <c r="C138" s="81" t="s">
        <v>67</v>
      </c>
      <c r="D138" s="8" t="str">
        <f t="shared" si="6"/>
        <v>80Macro, meso y micro gestión de la salud pública</v>
      </c>
      <c r="E138" s="8"/>
      <c r="F138" s="8" t="s">
        <v>315</v>
      </c>
      <c r="G138" s="80" t="s">
        <v>110</v>
      </c>
      <c r="H138" s="80" t="s">
        <v>133</v>
      </c>
      <c r="I138" s="8" t="s">
        <v>257</v>
      </c>
      <c r="J138" s="8" t="s">
        <v>311</v>
      </c>
      <c r="K138" s="72" t="s">
        <v>106</v>
      </c>
      <c r="L138" s="81" t="s">
        <v>523</v>
      </c>
      <c r="M138" s="8" t="str">
        <f t="shared" si="5"/>
        <v>80Macro, meso y micro gestión de la salud públicaFONTIBONJ. SEPTIEMBRE 2025</v>
      </c>
      <c r="N138" s="87">
        <v>3135</v>
      </c>
      <c r="O138" s="87">
        <v>3236.2604999999999</v>
      </c>
      <c r="P138" s="94"/>
      <c r="Q138" s="87">
        <v>6569</v>
      </c>
      <c r="R138" s="87">
        <v>0</v>
      </c>
      <c r="S138" s="87">
        <v>21258995.2245</v>
      </c>
      <c r="T138" s="94"/>
      <c r="U138" s="87">
        <v>5500</v>
      </c>
      <c r="V138" s="87">
        <v>0</v>
      </c>
      <c r="W138" s="87">
        <v>17799432.75</v>
      </c>
    </row>
    <row r="139" spans="2:23" ht="101.25" customHeight="1" x14ac:dyDescent="0.25">
      <c r="B139" s="75">
        <v>86</v>
      </c>
      <c r="C139" s="81" t="s">
        <v>68</v>
      </c>
      <c r="D139" s="8" t="str">
        <f t="shared" si="6"/>
        <v>86Gestión y Análisis de Políticas para el bienestar en los territorios</v>
      </c>
      <c r="E139" s="8"/>
      <c r="F139" s="8" t="s">
        <v>315</v>
      </c>
      <c r="G139" s="81" t="s">
        <v>111</v>
      </c>
      <c r="H139" s="81" t="s">
        <v>134</v>
      </c>
      <c r="I139" s="8" t="s">
        <v>258</v>
      </c>
      <c r="J139" s="8" t="s">
        <v>311</v>
      </c>
      <c r="K139" s="72" t="s">
        <v>106</v>
      </c>
      <c r="L139" s="81" t="s">
        <v>523</v>
      </c>
      <c r="M139" s="8" t="str">
        <f t="shared" si="5"/>
        <v>86Gestión y Análisis de Políticas para el bienestar en los territoriosFONTIBONJ. SEPTIEMBRE 2025</v>
      </c>
      <c r="N139" s="87">
        <v>16287024</v>
      </c>
      <c r="O139" s="87">
        <v>16813094.8752</v>
      </c>
      <c r="P139" s="94"/>
      <c r="Q139" s="87">
        <v>1</v>
      </c>
      <c r="R139" s="87">
        <v>0</v>
      </c>
      <c r="S139" s="87">
        <v>16813094.8752</v>
      </c>
      <c r="T139" s="94"/>
      <c r="U139" s="87">
        <v>0.99</v>
      </c>
      <c r="V139" s="87">
        <v>0</v>
      </c>
      <c r="W139" s="87">
        <v>16644963.926447999</v>
      </c>
    </row>
    <row r="140" spans="2:23" ht="101.25" customHeight="1" x14ac:dyDescent="0.25">
      <c r="B140" s="75">
        <v>87</v>
      </c>
      <c r="C140" s="81" t="s">
        <v>68</v>
      </c>
      <c r="D140" s="8" t="str">
        <f t="shared" si="6"/>
        <v>87Gestión y Análisis de Políticas para el bienestar en los territorios</v>
      </c>
      <c r="E140" s="8"/>
      <c r="F140" s="8" t="s">
        <v>315</v>
      </c>
      <c r="G140" s="81" t="s">
        <v>112</v>
      </c>
      <c r="H140" s="81" t="s">
        <v>135</v>
      </c>
      <c r="I140" s="8" t="s">
        <v>135</v>
      </c>
      <c r="J140" s="8" t="s">
        <v>311</v>
      </c>
      <c r="K140" s="72" t="s">
        <v>106</v>
      </c>
      <c r="L140" s="81" t="s">
        <v>523</v>
      </c>
      <c r="M140" s="8" t="str">
        <f t="shared" si="5"/>
        <v>87Gestión y Análisis de Políticas para el bienestar en los territoriosFONTIBONJ. SEPTIEMBRE 2025</v>
      </c>
      <c r="N140" s="87">
        <v>23686976</v>
      </c>
      <c r="O140" s="87">
        <v>24452065.3248</v>
      </c>
      <c r="P140" s="94"/>
      <c r="Q140" s="87">
        <v>1</v>
      </c>
      <c r="R140" s="87">
        <v>0</v>
      </c>
      <c r="S140" s="87">
        <v>24452065.3248</v>
      </c>
      <c r="T140" s="94"/>
      <c r="U140" s="87">
        <v>0.99</v>
      </c>
      <c r="V140" s="87">
        <v>0</v>
      </c>
      <c r="W140" s="87">
        <v>24207544.671551999</v>
      </c>
    </row>
    <row r="141" spans="2:23" ht="101.25" customHeight="1" x14ac:dyDescent="0.25">
      <c r="B141" s="75">
        <v>141</v>
      </c>
      <c r="C141" s="81" t="s">
        <v>69</v>
      </c>
      <c r="D141" s="8" t="str">
        <f t="shared" si="6"/>
        <v>141Vigilancia en salud pública</v>
      </c>
      <c r="E141" s="8"/>
      <c r="F141" s="8" t="s">
        <v>315</v>
      </c>
      <c r="G141" s="81" t="s">
        <v>113</v>
      </c>
      <c r="H141" s="81" t="s">
        <v>136</v>
      </c>
      <c r="I141" s="8" t="s">
        <v>259</v>
      </c>
      <c r="J141" s="8" t="s">
        <v>311</v>
      </c>
      <c r="K141" s="72" t="s">
        <v>106</v>
      </c>
      <c r="L141" s="81" t="s">
        <v>523</v>
      </c>
      <c r="M141" s="8" t="str">
        <f t="shared" si="5"/>
        <v>141Vigilancia en salud públicaFONTIBONJ. SEPTIEMBRE 2025</v>
      </c>
      <c r="N141" s="87">
        <v>5357344</v>
      </c>
      <c r="O141" s="87">
        <v>5530386.2111999998</v>
      </c>
      <c r="P141" s="94"/>
      <c r="Q141" s="87">
        <v>1</v>
      </c>
      <c r="R141" s="87">
        <v>0</v>
      </c>
      <c r="S141" s="87">
        <v>5530386.2111999998</v>
      </c>
      <c r="T141" s="87">
        <v>0</v>
      </c>
      <c r="U141" s="87">
        <v>1</v>
      </c>
      <c r="V141" s="87">
        <v>0</v>
      </c>
      <c r="W141" s="87">
        <v>5530386.2111999998</v>
      </c>
    </row>
    <row r="142" spans="2:23" ht="101.25" customHeight="1" x14ac:dyDescent="0.25">
      <c r="B142" s="75">
        <v>86</v>
      </c>
      <c r="C142" s="81" t="s">
        <v>68</v>
      </c>
      <c r="D142" s="8" t="str">
        <f t="shared" si="6"/>
        <v>86Gestión y Análisis de Políticas para el bienestar en los territorios</v>
      </c>
      <c r="E142" s="8"/>
      <c r="F142" s="8" t="s">
        <v>315</v>
      </c>
      <c r="G142" s="81" t="s">
        <v>111</v>
      </c>
      <c r="H142" s="81" t="s">
        <v>134</v>
      </c>
      <c r="I142" s="8" t="s">
        <v>258</v>
      </c>
      <c r="J142" s="8" t="s">
        <v>311</v>
      </c>
      <c r="K142" s="81" t="s">
        <v>107</v>
      </c>
      <c r="L142" s="81" t="s">
        <v>523</v>
      </c>
      <c r="M142" s="8" t="str">
        <f t="shared" si="5"/>
        <v>86Gestión y Análisis de Políticas para el bienestar en los territoriosKENNEDYJ. SEPTIEMBRE 2025</v>
      </c>
      <c r="N142" s="87">
        <v>16287024</v>
      </c>
      <c r="O142" s="87">
        <v>16813094.8752</v>
      </c>
      <c r="P142" s="94"/>
      <c r="Q142" s="87">
        <v>1</v>
      </c>
      <c r="R142" s="87">
        <v>0</v>
      </c>
      <c r="S142" s="87">
        <v>16813094.8752</v>
      </c>
      <c r="T142" s="94"/>
      <c r="U142" s="87">
        <v>1</v>
      </c>
      <c r="V142" s="87">
        <v>0</v>
      </c>
      <c r="W142" s="87">
        <v>16813094.8752</v>
      </c>
    </row>
    <row r="143" spans="2:23" ht="101.25" customHeight="1" x14ac:dyDescent="0.25">
      <c r="B143" s="75">
        <v>87</v>
      </c>
      <c r="C143" s="81" t="s">
        <v>68</v>
      </c>
      <c r="D143" s="8" t="str">
        <f t="shared" si="6"/>
        <v>87Gestión y Análisis de Políticas para el bienestar en los territorios</v>
      </c>
      <c r="E143" s="8"/>
      <c r="F143" s="8" t="s">
        <v>315</v>
      </c>
      <c r="G143" s="81" t="s">
        <v>112</v>
      </c>
      <c r="H143" s="81" t="s">
        <v>135</v>
      </c>
      <c r="I143" s="8" t="s">
        <v>135</v>
      </c>
      <c r="J143" s="8" t="s">
        <v>311</v>
      </c>
      <c r="K143" s="81" t="s">
        <v>107</v>
      </c>
      <c r="L143" s="81" t="s">
        <v>523</v>
      </c>
      <c r="M143" s="8" t="str">
        <f t="shared" si="5"/>
        <v>87Gestión y Análisis de Políticas para el bienestar en los territoriosKENNEDYJ. SEPTIEMBRE 2025</v>
      </c>
      <c r="N143" s="87">
        <v>23686976</v>
      </c>
      <c r="O143" s="87">
        <v>24452065.3248</v>
      </c>
      <c r="P143" s="94"/>
      <c r="Q143" s="87">
        <v>1</v>
      </c>
      <c r="R143" s="87">
        <v>0</v>
      </c>
      <c r="S143" s="87">
        <v>24452065.3248</v>
      </c>
      <c r="T143" s="94"/>
      <c r="U143" s="87">
        <v>1</v>
      </c>
      <c r="V143" s="87">
        <v>0</v>
      </c>
      <c r="W143" s="87">
        <v>24452065.3248</v>
      </c>
    </row>
    <row r="144" spans="2:23" ht="101.25" customHeight="1" x14ac:dyDescent="0.25">
      <c r="B144" s="75">
        <v>141</v>
      </c>
      <c r="C144" s="81" t="s">
        <v>69</v>
      </c>
      <c r="D144" s="8" t="str">
        <f t="shared" si="6"/>
        <v>141Vigilancia en salud pública</v>
      </c>
      <c r="E144" s="8"/>
      <c r="F144" s="8" t="s">
        <v>315</v>
      </c>
      <c r="G144" s="81" t="s">
        <v>113</v>
      </c>
      <c r="H144" s="81" t="s">
        <v>136</v>
      </c>
      <c r="I144" s="8" t="s">
        <v>259</v>
      </c>
      <c r="J144" s="8" t="s">
        <v>311</v>
      </c>
      <c r="K144" s="81" t="s">
        <v>107</v>
      </c>
      <c r="L144" s="81" t="s">
        <v>523</v>
      </c>
      <c r="M144" s="8" t="str">
        <f t="shared" si="5"/>
        <v>141Vigilancia en salud públicaKENNEDYJ. SEPTIEMBRE 2025</v>
      </c>
      <c r="N144" s="87">
        <v>5357344</v>
      </c>
      <c r="O144" s="87">
        <v>5530386.2111999998</v>
      </c>
      <c r="P144" s="94"/>
      <c r="Q144" s="87">
        <v>1</v>
      </c>
      <c r="R144" s="87">
        <v>0</v>
      </c>
      <c r="S144" s="87">
        <v>5530386.2111999998</v>
      </c>
      <c r="T144" s="94">
        <v>0</v>
      </c>
      <c r="U144" s="87">
        <v>1</v>
      </c>
      <c r="V144" s="87">
        <v>0</v>
      </c>
      <c r="W144" s="87">
        <v>5530386.2111999998</v>
      </c>
    </row>
    <row r="145" spans="2:23" ht="101.25" customHeight="1" x14ac:dyDescent="0.25">
      <c r="B145" s="75">
        <v>86</v>
      </c>
      <c r="C145" s="81" t="s">
        <v>68</v>
      </c>
      <c r="D145" s="8" t="str">
        <f t="shared" si="6"/>
        <v>86Gestión y Análisis de Políticas para el bienestar en los territorios</v>
      </c>
      <c r="E145" s="8"/>
      <c r="F145" s="8" t="s">
        <v>315</v>
      </c>
      <c r="G145" s="81" t="s">
        <v>111</v>
      </c>
      <c r="H145" s="81" t="s">
        <v>134</v>
      </c>
      <c r="I145" s="8" t="s">
        <v>258</v>
      </c>
      <c r="J145" s="8" t="s">
        <v>311</v>
      </c>
      <c r="K145" s="81" t="s">
        <v>108</v>
      </c>
      <c r="L145" s="81" t="s">
        <v>523</v>
      </c>
      <c r="M145" s="8" t="str">
        <f t="shared" si="5"/>
        <v>86Gestión y Análisis de Políticas para el bienestar en los territoriosPUENTE ARANDAJ. SEPTIEMBRE 2025</v>
      </c>
      <c r="N145" s="87">
        <v>16287024</v>
      </c>
      <c r="O145" s="87">
        <v>16813094.8752</v>
      </c>
      <c r="P145" s="94"/>
      <c r="Q145" s="87">
        <v>1</v>
      </c>
      <c r="R145" s="87">
        <v>0</v>
      </c>
      <c r="S145" s="87">
        <v>16813094.8752</v>
      </c>
      <c r="T145" s="94"/>
      <c r="U145" s="87">
        <v>1</v>
      </c>
      <c r="V145" s="87">
        <v>0</v>
      </c>
      <c r="W145" s="87">
        <v>16813094.8752</v>
      </c>
    </row>
    <row r="146" spans="2:23" ht="101.25" customHeight="1" x14ac:dyDescent="0.25">
      <c r="B146" s="75">
        <v>87</v>
      </c>
      <c r="C146" s="81" t="s">
        <v>68</v>
      </c>
      <c r="D146" s="8" t="str">
        <f t="shared" si="6"/>
        <v>87Gestión y Análisis de Políticas para el bienestar en los territorios</v>
      </c>
      <c r="E146" s="8"/>
      <c r="F146" s="8" t="s">
        <v>315</v>
      </c>
      <c r="G146" s="81" t="s">
        <v>112</v>
      </c>
      <c r="H146" s="81" t="s">
        <v>135</v>
      </c>
      <c r="I146" s="8" t="s">
        <v>135</v>
      </c>
      <c r="J146" s="8" t="s">
        <v>311</v>
      </c>
      <c r="K146" s="81" t="s">
        <v>108</v>
      </c>
      <c r="L146" s="81" t="s">
        <v>523</v>
      </c>
      <c r="M146" s="8" t="str">
        <f t="shared" si="5"/>
        <v>87Gestión y Análisis de Políticas para el bienestar en los territoriosPUENTE ARANDAJ. SEPTIEMBRE 2025</v>
      </c>
      <c r="N146" s="87">
        <v>23686976</v>
      </c>
      <c r="O146" s="87">
        <v>24452065.3248</v>
      </c>
      <c r="P146" s="94"/>
      <c r="Q146" s="87">
        <v>1</v>
      </c>
      <c r="R146" s="87">
        <v>0</v>
      </c>
      <c r="S146" s="87">
        <v>24452065.3248</v>
      </c>
      <c r="T146" s="94"/>
      <c r="U146" s="87">
        <v>1</v>
      </c>
      <c r="V146" s="87">
        <v>0</v>
      </c>
      <c r="W146" s="87">
        <v>24452065.3248</v>
      </c>
    </row>
    <row r="147" spans="2:23" ht="101.25" customHeight="1" x14ac:dyDescent="0.25">
      <c r="B147" s="75">
        <v>141</v>
      </c>
      <c r="C147" s="81" t="s">
        <v>69</v>
      </c>
      <c r="D147" s="8" t="str">
        <f t="shared" si="6"/>
        <v>141Vigilancia en salud pública</v>
      </c>
      <c r="E147" s="8"/>
      <c r="F147" s="8" t="s">
        <v>315</v>
      </c>
      <c r="G147" s="81" t="s">
        <v>113</v>
      </c>
      <c r="H147" s="81" t="s">
        <v>136</v>
      </c>
      <c r="I147" s="8" t="s">
        <v>259</v>
      </c>
      <c r="J147" s="8" t="s">
        <v>311</v>
      </c>
      <c r="K147" s="81" t="s">
        <v>108</v>
      </c>
      <c r="L147" s="81" t="s">
        <v>523</v>
      </c>
      <c r="M147" s="8" t="str">
        <f t="shared" si="5"/>
        <v>141Vigilancia en salud públicaPUENTE ARANDAJ. SEPTIEMBRE 2025</v>
      </c>
      <c r="N147" s="87">
        <v>5357344</v>
      </c>
      <c r="O147" s="87">
        <v>5530386.2111999998</v>
      </c>
      <c r="P147" s="94"/>
      <c r="Q147" s="87">
        <v>1</v>
      </c>
      <c r="R147" s="87">
        <v>0</v>
      </c>
      <c r="S147" s="87">
        <v>5530386.2111999998</v>
      </c>
      <c r="T147" s="94">
        <v>0</v>
      </c>
      <c r="U147" s="87">
        <v>1</v>
      </c>
      <c r="V147" s="87">
        <v>0</v>
      </c>
      <c r="W147" s="87">
        <v>5530386.2111999998</v>
      </c>
    </row>
    <row r="148" spans="2:23" ht="101.25" customHeight="1" x14ac:dyDescent="0.25">
      <c r="B148" s="75">
        <v>80</v>
      </c>
      <c r="C148" s="81" t="s">
        <v>67</v>
      </c>
      <c r="D148" s="8" t="str">
        <f t="shared" si="6"/>
        <v>80Macro, meso y micro gestión de la salud pública</v>
      </c>
      <c r="E148" s="8"/>
      <c r="F148" s="8" t="s">
        <v>315</v>
      </c>
      <c r="G148" s="81" t="s">
        <v>110</v>
      </c>
      <c r="H148" s="81" t="s">
        <v>133</v>
      </c>
      <c r="I148" s="8" t="s">
        <v>257</v>
      </c>
      <c r="J148" s="8" t="s">
        <v>311</v>
      </c>
      <c r="K148" s="72" t="s">
        <v>105</v>
      </c>
      <c r="L148" s="81" t="s">
        <v>523</v>
      </c>
      <c r="M148" s="8" t="str">
        <f t="shared" si="5"/>
        <v>80Macro, meso y micro gestión de la salud públicaBOSAJ. SEPTIEMBRE 2025</v>
      </c>
      <c r="N148" s="87">
        <v>3135</v>
      </c>
      <c r="O148" s="87">
        <v>3236.2604999999999</v>
      </c>
      <c r="P148" s="94"/>
      <c r="Q148" s="87">
        <v>1668</v>
      </c>
      <c r="R148" s="87">
        <v>0</v>
      </c>
      <c r="S148" s="87">
        <v>5398082.5139999995</v>
      </c>
      <c r="T148" s="94"/>
      <c r="U148" s="87">
        <v>1000</v>
      </c>
      <c r="V148" s="87">
        <v>0</v>
      </c>
      <c r="W148" s="87">
        <v>3236260.5</v>
      </c>
    </row>
    <row r="149" spans="2:23" ht="101.25" customHeight="1" x14ac:dyDescent="0.25">
      <c r="B149" s="75">
        <v>86</v>
      </c>
      <c r="C149" s="81" t="s">
        <v>68</v>
      </c>
      <c r="D149" s="8" t="str">
        <f t="shared" si="6"/>
        <v>86Gestión y Análisis de Políticas para el bienestar en los territorios</v>
      </c>
      <c r="E149" s="8"/>
      <c r="F149" s="8" t="s">
        <v>315</v>
      </c>
      <c r="G149" s="81" t="s">
        <v>111</v>
      </c>
      <c r="H149" s="81" t="s">
        <v>134</v>
      </c>
      <c r="I149" s="8" t="s">
        <v>258</v>
      </c>
      <c r="J149" s="8" t="s">
        <v>311</v>
      </c>
      <c r="K149" s="72" t="s">
        <v>105</v>
      </c>
      <c r="L149" s="81" t="s">
        <v>523</v>
      </c>
      <c r="M149" s="8" t="str">
        <f t="shared" si="5"/>
        <v>86Gestión y Análisis de Políticas para el bienestar en los territoriosBOSAJ. SEPTIEMBRE 2025</v>
      </c>
      <c r="N149" s="87">
        <v>16287024</v>
      </c>
      <c r="O149" s="87">
        <v>16813094.8752</v>
      </c>
      <c r="P149" s="94"/>
      <c r="Q149" s="87">
        <v>1</v>
      </c>
      <c r="R149" s="87">
        <v>0</v>
      </c>
      <c r="S149" s="87">
        <v>16813094.8752</v>
      </c>
      <c r="T149" s="94"/>
      <c r="U149" s="87">
        <v>1</v>
      </c>
      <c r="V149" s="87">
        <v>0</v>
      </c>
      <c r="W149" s="87">
        <v>16813094.8752</v>
      </c>
    </row>
    <row r="150" spans="2:23" ht="101.25" customHeight="1" x14ac:dyDescent="0.25">
      <c r="B150" s="75">
        <v>87</v>
      </c>
      <c r="C150" s="81" t="s">
        <v>68</v>
      </c>
      <c r="D150" s="8" t="str">
        <f t="shared" si="6"/>
        <v>87Gestión y Análisis de Políticas para el bienestar en los territorios</v>
      </c>
      <c r="E150" s="8"/>
      <c r="F150" s="8" t="s">
        <v>315</v>
      </c>
      <c r="G150" s="81" t="s">
        <v>112</v>
      </c>
      <c r="H150" s="81" t="s">
        <v>135</v>
      </c>
      <c r="I150" s="8" t="s">
        <v>135</v>
      </c>
      <c r="J150" s="8" t="s">
        <v>311</v>
      </c>
      <c r="K150" s="72" t="s">
        <v>105</v>
      </c>
      <c r="L150" s="81" t="s">
        <v>523</v>
      </c>
      <c r="M150" s="8" t="str">
        <f t="shared" si="5"/>
        <v>87Gestión y Análisis de Políticas para el bienestar en los territoriosBOSAJ. SEPTIEMBRE 2025</v>
      </c>
      <c r="N150" s="87">
        <v>23686976</v>
      </c>
      <c r="O150" s="87">
        <v>24452065.3248</v>
      </c>
      <c r="P150" s="94"/>
      <c r="Q150" s="87">
        <v>1</v>
      </c>
      <c r="R150" s="87">
        <v>0</v>
      </c>
      <c r="S150" s="87">
        <v>24452065.3248</v>
      </c>
      <c r="T150" s="94"/>
      <c r="U150" s="87">
        <v>1</v>
      </c>
      <c r="V150" s="87">
        <v>0</v>
      </c>
      <c r="W150" s="87">
        <v>24452065.3248</v>
      </c>
    </row>
    <row r="151" spans="2:23" ht="101.25" customHeight="1" x14ac:dyDescent="0.25">
      <c r="B151" s="75">
        <v>141</v>
      </c>
      <c r="C151" s="81" t="s">
        <v>69</v>
      </c>
      <c r="D151" s="8" t="str">
        <f t="shared" si="6"/>
        <v>141Vigilancia en salud pública</v>
      </c>
      <c r="E151" s="8"/>
      <c r="F151" s="8" t="s">
        <v>315</v>
      </c>
      <c r="G151" s="81" t="s">
        <v>113</v>
      </c>
      <c r="H151" s="81" t="s">
        <v>136</v>
      </c>
      <c r="I151" s="8" t="s">
        <v>259</v>
      </c>
      <c r="J151" s="8" t="s">
        <v>311</v>
      </c>
      <c r="K151" s="72" t="s">
        <v>105</v>
      </c>
      <c r="L151" s="81" t="s">
        <v>523</v>
      </c>
      <c r="M151" s="8" t="str">
        <f t="shared" si="5"/>
        <v>141Vigilancia en salud públicaBOSAJ. SEPTIEMBRE 2025</v>
      </c>
      <c r="N151" s="87">
        <v>5357344</v>
      </c>
      <c r="O151" s="87">
        <v>5530386.2111999998</v>
      </c>
      <c r="P151" s="94"/>
      <c r="Q151" s="87">
        <v>1</v>
      </c>
      <c r="R151" s="87">
        <v>0</v>
      </c>
      <c r="S151" s="87">
        <v>5530386.2111999998</v>
      </c>
      <c r="T151" s="94">
        <v>0</v>
      </c>
      <c r="U151" s="87">
        <v>1</v>
      </c>
      <c r="V151" s="87">
        <v>0</v>
      </c>
      <c r="W151" s="87">
        <v>5530386.2111999998</v>
      </c>
    </row>
    <row r="152" spans="2:23" ht="101.25" customHeight="1" x14ac:dyDescent="0.25">
      <c r="B152" s="75">
        <v>1</v>
      </c>
      <c r="C152" s="81" t="s">
        <v>71</v>
      </c>
      <c r="D152" s="8" t="str">
        <f t="shared" si="6"/>
        <v>1Gestión de Estrategias y Programas de interés en Salud Pública</v>
      </c>
      <c r="E152" s="8"/>
      <c r="F152" s="8" t="s">
        <v>315</v>
      </c>
      <c r="G152" s="81" t="s">
        <v>114</v>
      </c>
      <c r="H152" s="81" t="s">
        <v>137</v>
      </c>
      <c r="I152" s="8" t="s">
        <v>260</v>
      </c>
      <c r="J152" s="8" t="s">
        <v>312</v>
      </c>
      <c r="K152" s="81" t="s">
        <v>30</v>
      </c>
      <c r="L152" s="81" t="s">
        <v>523</v>
      </c>
      <c r="M152" s="8" t="str">
        <f t="shared" si="5"/>
        <v>1Gestión de Estrategias y Programas de interés en Salud PúblicaSUBREDJ. SEPTIEMBRE 2025</v>
      </c>
      <c r="N152" s="87">
        <v>6181480</v>
      </c>
      <c r="O152" s="87">
        <v>6381141.8039999995</v>
      </c>
      <c r="P152" s="94"/>
      <c r="Q152" s="87">
        <v>1</v>
      </c>
      <c r="R152" s="87">
        <v>0</v>
      </c>
      <c r="S152" s="87">
        <v>6381141.8039999995</v>
      </c>
      <c r="T152" s="94"/>
      <c r="U152" s="87">
        <v>1</v>
      </c>
      <c r="V152" s="87">
        <v>0</v>
      </c>
      <c r="W152" s="87">
        <v>6381141.8039999995</v>
      </c>
    </row>
    <row r="153" spans="2:23" ht="101.25" customHeight="1" x14ac:dyDescent="0.25">
      <c r="B153" s="75">
        <v>2</v>
      </c>
      <c r="C153" s="81" t="s">
        <v>71</v>
      </c>
      <c r="D153" s="8" t="str">
        <f t="shared" si="6"/>
        <v>2Gestión de Estrategias y Programas de interés en Salud Pública</v>
      </c>
      <c r="E153" s="8"/>
      <c r="F153" s="8" t="s">
        <v>315</v>
      </c>
      <c r="G153" s="81" t="s">
        <v>114</v>
      </c>
      <c r="H153" s="81" t="s">
        <v>138</v>
      </c>
      <c r="I153" s="8" t="s">
        <v>261</v>
      </c>
      <c r="J153" s="8" t="s">
        <v>312</v>
      </c>
      <c r="K153" s="81" t="s">
        <v>30</v>
      </c>
      <c r="L153" s="81" t="s">
        <v>523</v>
      </c>
      <c r="M153" s="8" t="str">
        <f t="shared" si="5"/>
        <v>2Gestión de Estrategias y Programas de interés en Salud PúblicaSUBREDJ. SEPTIEMBRE 2025</v>
      </c>
      <c r="N153" s="87">
        <v>3296912</v>
      </c>
      <c r="O153" s="87">
        <v>3403402.2576000001</v>
      </c>
      <c r="P153" s="94"/>
      <c r="Q153" s="87">
        <v>1</v>
      </c>
      <c r="R153" s="87">
        <v>0</v>
      </c>
      <c r="S153" s="87">
        <v>3403402.2576000001</v>
      </c>
      <c r="T153" s="94"/>
      <c r="U153" s="87">
        <v>1</v>
      </c>
      <c r="V153" s="87">
        <v>0</v>
      </c>
      <c r="W153" s="87">
        <v>3403402.2576000001</v>
      </c>
    </row>
    <row r="154" spans="2:23" ht="101.25" customHeight="1" x14ac:dyDescent="0.25">
      <c r="B154" s="75">
        <v>4</v>
      </c>
      <c r="C154" s="81" t="s">
        <v>71</v>
      </c>
      <c r="D154" s="8" t="str">
        <f t="shared" si="6"/>
        <v>4Gestión de Estrategias y Programas de interés en Salud Pública</v>
      </c>
      <c r="E154" s="8"/>
      <c r="F154" s="8" t="s">
        <v>315</v>
      </c>
      <c r="G154" s="81" t="s">
        <v>114</v>
      </c>
      <c r="H154" s="81" t="s">
        <v>139</v>
      </c>
      <c r="I154" s="8" t="s">
        <v>262</v>
      </c>
      <c r="J154" s="8" t="s">
        <v>312</v>
      </c>
      <c r="K154" s="81" t="s">
        <v>30</v>
      </c>
      <c r="L154" s="81" t="s">
        <v>523</v>
      </c>
      <c r="M154" s="8" t="str">
        <f t="shared" si="5"/>
        <v>4Gestión de Estrategias y Programas de interés en Salud PúblicaSUBREDJ. SEPTIEMBRE 2025</v>
      </c>
      <c r="N154" s="87">
        <v>7005616</v>
      </c>
      <c r="O154" s="87">
        <v>7231897.3968000002</v>
      </c>
      <c r="P154" s="94"/>
      <c r="Q154" s="87">
        <v>1</v>
      </c>
      <c r="R154" s="87">
        <v>0</v>
      </c>
      <c r="S154" s="87">
        <v>7231897.3968000002</v>
      </c>
      <c r="T154" s="94"/>
      <c r="U154" s="87">
        <v>1</v>
      </c>
      <c r="V154" s="87">
        <v>0</v>
      </c>
      <c r="W154" s="87">
        <v>7231897.3968000002</v>
      </c>
    </row>
    <row r="155" spans="2:23" ht="101.25" customHeight="1" x14ac:dyDescent="0.25">
      <c r="B155" s="75">
        <v>5</v>
      </c>
      <c r="C155" s="81" t="s">
        <v>71</v>
      </c>
      <c r="D155" s="8" t="str">
        <f t="shared" si="6"/>
        <v>5Gestión de Estrategias y Programas de interés en Salud Pública</v>
      </c>
      <c r="E155" s="8"/>
      <c r="F155" s="8" t="s">
        <v>315</v>
      </c>
      <c r="G155" s="81" t="s">
        <v>114</v>
      </c>
      <c r="H155" s="81" t="s">
        <v>140</v>
      </c>
      <c r="I155" s="8" t="s">
        <v>263</v>
      </c>
      <c r="J155" s="8" t="s">
        <v>312</v>
      </c>
      <c r="K155" s="81" t="s">
        <v>30</v>
      </c>
      <c r="L155" s="81" t="s">
        <v>523</v>
      </c>
      <c r="M155" s="8" t="str">
        <f t="shared" si="5"/>
        <v>5Gestión de Estrategias y Programas de interés en Salud PúblicaSUBREDJ. SEPTIEMBRE 2025</v>
      </c>
      <c r="N155" s="87">
        <v>6181480</v>
      </c>
      <c r="O155" s="87">
        <v>6381141.8039999995</v>
      </c>
      <c r="P155" s="94"/>
      <c r="Q155" s="87">
        <v>2</v>
      </c>
      <c r="R155" s="87">
        <v>0</v>
      </c>
      <c r="S155" s="87">
        <v>12762283.607999999</v>
      </c>
      <c r="T155" s="94"/>
      <c r="U155" s="87">
        <v>2</v>
      </c>
      <c r="V155" s="87">
        <v>0</v>
      </c>
      <c r="W155" s="87">
        <v>12762283.607999999</v>
      </c>
    </row>
    <row r="156" spans="2:23" ht="101.25" customHeight="1" x14ac:dyDescent="0.25">
      <c r="B156" s="75">
        <v>6</v>
      </c>
      <c r="C156" s="81" t="s">
        <v>71</v>
      </c>
      <c r="D156" s="8" t="str">
        <f t="shared" si="6"/>
        <v>6Gestión de Estrategias y Programas de interés en Salud Pública</v>
      </c>
      <c r="E156" s="8"/>
      <c r="F156" s="8" t="s">
        <v>315</v>
      </c>
      <c r="G156" s="81" t="s">
        <v>114</v>
      </c>
      <c r="H156" s="81" t="s">
        <v>141</v>
      </c>
      <c r="I156" s="8" t="s">
        <v>264</v>
      </c>
      <c r="J156" s="8" t="s">
        <v>312</v>
      </c>
      <c r="K156" s="81" t="s">
        <v>30</v>
      </c>
      <c r="L156" s="81" t="s">
        <v>523</v>
      </c>
      <c r="M156" s="8" t="str">
        <f t="shared" si="5"/>
        <v>6Gestión de Estrategias y Programas de interés en Salud PúblicaSUBREDJ. SEPTIEMBRE 2025</v>
      </c>
      <c r="N156" s="87">
        <v>6181480</v>
      </c>
      <c r="O156" s="87">
        <v>6381141.8039999995</v>
      </c>
      <c r="P156" s="94"/>
      <c r="Q156" s="87">
        <v>1</v>
      </c>
      <c r="R156" s="87">
        <v>0</v>
      </c>
      <c r="S156" s="87">
        <v>6381141.8039999995</v>
      </c>
      <c r="T156" s="94"/>
      <c r="U156" s="87">
        <v>1</v>
      </c>
      <c r="V156" s="87">
        <v>0</v>
      </c>
      <c r="W156" s="87">
        <v>6381141.8039999995</v>
      </c>
    </row>
    <row r="157" spans="2:23" ht="101.25" customHeight="1" x14ac:dyDescent="0.25">
      <c r="B157" s="75">
        <v>7</v>
      </c>
      <c r="C157" s="81" t="s">
        <v>71</v>
      </c>
      <c r="D157" s="8" t="str">
        <f t="shared" si="6"/>
        <v>7Gestión de Estrategias y Programas de interés en Salud Pública</v>
      </c>
      <c r="E157" s="8"/>
      <c r="F157" s="8" t="s">
        <v>315</v>
      </c>
      <c r="G157" s="81" t="s">
        <v>114</v>
      </c>
      <c r="H157" s="81" t="s">
        <v>142</v>
      </c>
      <c r="I157" s="8" t="s">
        <v>265</v>
      </c>
      <c r="J157" s="8" t="s">
        <v>312</v>
      </c>
      <c r="K157" s="81" t="s">
        <v>30</v>
      </c>
      <c r="L157" s="81" t="s">
        <v>523</v>
      </c>
      <c r="M157" s="8" t="str">
        <f t="shared" si="5"/>
        <v>7Gestión de Estrategias y Programas de interés en Salud PúblicaSUBREDJ. SEPTIEMBRE 2025</v>
      </c>
      <c r="N157" s="87">
        <v>3296912</v>
      </c>
      <c r="O157" s="87">
        <v>3403402.2576000001</v>
      </c>
      <c r="P157" s="94"/>
      <c r="Q157" s="87">
        <v>3</v>
      </c>
      <c r="R157" s="87">
        <v>0</v>
      </c>
      <c r="S157" s="87">
        <v>10210206.7728</v>
      </c>
      <c r="T157" s="94"/>
      <c r="U157" s="87">
        <v>3</v>
      </c>
      <c r="V157" s="87">
        <v>0</v>
      </c>
      <c r="W157" s="87">
        <v>10210206.7728</v>
      </c>
    </row>
    <row r="158" spans="2:23" ht="101.25" customHeight="1" x14ac:dyDescent="0.25">
      <c r="B158" s="75">
        <v>8</v>
      </c>
      <c r="C158" s="81" t="s">
        <v>71</v>
      </c>
      <c r="D158" s="8" t="str">
        <f t="shared" si="6"/>
        <v>8Gestión de Estrategias y Programas de interés en Salud Pública</v>
      </c>
      <c r="E158" s="8"/>
      <c r="F158" s="8" t="s">
        <v>315</v>
      </c>
      <c r="G158" s="81" t="s">
        <v>114</v>
      </c>
      <c r="H158" s="81" t="s">
        <v>143</v>
      </c>
      <c r="I158" s="8" t="s">
        <v>266</v>
      </c>
      <c r="J158" s="8" t="s">
        <v>312</v>
      </c>
      <c r="K158" s="81" t="s">
        <v>30</v>
      </c>
      <c r="L158" s="81" t="s">
        <v>523</v>
      </c>
      <c r="M158" s="8" t="str">
        <f t="shared" si="5"/>
        <v>8Gestión de Estrategias y Programas de interés en Salud PúblicaSUBREDJ. SEPTIEMBRE 2025</v>
      </c>
      <c r="N158" s="87">
        <v>3296912</v>
      </c>
      <c r="O158" s="87">
        <v>3403402.2576000001</v>
      </c>
      <c r="P158" s="94"/>
      <c r="Q158" s="87">
        <v>1</v>
      </c>
      <c r="R158" s="87">
        <v>0</v>
      </c>
      <c r="S158" s="87">
        <v>3403402.2576000001</v>
      </c>
      <c r="T158" s="94"/>
      <c r="U158" s="87">
        <v>1</v>
      </c>
      <c r="V158" s="87">
        <v>0</v>
      </c>
      <c r="W158" s="87">
        <v>3403402.2576000001</v>
      </c>
    </row>
    <row r="159" spans="2:23" ht="101.25" customHeight="1" x14ac:dyDescent="0.25">
      <c r="B159" s="75">
        <v>10</v>
      </c>
      <c r="C159" s="81" t="s">
        <v>71</v>
      </c>
      <c r="D159" s="8" t="str">
        <f t="shared" si="6"/>
        <v>10Gestión de Estrategias y Programas de interés en Salud Pública</v>
      </c>
      <c r="E159" s="8"/>
      <c r="F159" s="8" t="s">
        <v>315</v>
      </c>
      <c r="G159" s="81" t="s">
        <v>115</v>
      </c>
      <c r="H159" s="81" t="s">
        <v>144</v>
      </c>
      <c r="I159" s="8" t="s">
        <v>267</v>
      </c>
      <c r="J159" s="8" t="s">
        <v>312</v>
      </c>
      <c r="K159" s="81" t="s">
        <v>30</v>
      </c>
      <c r="L159" s="81" t="s">
        <v>523</v>
      </c>
      <c r="M159" s="8" t="str">
        <f t="shared" si="5"/>
        <v>10Gestión de Estrategias y Programas de interés en Salud PúblicaSUBREDJ. SEPTIEMBRE 2025</v>
      </c>
      <c r="N159" s="87">
        <v>6181480</v>
      </c>
      <c r="O159" s="87">
        <v>6381141.8039999995</v>
      </c>
      <c r="P159" s="94"/>
      <c r="Q159" s="87">
        <v>1</v>
      </c>
      <c r="R159" s="87">
        <v>0</v>
      </c>
      <c r="S159" s="87">
        <v>6381141.8039999995</v>
      </c>
      <c r="T159" s="94"/>
      <c r="U159" s="87">
        <v>1</v>
      </c>
      <c r="V159" s="87">
        <v>0</v>
      </c>
      <c r="W159" s="87">
        <v>6381141.8039999995</v>
      </c>
    </row>
    <row r="160" spans="2:23" ht="101.25" customHeight="1" x14ac:dyDescent="0.25">
      <c r="B160" s="75">
        <v>11</v>
      </c>
      <c r="C160" s="81" t="s">
        <v>71</v>
      </c>
      <c r="D160" s="8" t="str">
        <f t="shared" si="6"/>
        <v>11Gestión de Estrategias y Programas de interés en Salud Pública</v>
      </c>
      <c r="E160" s="8"/>
      <c r="F160" s="8" t="s">
        <v>315</v>
      </c>
      <c r="G160" s="81" t="s">
        <v>115</v>
      </c>
      <c r="H160" s="81" t="s">
        <v>145</v>
      </c>
      <c r="I160" s="8">
        <v>0</v>
      </c>
      <c r="J160" s="8" t="s">
        <v>312</v>
      </c>
      <c r="K160" s="81" t="s">
        <v>30</v>
      </c>
      <c r="L160" s="81" t="s">
        <v>523</v>
      </c>
      <c r="M160" s="8" t="str">
        <f t="shared" si="5"/>
        <v>11Gestión de Estrategias y Programas de interés en Salud PúblicaSUBREDJ. SEPTIEMBRE 2025</v>
      </c>
      <c r="N160" s="87">
        <v>20192712</v>
      </c>
      <c r="O160" s="87">
        <v>20844936.597600002</v>
      </c>
      <c r="P160" s="94"/>
      <c r="Q160" s="87">
        <v>1</v>
      </c>
      <c r="R160" s="87">
        <v>0</v>
      </c>
      <c r="S160" s="87">
        <v>20844936.597600002</v>
      </c>
      <c r="T160" s="94"/>
      <c r="U160" s="87">
        <v>1</v>
      </c>
      <c r="V160" s="87">
        <v>0</v>
      </c>
      <c r="W160" s="87">
        <v>20844936.597600002</v>
      </c>
    </row>
    <row r="161" spans="2:23" ht="101.25" customHeight="1" x14ac:dyDescent="0.25">
      <c r="B161" s="75">
        <v>12</v>
      </c>
      <c r="C161" s="81" t="s">
        <v>71</v>
      </c>
      <c r="D161" s="8" t="str">
        <f t="shared" si="6"/>
        <v>12Gestión de Estrategias y Programas de interés en Salud Pública</v>
      </c>
      <c r="E161" s="8"/>
      <c r="F161" s="8" t="s">
        <v>315</v>
      </c>
      <c r="G161" s="81" t="s">
        <v>115</v>
      </c>
      <c r="H161" s="81" t="s">
        <v>146</v>
      </c>
      <c r="I161" s="8" t="s">
        <v>268</v>
      </c>
      <c r="J161" s="8" t="s">
        <v>312</v>
      </c>
      <c r="K161" s="81" t="s">
        <v>30</v>
      </c>
      <c r="L161" s="81" t="s">
        <v>523</v>
      </c>
      <c r="M161" s="8" t="str">
        <f t="shared" si="5"/>
        <v>12Gestión de Estrategias y Programas de interés en Salud PúblicaSUBREDJ. SEPTIEMBRE 2025</v>
      </c>
      <c r="N161" s="87">
        <v>11950984</v>
      </c>
      <c r="O161" s="87">
        <v>12337000.783199999</v>
      </c>
      <c r="P161" s="94"/>
      <c r="Q161" s="87">
        <v>1</v>
      </c>
      <c r="R161" s="87">
        <v>0</v>
      </c>
      <c r="S161" s="87">
        <v>12337000.783199999</v>
      </c>
      <c r="T161" s="94"/>
      <c r="U161" s="87">
        <v>1</v>
      </c>
      <c r="V161" s="87">
        <v>0</v>
      </c>
      <c r="W161" s="87">
        <v>12337000.783199999</v>
      </c>
    </row>
    <row r="162" spans="2:23" ht="101.25" customHeight="1" x14ac:dyDescent="0.25">
      <c r="B162" s="75">
        <v>13</v>
      </c>
      <c r="C162" s="81" t="s">
        <v>71</v>
      </c>
      <c r="D162" s="8" t="str">
        <f t="shared" si="6"/>
        <v>13Gestión de Estrategias y Programas de interés en Salud Pública</v>
      </c>
      <c r="E162" s="8"/>
      <c r="F162" s="8" t="s">
        <v>315</v>
      </c>
      <c r="G162" s="81" t="s">
        <v>115</v>
      </c>
      <c r="H162" s="81" t="s">
        <v>147</v>
      </c>
      <c r="I162" s="8" t="s">
        <v>269</v>
      </c>
      <c r="J162" s="8" t="s">
        <v>312</v>
      </c>
      <c r="K162" s="81" t="s">
        <v>30</v>
      </c>
      <c r="L162" s="81" t="s">
        <v>523</v>
      </c>
      <c r="M162" s="8" t="str">
        <f t="shared" si="5"/>
        <v>13Gestión de Estrategias y Programas de interés en Salud PúblicaSUBREDJ. SEPTIEMBRE 2025</v>
      </c>
      <c r="N162" s="87">
        <v>6181480</v>
      </c>
      <c r="O162" s="87">
        <v>6381141.8039999995</v>
      </c>
      <c r="P162" s="94"/>
      <c r="Q162" s="87">
        <v>1</v>
      </c>
      <c r="R162" s="87">
        <v>0</v>
      </c>
      <c r="S162" s="87">
        <v>6381141.8039999995</v>
      </c>
      <c r="T162" s="94"/>
      <c r="U162" s="87">
        <v>1</v>
      </c>
      <c r="V162" s="87">
        <v>0</v>
      </c>
      <c r="W162" s="87">
        <v>6381141.8039999995</v>
      </c>
    </row>
    <row r="163" spans="2:23" ht="101.25" customHeight="1" x14ac:dyDescent="0.25">
      <c r="B163" s="75">
        <v>16</v>
      </c>
      <c r="C163" s="81" t="s">
        <v>72</v>
      </c>
      <c r="D163" s="8" t="str">
        <f t="shared" si="6"/>
        <v>16Entorno Cuidador Institucional “Bienestar en nuestro entorno institucional”</v>
      </c>
      <c r="E163" s="8"/>
      <c r="F163" s="8" t="s">
        <v>315</v>
      </c>
      <c r="G163" s="81" t="s">
        <v>116</v>
      </c>
      <c r="H163" s="81" t="s">
        <v>148</v>
      </c>
      <c r="I163" s="8" t="s">
        <v>270</v>
      </c>
      <c r="J163" s="8" t="s">
        <v>312</v>
      </c>
      <c r="K163" s="81" t="s">
        <v>30</v>
      </c>
      <c r="L163" s="81" t="s">
        <v>523</v>
      </c>
      <c r="M163" s="8" t="str">
        <f t="shared" si="5"/>
        <v>16Entorno Cuidador Institucional “Bienestar en nuestro entorno institucional”SUBREDJ. SEPTIEMBRE 2025</v>
      </c>
      <c r="N163" s="87">
        <v>228127</v>
      </c>
      <c r="O163" s="87">
        <v>235495.50210000001</v>
      </c>
      <c r="P163" s="94"/>
      <c r="Q163" s="87">
        <v>56</v>
      </c>
      <c r="R163" s="87">
        <v>0</v>
      </c>
      <c r="S163" s="87">
        <v>13187748.117600001</v>
      </c>
      <c r="T163" s="94"/>
      <c r="U163" s="87">
        <v>56</v>
      </c>
      <c r="V163" s="87">
        <v>0</v>
      </c>
      <c r="W163" s="87">
        <v>13187748.117600001</v>
      </c>
    </row>
    <row r="164" spans="2:23" ht="101.25" customHeight="1" x14ac:dyDescent="0.25">
      <c r="B164" s="75">
        <v>17</v>
      </c>
      <c r="C164" s="81" t="s">
        <v>72</v>
      </c>
      <c r="D164" s="8" t="str">
        <f t="shared" si="6"/>
        <v>17Entorno Cuidador Institucional “Bienestar en nuestro entorno institucional”</v>
      </c>
      <c r="E164" s="8"/>
      <c r="F164" s="8" t="s">
        <v>315</v>
      </c>
      <c r="G164" s="81" t="s">
        <v>116</v>
      </c>
      <c r="H164" s="81" t="s">
        <v>149</v>
      </c>
      <c r="I164" s="8" t="s">
        <v>270</v>
      </c>
      <c r="J164" s="8" t="s">
        <v>312</v>
      </c>
      <c r="K164" s="81" t="s">
        <v>30</v>
      </c>
      <c r="L164" s="81" t="s">
        <v>523</v>
      </c>
      <c r="M164" s="8" t="str">
        <f t="shared" si="5"/>
        <v>17Entorno Cuidador Institucional “Bienestar en nuestro entorno institucional”SUBREDJ. SEPTIEMBRE 2025</v>
      </c>
      <c r="N164" s="87">
        <v>172937</v>
      </c>
      <c r="O164" s="87">
        <v>178522.8651</v>
      </c>
      <c r="P164" s="94"/>
      <c r="Q164" s="87">
        <v>224</v>
      </c>
      <c r="R164" s="87">
        <v>0</v>
      </c>
      <c r="S164" s="87">
        <v>39989121.782399997</v>
      </c>
      <c r="T164" s="94"/>
      <c r="U164" s="87">
        <v>224</v>
      </c>
      <c r="V164" s="87">
        <v>0</v>
      </c>
      <c r="W164" s="87">
        <v>39989121.782399997</v>
      </c>
    </row>
    <row r="165" spans="2:23" ht="101.25" customHeight="1" x14ac:dyDescent="0.25">
      <c r="B165" s="75">
        <v>19</v>
      </c>
      <c r="C165" s="81" t="s">
        <v>72</v>
      </c>
      <c r="D165" s="8" t="str">
        <f t="shared" si="6"/>
        <v>19Entorno Cuidador Institucional “Bienestar en nuestro entorno institucional”</v>
      </c>
      <c r="E165" s="8"/>
      <c r="F165" s="8" t="s">
        <v>315</v>
      </c>
      <c r="G165" s="81" t="s">
        <v>116</v>
      </c>
      <c r="H165" s="81" t="s">
        <v>150</v>
      </c>
      <c r="I165" s="8" t="s">
        <v>271</v>
      </c>
      <c r="J165" s="8" t="s">
        <v>312</v>
      </c>
      <c r="K165" s="81" t="s">
        <v>30</v>
      </c>
      <c r="L165" s="81" t="s">
        <v>523</v>
      </c>
      <c r="M165" s="8" t="str">
        <f t="shared" si="5"/>
        <v>19Entorno Cuidador Institucional “Bienestar en nuestro entorno institucional”SUBREDJ. SEPTIEMBRE 2025</v>
      </c>
      <c r="N165" s="87">
        <v>7005616</v>
      </c>
      <c r="O165" s="87">
        <v>7231897.3968000002</v>
      </c>
      <c r="P165" s="94"/>
      <c r="Q165" s="87">
        <v>1</v>
      </c>
      <c r="R165" s="87">
        <v>0</v>
      </c>
      <c r="S165" s="87">
        <v>7231897.3968000002</v>
      </c>
      <c r="T165" s="94"/>
      <c r="U165" s="87">
        <v>1</v>
      </c>
      <c r="V165" s="87">
        <v>0</v>
      </c>
      <c r="W165" s="87">
        <v>7231897.3968000002</v>
      </c>
    </row>
    <row r="166" spans="2:23" ht="101.25" customHeight="1" x14ac:dyDescent="0.25">
      <c r="B166" s="75">
        <v>20</v>
      </c>
      <c r="C166" s="81" t="s">
        <v>72</v>
      </c>
      <c r="D166" s="8" t="str">
        <f t="shared" si="6"/>
        <v>20Entorno Cuidador Institucional “Bienestar en nuestro entorno institucional”</v>
      </c>
      <c r="E166" s="8"/>
      <c r="F166" s="8" t="s">
        <v>315</v>
      </c>
      <c r="G166" s="81" t="s">
        <v>116</v>
      </c>
      <c r="H166" s="81" t="s">
        <v>151</v>
      </c>
      <c r="I166" s="8" t="s">
        <v>270</v>
      </c>
      <c r="J166" s="8" t="s">
        <v>312</v>
      </c>
      <c r="K166" s="81" t="s">
        <v>30</v>
      </c>
      <c r="L166" s="81" t="s">
        <v>523</v>
      </c>
      <c r="M166" s="8" t="str">
        <f t="shared" si="5"/>
        <v>20Entorno Cuidador Institucional “Bienestar en nuestro entorno institucional”SUBREDJ. SEPTIEMBRE 2025</v>
      </c>
      <c r="N166" s="87">
        <v>95667</v>
      </c>
      <c r="O166" s="87">
        <v>98757.044099999999</v>
      </c>
      <c r="P166" s="94"/>
      <c r="Q166" s="87">
        <v>112</v>
      </c>
      <c r="R166" s="87">
        <v>0</v>
      </c>
      <c r="S166" s="87">
        <v>11060788.939199999</v>
      </c>
      <c r="T166" s="94"/>
      <c r="U166" s="87">
        <v>112</v>
      </c>
      <c r="V166" s="87">
        <v>0</v>
      </c>
      <c r="W166" s="87">
        <v>11060788.939199999</v>
      </c>
    </row>
    <row r="167" spans="2:23" ht="101.25" customHeight="1" x14ac:dyDescent="0.25">
      <c r="B167" s="75">
        <v>21</v>
      </c>
      <c r="C167" s="81" t="s">
        <v>72</v>
      </c>
      <c r="D167" s="8" t="str">
        <f t="shared" si="6"/>
        <v>21Entorno Cuidador Institucional “Bienestar en nuestro entorno institucional”</v>
      </c>
      <c r="E167" s="8"/>
      <c r="F167" s="8" t="s">
        <v>315</v>
      </c>
      <c r="G167" s="81" t="s">
        <v>117</v>
      </c>
      <c r="H167" s="81" t="s">
        <v>152</v>
      </c>
      <c r="I167" s="8" t="s">
        <v>271</v>
      </c>
      <c r="J167" s="8" t="s">
        <v>312</v>
      </c>
      <c r="K167" s="81" t="s">
        <v>30</v>
      </c>
      <c r="L167" s="81" t="s">
        <v>523</v>
      </c>
      <c r="M167" s="8" t="str">
        <f t="shared" si="5"/>
        <v>21Entorno Cuidador Institucional “Bienestar en nuestro entorno institucional”SUBREDJ. SEPTIEMBRE 2025</v>
      </c>
      <c r="N167" s="87">
        <v>13187096</v>
      </c>
      <c r="O167" s="87">
        <v>13613039.2008</v>
      </c>
      <c r="P167" s="94"/>
      <c r="Q167" s="87">
        <v>1</v>
      </c>
      <c r="R167" s="87">
        <v>0</v>
      </c>
      <c r="S167" s="87">
        <v>13613039.2008</v>
      </c>
      <c r="T167" s="94"/>
      <c r="U167" s="87">
        <v>1</v>
      </c>
      <c r="V167" s="87">
        <v>0</v>
      </c>
      <c r="W167" s="87">
        <v>13613039.2008</v>
      </c>
    </row>
    <row r="168" spans="2:23" ht="101.25" customHeight="1" x14ac:dyDescent="0.25">
      <c r="B168" s="75">
        <v>22</v>
      </c>
      <c r="C168" s="81" t="s">
        <v>72</v>
      </c>
      <c r="D168" s="8" t="str">
        <f t="shared" si="6"/>
        <v>22Entorno Cuidador Institucional “Bienestar en nuestro entorno institucional”</v>
      </c>
      <c r="E168" s="8"/>
      <c r="F168" s="8" t="s">
        <v>315</v>
      </c>
      <c r="G168" s="81" t="s">
        <v>117</v>
      </c>
      <c r="H168" s="81" t="s">
        <v>153</v>
      </c>
      <c r="I168" s="8" t="s">
        <v>271</v>
      </c>
      <c r="J168" s="8" t="s">
        <v>312</v>
      </c>
      <c r="K168" s="81" t="s">
        <v>30</v>
      </c>
      <c r="L168" s="81" t="s">
        <v>523</v>
      </c>
      <c r="M168" s="8" t="str">
        <f t="shared" si="5"/>
        <v>22Entorno Cuidador Institucional “Bienestar en nuestro entorno institucional”SUBREDJ. SEPTIEMBRE 2025</v>
      </c>
      <c r="N168" s="87">
        <v>12362960</v>
      </c>
      <c r="O168" s="87">
        <v>12762283.607999999</v>
      </c>
      <c r="P168" s="94"/>
      <c r="Q168" s="87">
        <v>1</v>
      </c>
      <c r="R168" s="87">
        <v>0</v>
      </c>
      <c r="S168" s="87">
        <v>12762283.607999999</v>
      </c>
      <c r="T168" s="94"/>
      <c r="U168" s="87">
        <v>1</v>
      </c>
      <c r="V168" s="87">
        <v>0</v>
      </c>
      <c r="W168" s="87">
        <v>12762283.607999999</v>
      </c>
    </row>
    <row r="169" spans="2:23" ht="101.25" customHeight="1" x14ac:dyDescent="0.25">
      <c r="B169" s="75">
        <v>23</v>
      </c>
      <c r="C169" s="81" t="s">
        <v>72</v>
      </c>
      <c r="D169" s="8" t="str">
        <f t="shared" si="6"/>
        <v>23Entorno Cuidador Institucional “Bienestar en nuestro entorno institucional”</v>
      </c>
      <c r="E169" s="8"/>
      <c r="F169" s="8" t="s">
        <v>315</v>
      </c>
      <c r="G169" s="81" t="s">
        <v>117</v>
      </c>
      <c r="H169" s="81" t="s">
        <v>154</v>
      </c>
      <c r="I169" s="8" t="s">
        <v>271</v>
      </c>
      <c r="J169" s="8" t="s">
        <v>312</v>
      </c>
      <c r="K169" s="81" t="s">
        <v>30</v>
      </c>
      <c r="L169" s="81" t="s">
        <v>523</v>
      </c>
      <c r="M169" s="8" t="str">
        <f t="shared" si="5"/>
        <v>23Entorno Cuidador Institucional “Bienestar en nuestro entorno institucional”SUBREDJ. SEPTIEMBRE 2025</v>
      </c>
      <c r="N169" s="87">
        <v>6181480</v>
      </c>
      <c r="O169" s="87">
        <v>6381141.8039999995</v>
      </c>
      <c r="P169" s="94"/>
      <c r="Q169" s="87">
        <v>1.0000003509091162</v>
      </c>
      <c r="R169" s="87">
        <v>0</v>
      </c>
      <c r="S169" s="87">
        <v>6381144.04320083</v>
      </c>
      <c r="T169" s="94"/>
      <c r="U169" s="87">
        <v>1.0000003509091162</v>
      </c>
      <c r="V169" s="87">
        <v>0</v>
      </c>
      <c r="W169" s="87">
        <v>6381144.04320083</v>
      </c>
    </row>
    <row r="170" spans="2:23" ht="101.25" customHeight="1" x14ac:dyDescent="0.25">
      <c r="B170" s="75">
        <v>24</v>
      </c>
      <c r="C170" s="81" t="s">
        <v>72</v>
      </c>
      <c r="D170" s="8" t="str">
        <f t="shared" si="6"/>
        <v>24Entorno Cuidador Institucional “Bienestar en nuestro entorno institucional”</v>
      </c>
      <c r="E170" s="8"/>
      <c r="F170" s="8" t="s">
        <v>315</v>
      </c>
      <c r="G170" s="81" t="s">
        <v>118</v>
      </c>
      <c r="H170" s="81" t="s">
        <v>155</v>
      </c>
      <c r="I170" s="8" t="s">
        <v>271</v>
      </c>
      <c r="J170" s="8" t="s">
        <v>312</v>
      </c>
      <c r="K170" s="81" t="s">
        <v>30</v>
      </c>
      <c r="L170" s="81" t="s">
        <v>523</v>
      </c>
      <c r="M170" s="8" t="str">
        <f t="shared" si="5"/>
        <v>24Entorno Cuidador Institucional “Bienestar en nuestro entorno institucional”SUBREDJ. SEPTIEMBRE 2025</v>
      </c>
      <c r="N170" s="87">
        <v>25962216</v>
      </c>
      <c r="O170" s="87">
        <v>26800795.5768</v>
      </c>
      <c r="P170" s="94"/>
      <c r="Q170" s="87">
        <v>1</v>
      </c>
      <c r="R170" s="87">
        <v>0</v>
      </c>
      <c r="S170" s="87">
        <v>26800795.5768</v>
      </c>
      <c r="T170" s="94"/>
      <c r="U170" s="87">
        <v>1</v>
      </c>
      <c r="V170" s="87">
        <v>0</v>
      </c>
      <c r="W170" s="87">
        <v>26800795.5768</v>
      </c>
    </row>
    <row r="171" spans="2:23" ht="101.25" customHeight="1" x14ac:dyDescent="0.25">
      <c r="B171" s="75">
        <v>25</v>
      </c>
      <c r="C171" s="81" t="s">
        <v>73</v>
      </c>
      <c r="D171" s="8" t="str">
        <f t="shared" si="6"/>
        <v>25Entorno cuidador Laboral “Bienestar en nuestro entorno laboral”</v>
      </c>
      <c r="E171" s="8"/>
      <c r="F171" s="8" t="s">
        <v>315</v>
      </c>
      <c r="G171" s="81" t="s">
        <v>119</v>
      </c>
      <c r="H171" s="81" t="s">
        <v>156</v>
      </c>
      <c r="I171" s="8" t="s">
        <v>272</v>
      </c>
      <c r="J171" s="8" t="s">
        <v>312</v>
      </c>
      <c r="K171" s="81" t="s">
        <v>30</v>
      </c>
      <c r="L171" s="81" t="s">
        <v>523</v>
      </c>
      <c r="M171" s="8" t="str">
        <f t="shared" si="5"/>
        <v>25Entorno cuidador Laboral “Bienestar en nuestro entorno laboral”SUBREDJ. SEPTIEMBRE 2025</v>
      </c>
      <c r="N171" s="87">
        <v>39359</v>
      </c>
      <c r="O171" s="87">
        <v>40630.295700000002</v>
      </c>
      <c r="P171" s="94"/>
      <c r="Q171" s="87">
        <v>215</v>
      </c>
      <c r="R171" s="87">
        <v>0</v>
      </c>
      <c r="S171" s="87">
        <v>8735513.5755000003</v>
      </c>
      <c r="T171" s="94"/>
      <c r="U171" s="87">
        <v>0</v>
      </c>
      <c r="V171" s="87">
        <v>0</v>
      </c>
      <c r="W171" s="87">
        <v>0</v>
      </c>
    </row>
    <row r="172" spans="2:23" ht="101.25" customHeight="1" x14ac:dyDescent="0.25">
      <c r="B172" s="75">
        <v>26</v>
      </c>
      <c r="C172" s="81" t="s">
        <v>73</v>
      </c>
      <c r="D172" s="8" t="str">
        <f t="shared" si="6"/>
        <v>26Entorno cuidador Laboral “Bienestar en nuestro entorno laboral”</v>
      </c>
      <c r="E172" s="8"/>
      <c r="F172" s="8" t="s">
        <v>315</v>
      </c>
      <c r="G172" s="81" t="s">
        <v>119</v>
      </c>
      <c r="H172" s="81" t="s">
        <v>157</v>
      </c>
      <c r="I172" s="8" t="s">
        <v>273</v>
      </c>
      <c r="J172" s="8" t="s">
        <v>312</v>
      </c>
      <c r="K172" s="81" t="s">
        <v>30</v>
      </c>
      <c r="L172" s="81" t="s">
        <v>523</v>
      </c>
      <c r="M172" s="8" t="str">
        <f t="shared" si="5"/>
        <v>26Entorno cuidador Laboral “Bienestar en nuestro entorno laboral”SUBREDJ. SEPTIEMBRE 2025</v>
      </c>
      <c r="N172" s="87">
        <v>39359</v>
      </c>
      <c r="O172" s="87">
        <v>40630.295700000002</v>
      </c>
      <c r="P172" s="94"/>
      <c r="Q172" s="87">
        <v>950</v>
      </c>
      <c r="R172" s="87">
        <v>0</v>
      </c>
      <c r="S172" s="87">
        <v>38598780.914999999</v>
      </c>
      <c r="T172" s="94"/>
      <c r="U172" s="87">
        <v>950</v>
      </c>
      <c r="V172" s="87">
        <v>0</v>
      </c>
      <c r="W172" s="87">
        <v>38598780.914999999</v>
      </c>
    </row>
    <row r="173" spans="2:23" ht="101.25" customHeight="1" x14ac:dyDescent="0.25">
      <c r="B173" s="75">
        <v>27</v>
      </c>
      <c r="C173" s="81" t="s">
        <v>73</v>
      </c>
      <c r="D173" s="8" t="str">
        <f t="shared" si="6"/>
        <v>27Entorno cuidador Laboral “Bienestar en nuestro entorno laboral”</v>
      </c>
      <c r="E173" s="8"/>
      <c r="F173" s="8" t="s">
        <v>315</v>
      </c>
      <c r="G173" s="81" t="s">
        <v>119</v>
      </c>
      <c r="H173" s="81" t="s">
        <v>158</v>
      </c>
      <c r="I173" s="8" t="s">
        <v>274</v>
      </c>
      <c r="J173" s="8" t="s">
        <v>312</v>
      </c>
      <c r="K173" s="81" t="s">
        <v>30</v>
      </c>
      <c r="L173" s="81" t="s">
        <v>523</v>
      </c>
      <c r="M173" s="8" t="str">
        <f t="shared" si="5"/>
        <v>27Entorno cuidador Laboral “Bienestar en nuestro entorno laboral”SUBREDJ. SEPTIEMBRE 2025</v>
      </c>
      <c r="N173" s="87">
        <v>60195</v>
      </c>
      <c r="O173" s="87">
        <v>62139.298499999997</v>
      </c>
      <c r="P173" s="94"/>
      <c r="Q173" s="87">
        <v>256</v>
      </c>
      <c r="R173" s="87">
        <v>0</v>
      </c>
      <c r="S173" s="87">
        <v>15907660.415999999</v>
      </c>
      <c r="T173" s="94"/>
      <c r="U173" s="87">
        <v>256</v>
      </c>
      <c r="V173" s="87">
        <v>0</v>
      </c>
      <c r="W173" s="87">
        <v>15907660.415999999</v>
      </c>
    </row>
    <row r="174" spans="2:23" ht="101.25" customHeight="1" x14ac:dyDescent="0.25">
      <c r="B174" s="75">
        <v>28</v>
      </c>
      <c r="C174" s="81" t="s">
        <v>73</v>
      </c>
      <c r="D174" s="8" t="str">
        <f t="shared" si="6"/>
        <v>28Entorno cuidador Laboral “Bienestar en nuestro entorno laboral”</v>
      </c>
      <c r="E174" s="8"/>
      <c r="F174" s="8" t="s">
        <v>315</v>
      </c>
      <c r="G174" s="81" t="s">
        <v>119</v>
      </c>
      <c r="H174" s="81" t="s">
        <v>159</v>
      </c>
      <c r="I174" s="8" t="s">
        <v>275</v>
      </c>
      <c r="J174" s="8" t="s">
        <v>312</v>
      </c>
      <c r="K174" s="81" t="s">
        <v>30</v>
      </c>
      <c r="L174" s="81" t="s">
        <v>523</v>
      </c>
      <c r="M174" s="8" t="str">
        <f t="shared" si="5"/>
        <v>28Entorno cuidador Laboral “Bienestar en nuestro entorno laboral”SUBREDJ. SEPTIEMBRE 2025</v>
      </c>
      <c r="N174" s="87">
        <v>78715</v>
      </c>
      <c r="O174" s="87">
        <v>81257.494500000001</v>
      </c>
      <c r="P174" s="94"/>
      <c r="Q174" s="87">
        <v>160</v>
      </c>
      <c r="R174" s="87">
        <v>0</v>
      </c>
      <c r="S174" s="87">
        <v>13001199.120000001</v>
      </c>
      <c r="T174" s="94"/>
      <c r="U174" s="87">
        <v>160</v>
      </c>
      <c r="V174" s="87">
        <v>0</v>
      </c>
      <c r="W174" s="87">
        <v>13001199.120000001</v>
      </c>
    </row>
    <row r="175" spans="2:23" ht="101.25" customHeight="1" x14ac:dyDescent="0.25">
      <c r="B175" s="75">
        <v>29</v>
      </c>
      <c r="C175" s="81" t="s">
        <v>73</v>
      </c>
      <c r="D175" s="8" t="str">
        <f t="shared" si="6"/>
        <v>29Entorno cuidador Laboral “Bienestar en nuestro entorno laboral”</v>
      </c>
      <c r="E175" s="8"/>
      <c r="F175" s="8" t="s">
        <v>315</v>
      </c>
      <c r="G175" s="81" t="s">
        <v>119</v>
      </c>
      <c r="H175" s="81" t="s">
        <v>160</v>
      </c>
      <c r="I175" s="8" t="s">
        <v>276</v>
      </c>
      <c r="J175" s="8" t="s">
        <v>312</v>
      </c>
      <c r="K175" s="81" t="s">
        <v>30</v>
      </c>
      <c r="L175" s="81" t="s">
        <v>523</v>
      </c>
      <c r="M175" s="8" t="str">
        <f t="shared" si="5"/>
        <v>29Entorno cuidador Laboral “Bienestar en nuestro entorno laboral”SUBREDJ. SEPTIEMBRE 2025</v>
      </c>
      <c r="N175" s="87">
        <v>39359</v>
      </c>
      <c r="O175" s="87">
        <v>40630.295700000002</v>
      </c>
      <c r="P175" s="94"/>
      <c r="Q175" s="87">
        <v>49</v>
      </c>
      <c r="R175" s="87">
        <v>0</v>
      </c>
      <c r="S175" s="87">
        <v>1990884.4893</v>
      </c>
      <c r="T175" s="94"/>
      <c r="U175" s="87">
        <v>49</v>
      </c>
      <c r="V175" s="87">
        <v>0</v>
      </c>
      <c r="W175" s="87">
        <v>1990884.4893</v>
      </c>
    </row>
    <row r="176" spans="2:23" ht="101.25" customHeight="1" x14ac:dyDescent="0.25">
      <c r="B176" s="75">
        <v>30</v>
      </c>
      <c r="C176" s="81" t="s">
        <v>73</v>
      </c>
      <c r="D176" s="8" t="str">
        <f t="shared" si="6"/>
        <v>30Entorno cuidador Laboral “Bienestar en nuestro entorno laboral”</v>
      </c>
      <c r="E176" s="8"/>
      <c r="F176" s="8" t="s">
        <v>315</v>
      </c>
      <c r="G176" s="81" t="s">
        <v>119</v>
      </c>
      <c r="H176" s="81" t="s">
        <v>161</v>
      </c>
      <c r="I176" s="8" t="s">
        <v>277</v>
      </c>
      <c r="J176" s="8" t="s">
        <v>312</v>
      </c>
      <c r="K176" s="81" t="s">
        <v>30</v>
      </c>
      <c r="L176" s="81" t="s">
        <v>523</v>
      </c>
      <c r="M176" s="8" t="str">
        <f t="shared" si="5"/>
        <v>30Entorno cuidador Laboral “Bienestar en nuestro entorno laboral”SUBREDJ. SEPTIEMBRE 2025</v>
      </c>
      <c r="N176" s="87">
        <v>630428</v>
      </c>
      <c r="O176" s="87">
        <v>650790.82440000004</v>
      </c>
      <c r="P176" s="94"/>
      <c r="Q176" s="87">
        <v>3</v>
      </c>
      <c r="R176" s="87">
        <v>0</v>
      </c>
      <c r="S176" s="87">
        <v>1952372.4732000001</v>
      </c>
      <c r="T176" s="94"/>
      <c r="U176" s="87">
        <v>3</v>
      </c>
      <c r="V176" s="87">
        <v>0</v>
      </c>
      <c r="W176" s="87">
        <v>1952372.4732000001</v>
      </c>
    </row>
    <row r="177" spans="2:23" ht="101.25" customHeight="1" x14ac:dyDescent="0.25">
      <c r="B177" s="75">
        <v>32</v>
      </c>
      <c r="C177" s="81" t="s">
        <v>73</v>
      </c>
      <c r="D177" s="8" t="str">
        <f t="shared" si="6"/>
        <v>32Entorno cuidador Laboral “Bienestar en nuestro entorno laboral”</v>
      </c>
      <c r="E177" s="8"/>
      <c r="F177" s="8" t="s">
        <v>315</v>
      </c>
      <c r="G177" s="81" t="s">
        <v>119</v>
      </c>
      <c r="H177" s="81" t="s">
        <v>162</v>
      </c>
      <c r="I177" s="8" t="s">
        <v>278</v>
      </c>
      <c r="J177" s="8" t="s">
        <v>312</v>
      </c>
      <c r="K177" s="81" t="s">
        <v>30</v>
      </c>
      <c r="L177" s="81" t="s">
        <v>523</v>
      </c>
      <c r="M177" s="8" t="str">
        <f t="shared" si="5"/>
        <v>32Entorno cuidador Laboral “Bienestar en nuestro entorno laboral”SUBREDJ. SEPTIEMBRE 2025</v>
      </c>
      <c r="N177" s="87">
        <v>19368944</v>
      </c>
      <c r="O177" s="87">
        <v>19994560.891199999</v>
      </c>
      <c r="P177" s="94"/>
      <c r="Q177" s="87">
        <v>1</v>
      </c>
      <c r="R177" s="87">
        <v>0</v>
      </c>
      <c r="S177" s="87">
        <v>19994560.891199999</v>
      </c>
      <c r="T177" s="94"/>
      <c r="U177" s="87">
        <v>1</v>
      </c>
      <c r="V177" s="87">
        <v>0</v>
      </c>
      <c r="W177" s="87">
        <v>19994560.891199999</v>
      </c>
    </row>
    <row r="178" spans="2:23" ht="101.25" customHeight="1" x14ac:dyDescent="0.25">
      <c r="B178" s="75">
        <v>34</v>
      </c>
      <c r="C178" s="81" t="s">
        <v>73</v>
      </c>
      <c r="D178" s="8" t="str">
        <f t="shared" si="6"/>
        <v>34Entorno cuidador Laboral “Bienestar en nuestro entorno laboral”</v>
      </c>
      <c r="E178" s="8"/>
      <c r="F178" s="8" t="s">
        <v>315</v>
      </c>
      <c r="G178" s="81" t="s">
        <v>119</v>
      </c>
      <c r="H178" s="81" t="s">
        <v>163</v>
      </c>
      <c r="I178" s="8" t="s">
        <v>279</v>
      </c>
      <c r="J178" s="8" t="s">
        <v>312</v>
      </c>
      <c r="K178" s="81" t="s">
        <v>30</v>
      </c>
      <c r="L178" s="81" t="s">
        <v>523</v>
      </c>
      <c r="M178" s="8" t="str">
        <f t="shared" si="5"/>
        <v>34Entorno cuidador Laboral “Bienestar en nuestro entorno laboral”SUBREDJ. SEPTIEMBRE 2025</v>
      </c>
      <c r="N178" s="87">
        <v>31731720</v>
      </c>
      <c r="O178" s="87">
        <v>32756654.556000002</v>
      </c>
      <c r="P178" s="94"/>
      <c r="Q178" s="87">
        <v>1</v>
      </c>
      <c r="R178" s="87">
        <v>0</v>
      </c>
      <c r="S178" s="87">
        <v>32756654.556000002</v>
      </c>
      <c r="T178" s="94"/>
      <c r="U178" s="87">
        <v>1</v>
      </c>
      <c r="V178" s="87">
        <v>0</v>
      </c>
      <c r="W178" s="87">
        <v>32756654.556000002</v>
      </c>
    </row>
    <row r="179" spans="2:23" ht="101.25" customHeight="1" x14ac:dyDescent="0.25">
      <c r="B179" s="75">
        <v>36</v>
      </c>
      <c r="C179" s="81" t="s">
        <v>73</v>
      </c>
      <c r="D179" s="8" t="str">
        <f t="shared" si="6"/>
        <v>36Entorno cuidador Laboral “Bienestar en nuestro entorno laboral”</v>
      </c>
      <c r="E179" s="8"/>
      <c r="F179" s="8" t="s">
        <v>315</v>
      </c>
      <c r="G179" s="81" t="s">
        <v>120</v>
      </c>
      <c r="H179" s="81" t="s">
        <v>164</v>
      </c>
      <c r="I179" s="8" t="s">
        <v>280</v>
      </c>
      <c r="J179" s="8" t="s">
        <v>312</v>
      </c>
      <c r="K179" s="81" t="s">
        <v>30</v>
      </c>
      <c r="L179" s="81" t="s">
        <v>523</v>
      </c>
      <c r="M179" s="8" t="str">
        <f t="shared" si="5"/>
        <v>36Entorno cuidador Laboral “Bienestar en nuestro entorno laboral”SUBREDJ. SEPTIEMBRE 2025</v>
      </c>
      <c r="N179" s="87">
        <v>39359</v>
      </c>
      <c r="O179" s="87">
        <v>40630.295700000002</v>
      </c>
      <c r="P179" s="94"/>
      <c r="Q179" s="87">
        <v>199</v>
      </c>
      <c r="R179" s="87">
        <v>0</v>
      </c>
      <c r="S179" s="87">
        <v>8085428.8443000009</v>
      </c>
      <c r="T179" s="94"/>
      <c r="U179" s="87">
        <v>0</v>
      </c>
      <c r="V179" s="87">
        <v>0</v>
      </c>
      <c r="W179" s="87">
        <v>0</v>
      </c>
    </row>
    <row r="180" spans="2:23" ht="101.25" customHeight="1" x14ac:dyDescent="0.25">
      <c r="B180" s="75">
        <v>37</v>
      </c>
      <c r="C180" s="81" t="s">
        <v>73</v>
      </c>
      <c r="D180" s="8" t="str">
        <f t="shared" si="6"/>
        <v>37Entorno cuidador Laboral “Bienestar en nuestro entorno laboral”</v>
      </c>
      <c r="E180" s="8"/>
      <c r="F180" s="8" t="s">
        <v>315</v>
      </c>
      <c r="G180" s="81" t="s">
        <v>120</v>
      </c>
      <c r="H180" s="81" t="s">
        <v>165</v>
      </c>
      <c r="I180" s="8">
        <v>0</v>
      </c>
      <c r="J180" s="8" t="s">
        <v>312</v>
      </c>
      <c r="K180" s="81" t="s">
        <v>30</v>
      </c>
      <c r="L180" s="81" t="s">
        <v>523</v>
      </c>
      <c r="M180" s="8" t="str">
        <f t="shared" si="5"/>
        <v>37Entorno cuidador Laboral “Bienestar en nuestro entorno laboral”SUBREDJ. SEPTIEMBRE 2025</v>
      </c>
      <c r="N180" s="87">
        <v>60195</v>
      </c>
      <c r="O180" s="87">
        <v>62139.298499999997</v>
      </c>
      <c r="P180" s="94"/>
      <c r="Q180" s="87">
        <v>1073</v>
      </c>
      <c r="R180" s="87">
        <v>0</v>
      </c>
      <c r="S180" s="87">
        <v>66675467.2905</v>
      </c>
      <c r="T180" s="94"/>
      <c r="U180" s="87">
        <v>1073</v>
      </c>
      <c r="V180" s="87">
        <v>0</v>
      </c>
      <c r="W180" s="87">
        <v>66675467.2905</v>
      </c>
    </row>
    <row r="181" spans="2:23" ht="101.25" customHeight="1" x14ac:dyDescent="0.25">
      <c r="B181" s="75">
        <v>38</v>
      </c>
      <c r="C181" s="81" t="s">
        <v>73</v>
      </c>
      <c r="D181" s="8" t="str">
        <f t="shared" si="6"/>
        <v>38Entorno cuidador Laboral “Bienestar en nuestro entorno laboral”</v>
      </c>
      <c r="E181" s="8"/>
      <c r="F181" s="8" t="s">
        <v>315</v>
      </c>
      <c r="G181" s="81" t="s">
        <v>120</v>
      </c>
      <c r="H181" s="81" t="s">
        <v>166</v>
      </c>
      <c r="I181" s="8" t="s">
        <v>281</v>
      </c>
      <c r="J181" s="8" t="s">
        <v>312</v>
      </c>
      <c r="K181" s="81" t="s">
        <v>30</v>
      </c>
      <c r="L181" s="81" t="s">
        <v>523</v>
      </c>
      <c r="M181" s="8" t="str">
        <f t="shared" si="5"/>
        <v>38Entorno cuidador Laboral “Bienestar en nuestro entorno laboral”SUBREDJ. SEPTIEMBRE 2025</v>
      </c>
      <c r="N181" s="87">
        <v>240780</v>
      </c>
      <c r="O181" s="87">
        <v>248557.19399999999</v>
      </c>
      <c r="P181" s="94"/>
      <c r="Q181" s="87">
        <v>3</v>
      </c>
      <c r="R181" s="87">
        <v>0</v>
      </c>
      <c r="S181" s="87">
        <v>745671.58199999994</v>
      </c>
      <c r="T181" s="94"/>
      <c r="U181" s="87">
        <v>3</v>
      </c>
      <c r="V181" s="87">
        <v>0</v>
      </c>
      <c r="W181" s="87">
        <v>745671.58199999994</v>
      </c>
    </row>
    <row r="182" spans="2:23" ht="101.25" customHeight="1" x14ac:dyDescent="0.25">
      <c r="B182" s="75">
        <v>39</v>
      </c>
      <c r="C182" s="81" t="s">
        <v>73</v>
      </c>
      <c r="D182" s="8" t="str">
        <f t="shared" si="6"/>
        <v>39Entorno cuidador Laboral “Bienestar en nuestro entorno laboral”</v>
      </c>
      <c r="E182" s="8"/>
      <c r="F182" s="8" t="s">
        <v>315</v>
      </c>
      <c r="G182" s="81" t="s">
        <v>120</v>
      </c>
      <c r="H182" s="81" t="s">
        <v>167</v>
      </c>
      <c r="I182" s="8" t="s">
        <v>282</v>
      </c>
      <c r="J182" s="8" t="s">
        <v>312</v>
      </c>
      <c r="K182" s="81" t="s">
        <v>30</v>
      </c>
      <c r="L182" s="81" t="s">
        <v>523</v>
      </c>
      <c r="M182" s="8" t="str">
        <f t="shared" si="5"/>
        <v>39Entorno cuidador Laboral “Bienestar en nuestro entorno laboral”SUBREDJ. SEPTIEMBRE 2025</v>
      </c>
      <c r="N182" s="87">
        <v>78719</v>
      </c>
      <c r="O182" s="87">
        <v>81261.623699999996</v>
      </c>
      <c r="P182" s="94"/>
      <c r="Q182" s="87">
        <v>3</v>
      </c>
      <c r="R182" s="87">
        <v>0</v>
      </c>
      <c r="S182" s="87">
        <v>243784.87109999999</v>
      </c>
      <c r="T182" s="94"/>
      <c r="U182" s="87">
        <v>3</v>
      </c>
      <c r="V182" s="87">
        <v>0</v>
      </c>
      <c r="W182" s="87">
        <v>243784.87109999999</v>
      </c>
    </row>
    <row r="183" spans="2:23" ht="101.25" customHeight="1" x14ac:dyDescent="0.25">
      <c r="B183" s="75">
        <v>41</v>
      </c>
      <c r="C183" s="81" t="s">
        <v>74</v>
      </c>
      <c r="D183" s="8" t="str">
        <f t="shared" si="6"/>
        <v>41Entorno cuidador comunitaria “Bienestar con nuestras comunidades”</v>
      </c>
      <c r="E183" s="8"/>
      <c r="F183" s="8" t="s">
        <v>315</v>
      </c>
      <c r="G183" s="81" t="s">
        <v>121</v>
      </c>
      <c r="H183" s="81" t="s">
        <v>168</v>
      </c>
      <c r="I183" s="8" t="s">
        <v>283</v>
      </c>
      <c r="J183" s="8" t="s">
        <v>312</v>
      </c>
      <c r="K183" s="81" t="s">
        <v>30</v>
      </c>
      <c r="L183" s="81" t="s">
        <v>523</v>
      </c>
      <c r="M183" s="8" t="str">
        <f t="shared" si="5"/>
        <v>41Entorno cuidador comunitaria “Bienestar con nuestras comunidades”SUBREDJ. SEPTIEMBRE 2025</v>
      </c>
      <c r="N183" s="87">
        <v>21429376</v>
      </c>
      <c r="O183" s="87">
        <v>22121544.844799999</v>
      </c>
      <c r="P183" s="94"/>
      <c r="Q183" s="87">
        <v>1</v>
      </c>
      <c r="R183" s="87">
        <v>0</v>
      </c>
      <c r="S183" s="87">
        <v>22121544.844799999</v>
      </c>
      <c r="T183" s="94"/>
      <c r="U183" s="87">
        <v>1</v>
      </c>
      <c r="V183" s="87">
        <v>0</v>
      </c>
      <c r="W183" s="87">
        <v>22121544.844799999</v>
      </c>
    </row>
    <row r="184" spans="2:23" ht="101.25" customHeight="1" x14ac:dyDescent="0.25">
      <c r="B184" s="75">
        <v>42</v>
      </c>
      <c r="C184" s="81" t="s">
        <v>74</v>
      </c>
      <c r="D184" s="8" t="str">
        <f t="shared" si="6"/>
        <v>42Entorno cuidador comunitaria “Bienestar con nuestras comunidades”</v>
      </c>
      <c r="E184" s="8"/>
      <c r="F184" s="8" t="s">
        <v>315</v>
      </c>
      <c r="G184" s="81" t="s">
        <v>121</v>
      </c>
      <c r="H184" s="81" t="s">
        <v>169</v>
      </c>
      <c r="I184" s="8" t="s">
        <v>284</v>
      </c>
      <c r="J184" s="8" t="s">
        <v>312</v>
      </c>
      <c r="K184" s="81" t="s">
        <v>30</v>
      </c>
      <c r="L184" s="81" t="s">
        <v>523</v>
      </c>
      <c r="M184" s="8" t="str">
        <f t="shared" si="5"/>
        <v>42Entorno cuidador comunitaria “Bienestar con nuestras comunidades”SUBREDJ. SEPTIEMBRE 2025</v>
      </c>
      <c r="N184" s="87">
        <v>154537</v>
      </c>
      <c r="O184" s="87">
        <v>159528.54509999999</v>
      </c>
      <c r="P184" s="94"/>
      <c r="Q184" s="87">
        <v>1152</v>
      </c>
      <c r="R184" s="87">
        <v>0</v>
      </c>
      <c r="S184" s="87">
        <v>183776883.95519999</v>
      </c>
      <c r="T184" s="94"/>
      <c r="U184" s="87">
        <v>864</v>
      </c>
      <c r="V184" s="87">
        <v>0</v>
      </c>
      <c r="W184" s="87">
        <v>137832662.9664</v>
      </c>
    </row>
    <row r="185" spans="2:23" ht="101.25" customHeight="1" x14ac:dyDescent="0.25">
      <c r="B185" s="75">
        <v>43</v>
      </c>
      <c r="C185" s="81" t="s">
        <v>74</v>
      </c>
      <c r="D185" s="8" t="str">
        <f t="shared" si="6"/>
        <v>43Entorno cuidador comunitaria “Bienestar con nuestras comunidades”</v>
      </c>
      <c r="E185" s="8"/>
      <c r="F185" s="8" t="s">
        <v>315</v>
      </c>
      <c r="G185" s="81" t="s">
        <v>121</v>
      </c>
      <c r="H185" s="81" t="s">
        <v>170</v>
      </c>
      <c r="I185" s="8" t="s">
        <v>283</v>
      </c>
      <c r="J185" s="8" t="s">
        <v>312</v>
      </c>
      <c r="K185" s="81" t="s">
        <v>30</v>
      </c>
      <c r="L185" s="81" t="s">
        <v>523</v>
      </c>
      <c r="M185" s="8" t="str">
        <f t="shared" si="5"/>
        <v>43Entorno cuidador comunitaria “Bienestar con nuestras comunidades”SUBREDJ. SEPTIEMBRE 2025</v>
      </c>
      <c r="N185" s="87">
        <v>230366896</v>
      </c>
      <c r="O185" s="87">
        <v>237807746.74079999</v>
      </c>
      <c r="P185" s="94"/>
      <c r="Q185" s="87">
        <v>1</v>
      </c>
      <c r="R185" s="87">
        <v>0</v>
      </c>
      <c r="S185" s="87">
        <v>237807746.74079999</v>
      </c>
      <c r="T185" s="94"/>
      <c r="U185" s="87">
        <v>0.94097580000000003</v>
      </c>
      <c r="V185" s="87">
        <v>0</v>
      </c>
      <c r="W185" s="87">
        <v>223771334.73562166</v>
      </c>
    </row>
    <row r="186" spans="2:23" ht="101.25" customHeight="1" x14ac:dyDescent="0.25">
      <c r="B186" s="75">
        <v>175</v>
      </c>
      <c r="C186" s="81" t="s">
        <v>74</v>
      </c>
      <c r="D186" s="8" t="str">
        <f t="shared" si="6"/>
        <v>175Entorno cuidador comunitaria “Bienestar con nuestras comunidades”</v>
      </c>
      <c r="E186" s="8"/>
      <c r="F186" s="8" t="s">
        <v>315</v>
      </c>
      <c r="G186" s="81" t="s">
        <v>121</v>
      </c>
      <c r="H186" s="81" t="s">
        <v>171</v>
      </c>
      <c r="I186" s="8" t="s">
        <v>284</v>
      </c>
      <c r="J186" s="8" t="s">
        <v>313</v>
      </c>
      <c r="K186" s="81" t="s">
        <v>30</v>
      </c>
      <c r="L186" s="81" t="s">
        <v>523</v>
      </c>
      <c r="M186" s="8" t="str">
        <f t="shared" si="5"/>
        <v>175Entorno cuidador comunitaria “Bienestar con nuestras comunidades”SUBREDJ. SEPTIEMBRE 2025</v>
      </c>
      <c r="N186" s="87">
        <v>761562</v>
      </c>
      <c r="O186" s="87">
        <v>786160.45259999996</v>
      </c>
      <c r="P186" s="94"/>
      <c r="Q186" s="87">
        <v>0</v>
      </c>
      <c r="R186" s="87">
        <v>0</v>
      </c>
      <c r="S186" s="87">
        <v>0</v>
      </c>
      <c r="T186" s="94"/>
      <c r="U186" s="87"/>
      <c r="V186" s="87">
        <v>0</v>
      </c>
      <c r="W186" s="87">
        <v>0</v>
      </c>
    </row>
    <row r="187" spans="2:23" ht="101.25" customHeight="1" x14ac:dyDescent="0.25">
      <c r="B187" s="75">
        <v>176</v>
      </c>
      <c r="C187" s="81" t="s">
        <v>74</v>
      </c>
      <c r="D187" s="8" t="str">
        <f t="shared" si="6"/>
        <v>176Entorno cuidador comunitaria “Bienestar con nuestras comunidades”</v>
      </c>
      <c r="E187" s="8"/>
      <c r="F187" s="8" t="s">
        <v>315</v>
      </c>
      <c r="G187" s="81" t="s">
        <v>121</v>
      </c>
      <c r="H187" s="81" t="s">
        <v>172</v>
      </c>
      <c r="I187" s="8" t="s">
        <v>284</v>
      </c>
      <c r="J187" s="8" t="s">
        <v>313</v>
      </c>
      <c r="K187" s="81" t="s">
        <v>30</v>
      </c>
      <c r="L187" s="81" t="s">
        <v>523</v>
      </c>
      <c r="M187" s="8" t="str">
        <f t="shared" si="5"/>
        <v>176Entorno cuidador comunitaria “Bienestar con nuestras comunidades”SUBREDJ. SEPTIEMBRE 2025</v>
      </c>
      <c r="N187" s="87">
        <v>1676920</v>
      </c>
      <c r="O187" s="87">
        <v>1731084.5160000001</v>
      </c>
      <c r="P187" s="94"/>
      <c r="Q187" s="87">
        <v>0</v>
      </c>
      <c r="R187" s="87">
        <v>0</v>
      </c>
      <c r="S187" s="87">
        <v>0</v>
      </c>
      <c r="T187" s="94"/>
      <c r="U187" s="87"/>
      <c r="V187" s="87">
        <v>0</v>
      </c>
      <c r="W187" s="87">
        <v>0</v>
      </c>
    </row>
    <row r="188" spans="2:23" ht="101.25" customHeight="1" x14ac:dyDescent="0.25">
      <c r="B188" s="75">
        <v>44</v>
      </c>
      <c r="C188" s="81" t="s">
        <v>74</v>
      </c>
      <c r="D188" s="8" t="str">
        <f t="shared" si="6"/>
        <v>44Entorno cuidador comunitaria “Bienestar con nuestras comunidades”</v>
      </c>
      <c r="E188" s="8"/>
      <c r="F188" s="8" t="s">
        <v>315</v>
      </c>
      <c r="G188" s="81" t="s">
        <v>121</v>
      </c>
      <c r="H188" s="81" t="s">
        <v>173</v>
      </c>
      <c r="I188" s="8" t="s">
        <v>283</v>
      </c>
      <c r="J188" s="8" t="s">
        <v>312</v>
      </c>
      <c r="K188" s="81" t="s">
        <v>30</v>
      </c>
      <c r="L188" s="81" t="s">
        <v>523</v>
      </c>
      <c r="M188" s="8" t="str">
        <f t="shared" si="5"/>
        <v>44Entorno cuidador comunitaria “Bienestar con nuestras comunidades”SUBREDJ. SEPTIEMBRE 2025</v>
      </c>
      <c r="N188" s="87">
        <v>103026016</v>
      </c>
      <c r="O188" s="87">
        <v>106353756.3168</v>
      </c>
      <c r="P188" s="94"/>
      <c r="Q188" s="87">
        <v>1</v>
      </c>
      <c r="R188" s="87">
        <v>0</v>
      </c>
      <c r="S188" s="87">
        <v>106353756.3168</v>
      </c>
      <c r="T188" s="94"/>
      <c r="U188" s="87">
        <v>1</v>
      </c>
      <c r="V188" s="87">
        <v>0</v>
      </c>
      <c r="W188" s="87">
        <v>106353756.3168</v>
      </c>
    </row>
    <row r="189" spans="2:23" ht="101.25" customHeight="1" x14ac:dyDescent="0.25">
      <c r="B189" s="75">
        <v>47</v>
      </c>
      <c r="C189" s="81" t="s">
        <v>74</v>
      </c>
      <c r="D189" s="8" t="str">
        <f t="shared" si="6"/>
        <v>47Entorno cuidador comunitaria “Bienestar con nuestras comunidades”</v>
      </c>
      <c r="E189" s="8"/>
      <c r="F189" s="8" t="s">
        <v>315</v>
      </c>
      <c r="G189" s="81" t="s">
        <v>121</v>
      </c>
      <c r="H189" s="81" t="s">
        <v>174</v>
      </c>
      <c r="I189" s="8" t="s">
        <v>283</v>
      </c>
      <c r="J189" s="8" t="s">
        <v>312</v>
      </c>
      <c r="K189" s="81" t="s">
        <v>30</v>
      </c>
      <c r="L189" s="81" t="s">
        <v>523</v>
      </c>
      <c r="M189" s="8" t="str">
        <f t="shared" si="5"/>
        <v>47Entorno cuidador comunitaria “Bienestar con nuestras comunidades”SUBREDJ. SEPTIEMBRE 2025</v>
      </c>
      <c r="N189" s="87">
        <v>142586752</v>
      </c>
      <c r="O189" s="87">
        <v>147192304.0896</v>
      </c>
      <c r="P189" s="94">
        <v>0</v>
      </c>
      <c r="Q189" s="87">
        <v>1</v>
      </c>
      <c r="R189" s="87">
        <v>0</v>
      </c>
      <c r="S189" s="87">
        <v>147192304.0896</v>
      </c>
      <c r="T189" s="94"/>
      <c r="U189" s="87">
        <v>0.88874399999999998</v>
      </c>
      <c r="V189" s="87">
        <v>0</v>
      </c>
      <c r="W189" s="87">
        <v>130816277.10580745</v>
      </c>
    </row>
    <row r="190" spans="2:23" ht="101.25" customHeight="1" x14ac:dyDescent="0.25">
      <c r="B190" s="75">
        <v>50</v>
      </c>
      <c r="C190" s="81" t="s">
        <v>74</v>
      </c>
      <c r="D190" s="8" t="str">
        <f t="shared" si="6"/>
        <v>50Entorno cuidador comunitaria “Bienestar con nuestras comunidades”</v>
      </c>
      <c r="E190" s="8"/>
      <c r="F190" s="8" t="s">
        <v>315</v>
      </c>
      <c r="G190" s="81" t="s">
        <v>122</v>
      </c>
      <c r="H190" s="81" t="s">
        <v>175</v>
      </c>
      <c r="I190" s="8" t="s">
        <v>283</v>
      </c>
      <c r="J190" s="8" t="s">
        <v>312</v>
      </c>
      <c r="K190" s="81" t="s">
        <v>30</v>
      </c>
      <c r="L190" s="81" t="s">
        <v>523</v>
      </c>
      <c r="M190" s="8" t="str">
        <f t="shared" si="5"/>
        <v>50Entorno cuidador comunitaria “Bienestar con nuestras comunidades”SUBREDJ. SEPTIEMBRE 2025</v>
      </c>
      <c r="N190" s="87">
        <v>75001896</v>
      </c>
      <c r="O190" s="87">
        <v>77424457.240799993</v>
      </c>
      <c r="P190" s="94"/>
      <c r="Q190" s="87">
        <v>1</v>
      </c>
      <c r="R190" s="87">
        <v>0</v>
      </c>
      <c r="S190" s="87">
        <v>77424457.240799993</v>
      </c>
      <c r="T190" s="94"/>
      <c r="U190" s="87">
        <v>1</v>
      </c>
      <c r="V190" s="87">
        <v>0</v>
      </c>
      <c r="W190" s="87">
        <v>77424457.240799993</v>
      </c>
    </row>
    <row r="191" spans="2:23" ht="101.25" customHeight="1" x14ac:dyDescent="0.25">
      <c r="B191" s="75">
        <v>52</v>
      </c>
      <c r="C191" s="81" t="s">
        <v>75</v>
      </c>
      <c r="D191" s="8" t="str">
        <f t="shared" si="6"/>
        <v>52Entorno cuidador educativo “Bienestar en nuestro entorno educativo”</v>
      </c>
      <c r="E191" s="8"/>
      <c r="F191" s="8" t="s">
        <v>315</v>
      </c>
      <c r="G191" s="81" t="s">
        <v>123</v>
      </c>
      <c r="H191" s="81" t="s">
        <v>176</v>
      </c>
      <c r="I191" s="8" t="s">
        <v>270</v>
      </c>
      <c r="J191" s="8" t="s">
        <v>312</v>
      </c>
      <c r="K191" s="81" t="s">
        <v>30</v>
      </c>
      <c r="L191" s="81" t="s">
        <v>523</v>
      </c>
      <c r="M191" s="8" t="str">
        <f t="shared" si="5"/>
        <v>52Entorno cuidador educativo “Bienestar en nuestro entorno educativo”SUBREDJ. SEPTIEMBRE 2025</v>
      </c>
      <c r="N191" s="87">
        <v>86183</v>
      </c>
      <c r="O191" s="87">
        <v>88966.710900000005</v>
      </c>
      <c r="P191" s="94"/>
      <c r="Q191" s="87">
        <v>496</v>
      </c>
      <c r="R191" s="87">
        <v>0</v>
      </c>
      <c r="S191" s="87">
        <v>44127488.606400006</v>
      </c>
      <c r="T191" s="94"/>
      <c r="U191" s="87">
        <v>496</v>
      </c>
      <c r="V191" s="87">
        <v>0</v>
      </c>
      <c r="W191" s="87">
        <v>44127488.606400006</v>
      </c>
    </row>
    <row r="192" spans="2:23" ht="101.25" customHeight="1" x14ac:dyDescent="0.25">
      <c r="B192" s="75">
        <v>53</v>
      </c>
      <c r="C192" s="81" t="s">
        <v>75</v>
      </c>
      <c r="D192" s="8" t="str">
        <f t="shared" si="6"/>
        <v>53Entorno cuidador educativo “Bienestar en nuestro entorno educativo”</v>
      </c>
      <c r="E192" s="8"/>
      <c r="F192" s="8" t="s">
        <v>315</v>
      </c>
      <c r="G192" s="81" t="s">
        <v>124</v>
      </c>
      <c r="H192" s="81" t="s">
        <v>177</v>
      </c>
      <c r="I192" s="8" t="s">
        <v>285</v>
      </c>
      <c r="J192" s="8" t="s">
        <v>312</v>
      </c>
      <c r="K192" s="81" t="s">
        <v>30</v>
      </c>
      <c r="L192" s="81" t="s">
        <v>523</v>
      </c>
      <c r="M192" s="8" t="str">
        <f t="shared" si="5"/>
        <v>53Entorno cuidador educativo “Bienestar en nuestro entorno educativo”SUBREDJ. SEPTIEMBRE 2025</v>
      </c>
      <c r="N192" s="87">
        <v>6593824</v>
      </c>
      <c r="O192" s="87">
        <v>6806804.5152000003</v>
      </c>
      <c r="P192" s="94"/>
      <c r="Q192" s="87">
        <v>1</v>
      </c>
      <c r="R192" s="87">
        <v>0</v>
      </c>
      <c r="S192" s="87">
        <v>6806804.5152000003</v>
      </c>
      <c r="T192" s="94"/>
      <c r="U192" s="87">
        <v>1</v>
      </c>
      <c r="V192" s="87">
        <v>0</v>
      </c>
      <c r="W192" s="87">
        <v>6806804.5152000003</v>
      </c>
    </row>
    <row r="193" spans="2:23" ht="101.25" customHeight="1" x14ac:dyDescent="0.25">
      <c r="B193" s="75">
        <v>54</v>
      </c>
      <c r="C193" s="81" t="s">
        <v>75</v>
      </c>
      <c r="D193" s="8" t="str">
        <f t="shared" si="6"/>
        <v>54Entorno cuidador educativo “Bienestar en nuestro entorno educativo”</v>
      </c>
      <c r="E193" s="8"/>
      <c r="F193" s="8" t="s">
        <v>315</v>
      </c>
      <c r="G193" s="81" t="s">
        <v>123</v>
      </c>
      <c r="H193" s="81" t="s">
        <v>178</v>
      </c>
      <c r="I193" s="8" t="s">
        <v>270</v>
      </c>
      <c r="J193" s="8" t="s">
        <v>312</v>
      </c>
      <c r="K193" s="81" t="s">
        <v>30</v>
      </c>
      <c r="L193" s="81" t="s">
        <v>523</v>
      </c>
      <c r="M193" s="8" t="str">
        <f t="shared" si="5"/>
        <v>54Entorno cuidador educativo “Bienestar en nuestro entorno educativo”SUBREDJ. SEPTIEMBRE 2025</v>
      </c>
      <c r="N193" s="87">
        <v>86183</v>
      </c>
      <c r="O193" s="87">
        <v>88966.710900000005</v>
      </c>
      <c r="P193" s="94"/>
      <c r="Q193" s="87">
        <v>1240</v>
      </c>
      <c r="R193" s="87">
        <v>0</v>
      </c>
      <c r="S193" s="87">
        <v>110318721.516</v>
      </c>
      <c r="T193" s="94"/>
      <c r="U193" s="87">
        <v>1240</v>
      </c>
      <c r="V193" s="87">
        <v>0</v>
      </c>
      <c r="W193" s="87">
        <v>110318721.516</v>
      </c>
    </row>
    <row r="194" spans="2:23" ht="101.25" customHeight="1" x14ac:dyDescent="0.25">
      <c r="B194" s="75">
        <v>55</v>
      </c>
      <c r="C194" s="81" t="s">
        <v>75</v>
      </c>
      <c r="D194" s="8" t="str">
        <f t="shared" si="6"/>
        <v>55Entorno cuidador educativo “Bienestar en nuestro entorno educativo”</v>
      </c>
      <c r="E194" s="8"/>
      <c r="F194" s="8" t="s">
        <v>315</v>
      </c>
      <c r="G194" s="81" t="s">
        <v>123</v>
      </c>
      <c r="H194" s="81" t="s">
        <v>179</v>
      </c>
      <c r="I194" s="8" t="s">
        <v>270</v>
      </c>
      <c r="J194" s="8" t="s">
        <v>312</v>
      </c>
      <c r="K194" s="81" t="s">
        <v>30</v>
      </c>
      <c r="L194" s="81" t="s">
        <v>523</v>
      </c>
      <c r="M194" s="8" t="str">
        <f t="shared" si="5"/>
        <v>55Entorno cuidador educativo “Bienestar en nuestro entorno educativo”SUBREDJ. SEPTIEMBRE 2025</v>
      </c>
      <c r="N194" s="87">
        <v>139220</v>
      </c>
      <c r="O194" s="87">
        <v>143716.80600000001</v>
      </c>
      <c r="P194" s="94"/>
      <c r="Q194" s="87">
        <v>248</v>
      </c>
      <c r="R194" s="87">
        <v>0</v>
      </c>
      <c r="S194" s="87">
        <v>35641767.888000004</v>
      </c>
      <c r="T194" s="94"/>
      <c r="U194" s="87">
        <v>248</v>
      </c>
      <c r="V194" s="87">
        <v>0</v>
      </c>
      <c r="W194" s="87">
        <v>35641767.888000004</v>
      </c>
    </row>
    <row r="195" spans="2:23" ht="101.25" customHeight="1" x14ac:dyDescent="0.25">
      <c r="B195" s="75">
        <v>60</v>
      </c>
      <c r="C195" s="81" t="s">
        <v>75</v>
      </c>
      <c r="D195" s="8" t="str">
        <f t="shared" si="6"/>
        <v>60Entorno cuidador educativo “Bienestar en nuestro entorno educativo”</v>
      </c>
      <c r="E195" s="8"/>
      <c r="F195" s="8" t="s">
        <v>315</v>
      </c>
      <c r="G195" s="81" t="s">
        <v>124</v>
      </c>
      <c r="H195" s="81" t="s">
        <v>180</v>
      </c>
      <c r="I195" s="8" t="s">
        <v>270</v>
      </c>
      <c r="J195" s="8" t="s">
        <v>312</v>
      </c>
      <c r="K195" s="81" t="s">
        <v>30</v>
      </c>
      <c r="L195" s="81" t="s">
        <v>523</v>
      </c>
      <c r="M195" s="8" t="str">
        <f t="shared" ref="M195:M258" si="7">+D195&amp;K195&amp;L195</f>
        <v>60Entorno cuidador educativo “Bienestar en nuestro entorno educativo”SUBREDJ. SEPTIEMBRE 2025</v>
      </c>
      <c r="N195" s="87">
        <v>86183</v>
      </c>
      <c r="O195" s="87">
        <v>88966.710900000005</v>
      </c>
      <c r="P195" s="94"/>
      <c r="Q195" s="87">
        <v>372</v>
      </c>
      <c r="R195" s="87">
        <v>0</v>
      </c>
      <c r="S195" s="87">
        <v>33095616.454800002</v>
      </c>
      <c r="T195" s="94"/>
      <c r="U195" s="87">
        <v>372</v>
      </c>
      <c r="V195" s="87">
        <v>0</v>
      </c>
      <c r="W195" s="87">
        <v>33095616.454800002</v>
      </c>
    </row>
    <row r="196" spans="2:23" ht="101.25" customHeight="1" x14ac:dyDescent="0.25">
      <c r="B196" s="75">
        <v>61</v>
      </c>
      <c r="C196" s="81" t="s">
        <v>75</v>
      </c>
      <c r="D196" s="8" t="str">
        <f t="shared" ref="D196:D259" si="8">+B196&amp;C196</f>
        <v>61Entorno cuidador educativo “Bienestar en nuestro entorno educativo”</v>
      </c>
      <c r="E196" s="8"/>
      <c r="F196" s="8" t="s">
        <v>315</v>
      </c>
      <c r="G196" s="81" t="s">
        <v>124</v>
      </c>
      <c r="H196" s="81" t="s">
        <v>181</v>
      </c>
      <c r="I196" s="8" t="s">
        <v>285</v>
      </c>
      <c r="J196" s="8" t="s">
        <v>312</v>
      </c>
      <c r="K196" s="81" t="s">
        <v>30</v>
      </c>
      <c r="L196" s="81" t="s">
        <v>523</v>
      </c>
      <c r="M196" s="8" t="str">
        <f t="shared" si="7"/>
        <v>61Entorno cuidador educativo “Bienestar en nuestro entorno educativo”SUBREDJ. SEPTIEMBRE 2025</v>
      </c>
      <c r="N196" s="87">
        <v>11951168</v>
      </c>
      <c r="O196" s="87">
        <v>12337190.726399999</v>
      </c>
      <c r="P196" s="94"/>
      <c r="Q196" s="87">
        <v>3</v>
      </c>
      <c r="R196" s="87">
        <v>0</v>
      </c>
      <c r="S196" s="87">
        <v>37011572.179199994</v>
      </c>
      <c r="T196" s="94"/>
      <c r="U196" s="87">
        <v>3</v>
      </c>
      <c r="V196" s="87">
        <v>0</v>
      </c>
      <c r="W196" s="87">
        <v>37011572.179199994</v>
      </c>
    </row>
    <row r="197" spans="2:23" ht="101.25" customHeight="1" x14ac:dyDescent="0.25">
      <c r="B197" s="75">
        <v>62</v>
      </c>
      <c r="C197" s="81" t="s">
        <v>75</v>
      </c>
      <c r="D197" s="8" t="str">
        <f t="shared" si="8"/>
        <v>62Entorno cuidador educativo “Bienestar en nuestro entorno educativo”</v>
      </c>
      <c r="E197" s="8"/>
      <c r="F197" s="8" t="s">
        <v>315</v>
      </c>
      <c r="G197" s="81" t="s">
        <v>123</v>
      </c>
      <c r="H197" s="81" t="s">
        <v>182</v>
      </c>
      <c r="I197" s="8" t="s">
        <v>285</v>
      </c>
      <c r="J197" s="8" t="s">
        <v>312</v>
      </c>
      <c r="K197" s="81" t="s">
        <v>30</v>
      </c>
      <c r="L197" s="81" t="s">
        <v>523</v>
      </c>
      <c r="M197" s="8" t="str">
        <f t="shared" si="7"/>
        <v>62Entorno cuidador educativo “Bienestar en nuestro entorno educativo”SUBREDJ. SEPTIEMBRE 2025</v>
      </c>
      <c r="N197" s="87">
        <v>10714688</v>
      </c>
      <c r="O197" s="87">
        <v>11060772.4224</v>
      </c>
      <c r="P197" s="94"/>
      <c r="Q197" s="87">
        <v>1</v>
      </c>
      <c r="R197" s="87">
        <v>0</v>
      </c>
      <c r="S197" s="87">
        <v>11060772.4224</v>
      </c>
      <c r="T197" s="94"/>
      <c r="U197" s="87">
        <v>1</v>
      </c>
      <c r="V197" s="87">
        <v>0</v>
      </c>
      <c r="W197" s="87">
        <v>11060772.4224</v>
      </c>
    </row>
    <row r="198" spans="2:23" ht="101.25" customHeight="1" x14ac:dyDescent="0.25">
      <c r="B198" s="75">
        <v>63</v>
      </c>
      <c r="C198" s="81" t="s">
        <v>75</v>
      </c>
      <c r="D198" s="8" t="str">
        <f t="shared" si="8"/>
        <v>63Entorno cuidador educativo “Bienestar en nuestro entorno educativo”</v>
      </c>
      <c r="E198" s="8"/>
      <c r="F198" s="8" t="s">
        <v>315</v>
      </c>
      <c r="G198" s="81" t="s">
        <v>123</v>
      </c>
      <c r="H198" s="81" t="s">
        <v>183</v>
      </c>
      <c r="I198" s="8" t="s">
        <v>270</v>
      </c>
      <c r="J198" s="8" t="s">
        <v>312</v>
      </c>
      <c r="K198" s="81" t="s">
        <v>30</v>
      </c>
      <c r="L198" s="81" t="s">
        <v>523</v>
      </c>
      <c r="M198" s="8" t="str">
        <f t="shared" si="7"/>
        <v>63Entorno cuidador educativo “Bienestar en nuestro entorno educativo”SUBREDJ. SEPTIEMBRE 2025</v>
      </c>
      <c r="N198" s="87">
        <v>349392</v>
      </c>
      <c r="O198" s="87">
        <v>360677.3616</v>
      </c>
      <c r="P198" s="94"/>
      <c r="Q198" s="87">
        <v>0</v>
      </c>
      <c r="R198" s="87">
        <v>0</v>
      </c>
      <c r="S198" s="87">
        <v>0</v>
      </c>
      <c r="T198" s="94"/>
      <c r="U198" s="87">
        <v>0</v>
      </c>
      <c r="V198" s="87">
        <v>0</v>
      </c>
      <c r="W198" s="87">
        <v>0</v>
      </c>
    </row>
    <row r="199" spans="2:23" ht="101.25" customHeight="1" x14ac:dyDescent="0.25">
      <c r="B199" s="75">
        <v>64</v>
      </c>
      <c r="C199" s="81" t="s">
        <v>75</v>
      </c>
      <c r="D199" s="8" t="str">
        <f t="shared" si="8"/>
        <v>64Entorno cuidador educativo “Bienestar en nuestro entorno educativo”</v>
      </c>
      <c r="E199" s="8"/>
      <c r="F199" s="8" t="s">
        <v>315</v>
      </c>
      <c r="G199" s="81" t="s">
        <v>125</v>
      </c>
      <c r="H199" s="81" t="s">
        <v>184</v>
      </c>
      <c r="I199" s="8">
        <v>0</v>
      </c>
      <c r="J199" s="8">
        <v>0</v>
      </c>
      <c r="K199" s="81" t="s">
        <v>30</v>
      </c>
      <c r="L199" s="81" t="s">
        <v>523</v>
      </c>
      <c r="M199" s="8" t="str">
        <f t="shared" si="7"/>
        <v>64Entorno cuidador educativo “Bienestar en nuestro entorno educativo”SUBREDJ. SEPTIEMBRE 2025</v>
      </c>
      <c r="N199" s="87">
        <v>36264744</v>
      </c>
      <c r="O199" s="87">
        <v>37436095.231200002</v>
      </c>
      <c r="P199" s="94"/>
      <c r="Q199" s="87">
        <v>1</v>
      </c>
      <c r="R199" s="87">
        <v>0</v>
      </c>
      <c r="S199" s="87">
        <v>37436095.231200002</v>
      </c>
      <c r="T199" s="94"/>
      <c r="U199" s="87">
        <v>1</v>
      </c>
      <c r="V199" s="87">
        <v>0</v>
      </c>
      <c r="W199" s="87">
        <v>37436095.231200002</v>
      </c>
    </row>
    <row r="200" spans="2:23" ht="101.25" customHeight="1" thickBot="1" x14ac:dyDescent="0.3">
      <c r="B200" s="76">
        <v>65</v>
      </c>
      <c r="C200" s="82" t="s">
        <v>67</v>
      </c>
      <c r="D200" s="8" t="str">
        <f t="shared" si="8"/>
        <v>65Macro, meso y micro gestión de la salud pública</v>
      </c>
      <c r="E200" s="8"/>
      <c r="F200" s="8" t="s">
        <v>315</v>
      </c>
      <c r="G200" s="81" t="s">
        <v>67</v>
      </c>
      <c r="H200" s="81" t="s">
        <v>185</v>
      </c>
      <c r="I200" s="8" t="s">
        <v>286</v>
      </c>
      <c r="J200" s="8" t="s">
        <v>312</v>
      </c>
      <c r="K200" s="81" t="s">
        <v>30</v>
      </c>
      <c r="L200" s="82" t="s">
        <v>523</v>
      </c>
      <c r="M200" s="8" t="str">
        <f t="shared" si="7"/>
        <v>65Macro, meso y micro gestión de la salud públicaSUBREDJ. SEPTIEMBRE 2025</v>
      </c>
      <c r="N200" s="87">
        <v>28434808</v>
      </c>
      <c r="O200" s="87">
        <v>29353252.2984</v>
      </c>
      <c r="P200" s="97"/>
      <c r="Q200" s="87">
        <v>1</v>
      </c>
      <c r="R200" s="89">
        <v>0</v>
      </c>
      <c r="S200" s="87">
        <v>29353252.2984</v>
      </c>
      <c r="T200" s="97"/>
      <c r="U200" s="87">
        <v>1</v>
      </c>
      <c r="V200" s="89">
        <v>0</v>
      </c>
      <c r="W200" s="87">
        <v>29353252.2984</v>
      </c>
    </row>
    <row r="201" spans="2:23" ht="101.25" customHeight="1" thickTop="1" x14ac:dyDescent="0.25">
      <c r="B201" s="74">
        <v>66</v>
      </c>
      <c r="C201" s="80" t="s">
        <v>67</v>
      </c>
      <c r="D201" s="8" t="str">
        <f t="shared" si="8"/>
        <v>66Macro, meso y micro gestión de la salud pública</v>
      </c>
      <c r="E201" s="8"/>
      <c r="F201" s="8" t="s">
        <v>315</v>
      </c>
      <c r="G201" s="81" t="s">
        <v>126</v>
      </c>
      <c r="H201" s="81" t="s">
        <v>126</v>
      </c>
      <c r="I201" s="8" t="s">
        <v>287</v>
      </c>
      <c r="J201" s="8" t="s">
        <v>312</v>
      </c>
      <c r="K201" s="81" t="s">
        <v>30</v>
      </c>
      <c r="L201" s="80" t="s">
        <v>523</v>
      </c>
      <c r="M201" s="8" t="str">
        <f t="shared" si="7"/>
        <v>66Macro, meso y micro gestión de la salud públicaSUBREDJ. SEPTIEMBRE 2025</v>
      </c>
      <c r="N201" s="87">
        <v>27610856</v>
      </c>
      <c r="O201" s="86">
        <v>28502686.648800001</v>
      </c>
      <c r="P201" s="87"/>
      <c r="Q201" s="90">
        <v>1</v>
      </c>
      <c r="R201" s="91">
        <v>0</v>
      </c>
      <c r="S201" s="92">
        <v>28502686.648800001</v>
      </c>
      <c r="T201" s="87"/>
      <c r="U201" s="90">
        <v>1</v>
      </c>
      <c r="V201" s="91">
        <v>0</v>
      </c>
      <c r="W201" s="93">
        <v>28502686.648800001</v>
      </c>
    </row>
    <row r="202" spans="2:23" ht="101.25" customHeight="1" x14ac:dyDescent="0.25">
      <c r="B202" s="75">
        <v>67</v>
      </c>
      <c r="C202" s="81" t="s">
        <v>67</v>
      </c>
      <c r="D202" s="8" t="str">
        <f t="shared" si="8"/>
        <v>67Macro, meso y micro gestión de la salud pública</v>
      </c>
      <c r="E202" s="8"/>
      <c r="F202" s="8" t="s">
        <v>315</v>
      </c>
      <c r="G202" s="81" t="s">
        <v>127</v>
      </c>
      <c r="H202" s="81" t="s">
        <v>186</v>
      </c>
      <c r="I202" s="8" t="s">
        <v>288</v>
      </c>
      <c r="J202" s="8" t="s">
        <v>312</v>
      </c>
      <c r="K202" s="81" t="s">
        <v>30</v>
      </c>
      <c r="L202" s="81" t="s">
        <v>523</v>
      </c>
      <c r="M202" s="8" t="str">
        <f t="shared" si="7"/>
        <v>67Macro, meso y micro gestión de la salud públicaSUBREDJ. SEPTIEMBRE 2025</v>
      </c>
      <c r="N202" s="87">
        <v>7005616</v>
      </c>
      <c r="O202" s="88">
        <v>7231897.3968000002</v>
      </c>
      <c r="P202" s="87"/>
      <c r="Q202" s="94">
        <v>1</v>
      </c>
      <c r="R202" s="87">
        <v>0</v>
      </c>
      <c r="S202" s="88">
        <v>7231897.3968000002</v>
      </c>
      <c r="T202" s="87"/>
      <c r="U202" s="94">
        <v>1</v>
      </c>
      <c r="V202" s="87">
        <v>0</v>
      </c>
      <c r="W202" s="95">
        <v>7231897.3968000002</v>
      </c>
    </row>
    <row r="203" spans="2:23" ht="101.25" customHeight="1" x14ac:dyDescent="0.25">
      <c r="B203" s="75">
        <v>68</v>
      </c>
      <c r="C203" s="81" t="s">
        <v>67</v>
      </c>
      <c r="D203" s="8" t="str">
        <f t="shared" si="8"/>
        <v>68Macro, meso y micro gestión de la salud pública</v>
      </c>
      <c r="E203" s="8"/>
      <c r="F203" s="8" t="s">
        <v>315</v>
      </c>
      <c r="G203" s="81" t="s">
        <v>127</v>
      </c>
      <c r="H203" s="81" t="s">
        <v>187</v>
      </c>
      <c r="I203" s="8" t="s">
        <v>288</v>
      </c>
      <c r="J203" s="8" t="s">
        <v>312</v>
      </c>
      <c r="K203" s="81" t="s">
        <v>30</v>
      </c>
      <c r="L203" s="81" t="s">
        <v>523</v>
      </c>
      <c r="M203" s="8" t="str">
        <f t="shared" si="7"/>
        <v>68Macro, meso y micro gestión de la salud públicaSUBREDJ. SEPTIEMBRE 2025</v>
      </c>
      <c r="N203" s="87">
        <v>3296912</v>
      </c>
      <c r="O203" s="88">
        <v>3403402.2576000001</v>
      </c>
      <c r="P203" s="87"/>
      <c r="Q203" s="94">
        <v>1</v>
      </c>
      <c r="R203" s="87">
        <v>0</v>
      </c>
      <c r="S203" s="88">
        <v>3403402.2576000001</v>
      </c>
      <c r="T203" s="87"/>
      <c r="U203" s="94">
        <v>1</v>
      </c>
      <c r="V203" s="87">
        <v>0</v>
      </c>
      <c r="W203" s="95">
        <v>3403402.2576000001</v>
      </c>
    </row>
    <row r="204" spans="2:23" ht="101.25" customHeight="1" x14ac:dyDescent="0.25">
      <c r="B204" s="75">
        <v>69</v>
      </c>
      <c r="C204" s="81" t="s">
        <v>67</v>
      </c>
      <c r="D204" s="8" t="str">
        <f t="shared" si="8"/>
        <v>69Macro, meso y micro gestión de la salud pública</v>
      </c>
      <c r="E204" s="8"/>
      <c r="F204" s="8" t="s">
        <v>315</v>
      </c>
      <c r="G204" s="81" t="s">
        <v>127</v>
      </c>
      <c r="H204" s="81" t="s">
        <v>188</v>
      </c>
      <c r="I204" s="8" t="s">
        <v>288</v>
      </c>
      <c r="J204" s="8" t="s">
        <v>312</v>
      </c>
      <c r="K204" s="81" t="s">
        <v>30</v>
      </c>
      <c r="L204" s="81" t="s">
        <v>523</v>
      </c>
      <c r="M204" s="8" t="str">
        <f t="shared" si="7"/>
        <v>69Macro, meso y micro gestión de la salud públicaSUBREDJ. SEPTIEMBRE 2025</v>
      </c>
      <c r="N204" s="87">
        <v>11126848</v>
      </c>
      <c r="O204" s="88">
        <v>11486245.190400001</v>
      </c>
      <c r="P204" s="87"/>
      <c r="Q204" s="94">
        <v>4</v>
      </c>
      <c r="R204" s="87">
        <v>0</v>
      </c>
      <c r="S204" s="88">
        <v>45944980.761600003</v>
      </c>
      <c r="T204" s="94"/>
      <c r="U204" s="94">
        <v>4</v>
      </c>
      <c r="V204" s="87">
        <v>0</v>
      </c>
      <c r="W204" s="95">
        <v>45944980.761600003</v>
      </c>
    </row>
    <row r="205" spans="2:23" ht="101.25" customHeight="1" x14ac:dyDescent="0.25">
      <c r="B205" s="75">
        <v>71</v>
      </c>
      <c r="C205" s="81" t="s">
        <v>67</v>
      </c>
      <c r="D205" s="8" t="str">
        <f t="shared" si="8"/>
        <v>71Macro, meso y micro gestión de la salud pública</v>
      </c>
      <c r="E205" s="8"/>
      <c r="F205" s="8" t="s">
        <v>315</v>
      </c>
      <c r="G205" s="81" t="s">
        <v>110</v>
      </c>
      <c r="H205" s="81" t="s">
        <v>189</v>
      </c>
      <c r="I205" s="8" t="s">
        <v>289</v>
      </c>
      <c r="J205" s="8" t="s">
        <v>312</v>
      </c>
      <c r="K205" s="81" t="s">
        <v>30</v>
      </c>
      <c r="L205" s="81" t="s">
        <v>523</v>
      </c>
      <c r="M205" s="8" t="str">
        <f t="shared" si="7"/>
        <v>71Macro, meso y micro gestión de la salud públicaSUBREDJ. SEPTIEMBRE 2025</v>
      </c>
      <c r="N205" s="87">
        <v>82832384</v>
      </c>
      <c r="O205" s="88">
        <v>85507870.003199995</v>
      </c>
      <c r="P205" s="87"/>
      <c r="Q205" s="87">
        <v>1</v>
      </c>
      <c r="R205" s="87">
        <v>0</v>
      </c>
      <c r="S205" s="88">
        <v>85507870.003199995</v>
      </c>
      <c r="T205" s="87"/>
      <c r="U205" s="87">
        <v>1</v>
      </c>
      <c r="V205" s="87">
        <v>0</v>
      </c>
      <c r="W205" s="95">
        <v>85507870.003199995</v>
      </c>
    </row>
    <row r="206" spans="2:23" ht="101.25" customHeight="1" x14ac:dyDescent="0.25">
      <c r="B206" s="75">
        <v>72</v>
      </c>
      <c r="C206" s="81" t="s">
        <v>67</v>
      </c>
      <c r="D206" s="8" t="str">
        <f t="shared" si="8"/>
        <v>72Macro, meso y micro gestión de la salud pública</v>
      </c>
      <c r="E206" s="8"/>
      <c r="F206" s="8" t="s">
        <v>315</v>
      </c>
      <c r="G206" s="81" t="s">
        <v>110</v>
      </c>
      <c r="H206" s="81" t="s">
        <v>190</v>
      </c>
      <c r="I206" s="8" t="s">
        <v>268</v>
      </c>
      <c r="J206" s="8" t="s">
        <v>312</v>
      </c>
      <c r="K206" s="81" t="s">
        <v>30</v>
      </c>
      <c r="L206" s="81" t="s">
        <v>523</v>
      </c>
      <c r="M206" s="8" t="str">
        <f t="shared" si="7"/>
        <v>72Macro, meso y micro gestión de la salud públicaSUBREDJ. SEPTIEMBRE 2025</v>
      </c>
      <c r="N206" s="87">
        <v>8654072</v>
      </c>
      <c r="O206" s="88">
        <v>8933598.5255999994</v>
      </c>
      <c r="P206" s="87"/>
      <c r="Q206" s="87">
        <v>1.8408059313025247</v>
      </c>
      <c r="R206" s="87">
        <v>0</v>
      </c>
      <c r="S206" s="88">
        <v>16445021.153799968</v>
      </c>
      <c r="T206" s="87"/>
      <c r="U206" s="87">
        <v>1.8408059313025247</v>
      </c>
      <c r="V206" s="87">
        <v>0</v>
      </c>
      <c r="W206" s="95">
        <v>16445021.153799968</v>
      </c>
    </row>
    <row r="207" spans="2:23" ht="101.25" customHeight="1" x14ac:dyDescent="0.25">
      <c r="B207" s="75">
        <v>73</v>
      </c>
      <c r="C207" s="81" t="s">
        <v>67</v>
      </c>
      <c r="D207" s="8" t="str">
        <f t="shared" si="8"/>
        <v>73Macro, meso y micro gestión de la salud pública</v>
      </c>
      <c r="E207" s="8"/>
      <c r="F207" s="8" t="s">
        <v>315</v>
      </c>
      <c r="G207" s="81" t="s">
        <v>110</v>
      </c>
      <c r="H207" s="81" t="s">
        <v>191</v>
      </c>
      <c r="I207" s="8" t="s">
        <v>268</v>
      </c>
      <c r="J207" s="8" t="s">
        <v>312</v>
      </c>
      <c r="K207" s="81" t="s">
        <v>30</v>
      </c>
      <c r="L207" s="81" t="s">
        <v>523</v>
      </c>
      <c r="M207" s="8" t="str">
        <f t="shared" si="7"/>
        <v>73Macro, meso y micro gestión de la salud públicaSUBREDJ. SEPTIEMBRE 2025</v>
      </c>
      <c r="N207" s="87">
        <v>7005616</v>
      </c>
      <c r="O207" s="88">
        <v>7231897.3968000002</v>
      </c>
      <c r="P207" s="87"/>
      <c r="Q207" s="87">
        <v>2</v>
      </c>
      <c r="R207" s="87">
        <v>0</v>
      </c>
      <c r="S207" s="88">
        <v>14463794.7936</v>
      </c>
      <c r="T207" s="87"/>
      <c r="U207" s="87">
        <v>2</v>
      </c>
      <c r="V207" s="87">
        <v>0</v>
      </c>
      <c r="W207" s="95">
        <v>14463794.7936</v>
      </c>
    </row>
    <row r="208" spans="2:23" ht="101.25" customHeight="1" x14ac:dyDescent="0.25">
      <c r="B208" s="75">
        <v>74</v>
      </c>
      <c r="C208" s="81" t="s">
        <v>67</v>
      </c>
      <c r="D208" s="8" t="str">
        <f t="shared" si="8"/>
        <v>74Macro, meso y micro gestión de la salud pública</v>
      </c>
      <c r="E208" s="8"/>
      <c r="F208" s="8" t="s">
        <v>315</v>
      </c>
      <c r="G208" s="81" t="s">
        <v>110</v>
      </c>
      <c r="H208" s="81" t="s">
        <v>192</v>
      </c>
      <c r="I208" s="8" t="s">
        <v>268</v>
      </c>
      <c r="J208" s="8" t="s">
        <v>312</v>
      </c>
      <c r="K208" s="81" t="s">
        <v>30</v>
      </c>
      <c r="L208" s="81" t="s">
        <v>523</v>
      </c>
      <c r="M208" s="8" t="str">
        <f t="shared" si="7"/>
        <v>74Macro, meso y micro gestión de la salud públicaSUBREDJ. SEPTIEMBRE 2025</v>
      </c>
      <c r="N208" s="87">
        <v>9478392</v>
      </c>
      <c r="O208" s="88">
        <v>9784544.0615999997</v>
      </c>
      <c r="P208" s="87"/>
      <c r="Q208" s="87">
        <v>3</v>
      </c>
      <c r="R208" s="87">
        <v>0</v>
      </c>
      <c r="S208" s="88">
        <v>29353632.184799999</v>
      </c>
      <c r="T208" s="87"/>
      <c r="U208" s="87">
        <v>2.9333333333333336</v>
      </c>
      <c r="V208" s="87">
        <v>0</v>
      </c>
      <c r="W208" s="95">
        <v>28701329.247360002</v>
      </c>
    </row>
    <row r="209" spans="2:23" ht="101.25" customHeight="1" x14ac:dyDescent="0.25">
      <c r="B209" s="75">
        <v>75</v>
      </c>
      <c r="C209" s="81" t="s">
        <v>67</v>
      </c>
      <c r="D209" s="8" t="str">
        <f t="shared" si="8"/>
        <v>75Macro, meso y micro gestión de la salud pública</v>
      </c>
      <c r="E209" s="8"/>
      <c r="F209" s="8" t="s">
        <v>315</v>
      </c>
      <c r="G209" s="81" t="s">
        <v>110</v>
      </c>
      <c r="H209" s="81" t="s">
        <v>193</v>
      </c>
      <c r="I209" s="8" t="s">
        <v>268</v>
      </c>
      <c r="J209" s="8" t="s">
        <v>312</v>
      </c>
      <c r="K209" s="81" t="s">
        <v>30</v>
      </c>
      <c r="L209" s="81" t="s">
        <v>523</v>
      </c>
      <c r="M209" s="8" t="str">
        <f t="shared" si="7"/>
        <v>75Macro, meso y micro gestión de la salud públicaSUBREDJ. SEPTIEMBRE 2025</v>
      </c>
      <c r="N209" s="87">
        <v>3296912</v>
      </c>
      <c r="O209" s="88">
        <v>3403402.2576000001</v>
      </c>
      <c r="P209" s="87"/>
      <c r="Q209" s="87">
        <v>1</v>
      </c>
      <c r="R209" s="87">
        <v>0</v>
      </c>
      <c r="S209" s="88">
        <v>3403402.2576000001</v>
      </c>
      <c r="T209" s="87"/>
      <c r="U209" s="87">
        <v>1</v>
      </c>
      <c r="V209" s="87">
        <v>0</v>
      </c>
      <c r="W209" s="95">
        <v>3403402.2576000001</v>
      </c>
    </row>
    <row r="210" spans="2:23" ht="101.25" customHeight="1" x14ac:dyDescent="0.25">
      <c r="B210" s="75">
        <v>76</v>
      </c>
      <c r="C210" s="81" t="s">
        <v>67</v>
      </c>
      <c r="D210" s="8" t="str">
        <f t="shared" si="8"/>
        <v>76Macro, meso y micro gestión de la salud pública</v>
      </c>
      <c r="E210" s="8"/>
      <c r="F210" s="8" t="s">
        <v>315</v>
      </c>
      <c r="G210" s="81" t="s">
        <v>110</v>
      </c>
      <c r="H210" s="81" t="s">
        <v>194</v>
      </c>
      <c r="I210" s="8" t="s">
        <v>268</v>
      </c>
      <c r="J210" s="8" t="s">
        <v>312</v>
      </c>
      <c r="K210" s="81" t="s">
        <v>30</v>
      </c>
      <c r="L210" s="81" t="s">
        <v>523</v>
      </c>
      <c r="M210" s="8" t="str">
        <f t="shared" si="7"/>
        <v>76Macro, meso y micro gestión de la salud públicaSUBREDJ. SEPTIEMBRE 2025</v>
      </c>
      <c r="N210" s="87">
        <v>6181480</v>
      </c>
      <c r="O210" s="88">
        <v>6381141.8039999995</v>
      </c>
      <c r="P210" s="87"/>
      <c r="Q210" s="87">
        <v>4</v>
      </c>
      <c r="R210" s="87">
        <v>0</v>
      </c>
      <c r="S210" s="88">
        <v>25524567.215999998</v>
      </c>
      <c r="T210" s="87"/>
      <c r="U210" s="87">
        <v>1</v>
      </c>
      <c r="V210" s="87">
        <v>0</v>
      </c>
      <c r="W210" s="95">
        <v>6381141.8039999995</v>
      </c>
    </row>
    <row r="211" spans="2:23" ht="101.25" customHeight="1" x14ac:dyDescent="0.25">
      <c r="B211" s="75">
        <v>77</v>
      </c>
      <c r="C211" s="81" t="s">
        <v>67</v>
      </c>
      <c r="D211" s="8" t="str">
        <f t="shared" si="8"/>
        <v>77Macro, meso y micro gestión de la salud pública</v>
      </c>
      <c r="E211" s="8"/>
      <c r="F211" s="8" t="s">
        <v>315</v>
      </c>
      <c r="G211" s="81" t="s">
        <v>110</v>
      </c>
      <c r="H211" s="81" t="s">
        <v>195</v>
      </c>
      <c r="I211" s="8" t="s">
        <v>290</v>
      </c>
      <c r="J211" s="8" t="s">
        <v>312</v>
      </c>
      <c r="K211" s="81" t="s">
        <v>30</v>
      </c>
      <c r="L211" s="81" t="s">
        <v>523</v>
      </c>
      <c r="M211" s="8" t="str">
        <f t="shared" si="7"/>
        <v>77Macro, meso y micro gestión de la salud públicaSUBREDJ. SEPTIEMBRE 2025</v>
      </c>
      <c r="N211" s="87">
        <v>3296912</v>
      </c>
      <c r="O211" s="88">
        <v>3403402.2576000001</v>
      </c>
      <c r="P211" s="87">
        <v>0</v>
      </c>
      <c r="Q211" s="87">
        <v>83.4480434782609</v>
      </c>
      <c r="R211" s="87">
        <v>0</v>
      </c>
      <c r="S211" s="88">
        <v>284007259.56621611</v>
      </c>
      <c r="T211" s="87"/>
      <c r="U211" s="87">
        <v>72.510869565217391</v>
      </c>
      <c r="V211" s="87">
        <v>0</v>
      </c>
      <c r="W211" s="95">
        <v>246783657.17880002</v>
      </c>
    </row>
    <row r="212" spans="2:23" ht="101.25" customHeight="1" x14ac:dyDescent="0.25">
      <c r="B212" s="75">
        <v>78</v>
      </c>
      <c r="C212" s="81" t="s">
        <v>67</v>
      </c>
      <c r="D212" s="8" t="str">
        <f t="shared" si="8"/>
        <v>78Macro, meso y micro gestión de la salud pública</v>
      </c>
      <c r="E212" s="8"/>
      <c r="F212" s="8" t="s">
        <v>315</v>
      </c>
      <c r="G212" s="81" t="s">
        <v>110</v>
      </c>
      <c r="H212" s="81" t="s">
        <v>196</v>
      </c>
      <c r="I212" s="8" t="s">
        <v>268</v>
      </c>
      <c r="J212" s="8" t="s">
        <v>312</v>
      </c>
      <c r="K212" s="81" t="s">
        <v>30</v>
      </c>
      <c r="L212" s="81" t="s">
        <v>523</v>
      </c>
      <c r="M212" s="8" t="str">
        <f t="shared" si="7"/>
        <v>78Macro, meso y micro gestión de la salud públicaSUBREDJ. SEPTIEMBRE 2025</v>
      </c>
      <c r="N212" s="87">
        <v>3296912</v>
      </c>
      <c r="O212" s="88">
        <v>3403402.2576000001</v>
      </c>
      <c r="P212" s="87"/>
      <c r="Q212" s="87">
        <v>3</v>
      </c>
      <c r="R212" s="87">
        <v>0</v>
      </c>
      <c r="S212" s="88">
        <v>10210206.7728</v>
      </c>
      <c r="T212" s="87"/>
      <c r="U212" s="87">
        <v>3</v>
      </c>
      <c r="V212" s="87">
        <v>0</v>
      </c>
      <c r="W212" s="95">
        <v>10210206.7728</v>
      </c>
    </row>
    <row r="213" spans="2:23" ht="101.25" customHeight="1" x14ac:dyDescent="0.25">
      <c r="B213" s="75">
        <v>79</v>
      </c>
      <c r="C213" s="81" t="s">
        <v>67</v>
      </c>
      <c r="D213" s="8" t="str">
        <f t="shared" si="8"/>
        <v>79Macro, meso y micro gestión de la salud pública</v>
      </c>
      <c r="E213" s="8"/>
      <c r="F213" s="8" t="s">
        <v>315</v>
      </c>
      <c r="G213" s="81" t="s">
        <v>110</v>
      </c>
      <c r="H213" s="81" t="s">
        <v>197</v>
      </c>
      <c r="I213" s="8" t="s">
        <v>291</v>
      </c>
      <c r="J213" s="8" t="s">
        <v>312</v>
      </c>
      <c r="K213" s="81" t="s">
        <v>30</v>
      </c>
      <c r="L213" s="81" t="s">
        <v>523</v>
      </c>
      <c r="M213" s="8" t="str">
        <f t="shared" si="7"/>
        <v>79Macro, meso y micro gestión de la salud públicaSUBREDJ. SEPTIEMBRE 2025</v>
      </c>
      <c r="N213" s="87">
        <v>2472592</v>
      </c>
      <c r="O213" s="88">
        <v>2552456.7215999998</v>
      </c>
      <c r="P213" s="87"/>
      <c r="Q213" s="87">
        <v>5</v>
      </c>
      <c r="R213" s="87">
        <v>0</v>
      </c>
      <c r="S213" s="88">
        <v>12762283.607999999</v>
      </c>
      <c r="T213" s="87"/>
      <c r="U213" s="87">
        <v>4.2666666666666666</v>
      </c>
      <c r="V213" s="87">
        <v>0</v>
      </c>
      <c r="W213" s="95">
        <v>10890482.012159999</v>
      </c>
    </row>
    <row r="214" spans="2:23" ht="101.25" customHeight="1" x14ac:dyDescent="0.25">
      <c r="B214" s="75">
        <v>82</v>
      </c>
      <c r="C214" s="81" t="s">
        <v>67</v>
      </c>
      <c r="D214" s="8" t="str">
        <f t="shared" si="8"/>
        <v>82Macro, meso y micro gestión de la salud pública</v>
      </c>
      <c r="E214" s="8"/>
      <c r="F214" s="8" t="s">
        <v>315</v>
      </c>
      <c r="G214" s="81" t="s">
        <v>110</v>
      </c>
      <c r="H214" s="81" t="s">
        <v>198</v>
      </c>
      <c r="I214" s="8" t="s">
        <v>292</v>
      </c>
      <c r="J214" s="8" t="s">
        <v>312</v>
      </c>
      <c r="K214" s="81" t="s">
        <v>30</v>
      </c>
      <c r="L214" s="81" t="s">
        <v>523</v>
      </c>
      <c r="M214" s="8" t="str">
        <f t="shared" si="7"/>
        <v>82Macro, meso y micro gestión de la salud públicaSUBREDJ. SEPTIEMBRE 2025</v>
      </c>
      <c r="N214" s="87">
        <v>3000000</v>
      </c>
      <c r="O214" s="88">
        <v>3096900</v>
      </c>
      <c r="P214" s="87"/>
      <c r="Q214" s="94">
        <v>0</v>
      </c>
      <c r="R214" s="87">
        <v>0</v>
      </c>
      <c r="S214" s="88">
        <v>0</v>
      </c>
      <c r="T214" s="87"/>
      <c r="U214" s="94"/>
      <c r="V214" s="87">
        <v>0</v>
      </c>
      <c r="W214" s="95">
        <v>0</v>
      </c>
    </row>
    <row r="215" spans="2:23" ht="101.25" customHeight="1" x14ac:dyDescent="0.25">
      <c r="B215" s="75">
        <v>85</v>
      </c>
      <c r="C215" s="81" t="s">
        <v>67</v>
      </c>
      <c r="D215" s="8" t="str">
        <f t="shared" si="8"/>
        <v>85Macro, meso y micro gestión de la salud pública</v>
      </c>
      <c r="E215" s="8"/>
      <c r="F215" s="8" t="s">
        <v>315</v>
      </c>
      <c r="G215" s="81" t="s">
        <v>128</v>
      </c>
      <c r="H215" s="81" t="s">
        <v>199</v>
      </c>
      <c r="I215" s="8" t="s">
        <v>293</v>
      </c>
      <c r="J215" s="8" t="s">
        <v>312</v>
      </c>
      <c r="K215" s="81" t="s">
        <v>30</v>
      </c>
      <c r="L215" s="81" t="s">
        <v>523</v>
      </c>
      <c r="M215" s="8" t="str">
        <f t="shared" si="7"/>
        <v>85Macro, meso y micro gestión de la salud públicaSUBREDJ. SEPTIEMBRE 2025</v>
      </c>
      <c r="N215" s="87">
        <v>30907584</v>
      </c>
      <c r="O215" s="88">
        <v>31905898.963199999</v>
      </c>
      <c r="P215" s="87"/>
      <c r="Q215" s="94">
        <v>1</v>
      </c>
      <c r="R215" s="87">
        <v>0</v>
      </c>
      <c r="S215" s="88">
        <v>31905898.963199999</v>
      </c>
      <c r="T215" s="87"/>
      <c r="U215" s="94">
        <v>1</v>
      </c>
      <c r="V215" s="87">
        <v>0</v>
      </c>
      <c r="W215" s="95">
        <v>31905898.963199999</v>
      </c>
    </row>
    <row r="216" spans="2:23" ht="101.25" customHeight="1" x14ac:dyDescent="0.25">
      <c r="B216" s="75">
        <v>88</v>
      </c>
      <c r="C216" s="81" t="s">
        <v>68</v>
      </c>
      <c r="D216" s="8" t="str">
        <f t="shared" si="8"/>
        <v>88Gestión y Análisis de Políticas para el bienestar en los territorios</v>
      </c>
      <c r="E216" s="8"/>
      <c r="F216" s="8" t="s">
        <v>315</v>
      </c>
      <c r="G216" s="81" t="s">
        <v>112</v>
      </c>
      <c r="H216" s="81" t="s">
        <v>200</v>
      </c>
      <c r="I216" s="8" t="s">
        <v>200</v>
      </c>
      <c r="J216" s="8" t="s">
        <v>312</v>
      </c>
      <c r="K216" s="81" t="s">
        <v>30</v>
      </c>
      <c r="L216" s="81" t="s">
        <v>523</v>
      </c>
      <c r="M216" s="8" t="str">
        <f t="shared" si="7"/>
        <v>88Gestión y Análisis de Políticas para el bienestar en los territoriosSUBREDJ. SEPTIEMBRE 2025</v>
      </c>
      <c r="N216" s="87">
        <v>5357344</v>
      </c>
      <c r="O216" s="88">
        <v>5530386.2111999998</v>
      </c>
      <c r="P216" s="87"/>
      <c r="Q216" s="94">
        <v>1</v>
      </c>
      <c r="R216" s="87">
        <v>0</v>
      </c>
      <c r="S216" s="88">
        <v>5530386.2111999998</v>
      </c>
      <c r="T216" s="94"/>
      <c r="U216" s="94">
        <v>1</v>
      </c>
      <c r="V216" s="87">
        <v>0</v>
      </c>
      <c r="W216" s="95">
        <v>5530386.2111999998</v>
      </c>
    </row>
    <row r="217" spans="2:23" ht="101.25" customHeight="1" x14ac:dyDescent="0.25">
      <c r="B217" s="75">
        <v>90</v>
      </c>
      <c r="C217" s="81" t="s">
        <v>68</v>
      </c>
      <c r="D217" s="8" t="str">
        <f t="shared" si="8"/>
        <v>90Gestión y Análisis de Políticas para el bienestar en los territorios</v>
      </c>
      <c r="E217" s="8"/>
      <c r="F217" s="8" t="s">
        <v>315</v>
      </c>
      <c r="G217" s="81" t="s">
        <v>112</v>
      </c>
      <c r="H217" s="81" t="s">
        <v>201</v>
      </c>
      <c r="I217" s="8" t="s">
        <v>294</v>
      </c>
      <c r="J217" s="8" t="s">
        <v>312</v>
      </c>
      <c r="K217" s="81" t="s">
        <v>30</v>
      </c>
      <c r="L217" s="81" t="s">
        <v>523</v>
      </c>
      <c r="M217" s="8" t="str">
        <f t="shared" si="7"/>
        <v>90Gestión y Análisis de Políticas para el bienestar en los territoriosSUBREDJ. SEPTIEMBRE 2025</v>
      </c>
      <c r="N217" s="87">
        <v>14011232</v>
      </c>
      <c r="O217" s="88">
        <v>14463794.7936</v>
      </c>
      <c r="P217" s="87"/>
      <c r="Q217" s="87">
        <v>1</v>
      </c>
      <c r="R217" s="87">
        <v>0</v>
      </c>
      <c r="S217" s="88">
        <v>14463794.7936</v>
      </c>
      <c r="T217" s="87"/>
      <c r="U217" s="87">
        <v>1</v>
      </c>
      <c r="V217" s="87">
        <v>0</v>
      </c>
      <c r="W217" s="95">
        <v>14463794.7936</v>
      </c>
    </row>
    <row r="218" spans="2:23" ht="101.25" customHeight="1" x14ac:dyDescent="0.25">
      <c r="B218" s="75">
        <v>91</v>
      </c>
      <c r="C218" s="81" t="s">
        <v>68</v>
      </c>
      <c r="D218" s="8" t="str">
        <f t="shared" si="8"/>
        <v>91Gestión y Análisis de Políticas para el bienestar en los territorios</v>
      </c>
      <c r="E218" s="8"/>
      <c r="F218" s="8" t="s">
        <v>315</v>
      </c>
      <c r="G218" s="81" t="s">
        <v>112</v>
      </c>
      <c r="H218" s="81" t="s">
        <v>202</v>
      </c>
      <c r="I218" s="8" t="s">
        <v>295</v>
      </c>
      <c r="J218" s="8" t="s">
        <v>312</v>
      </c>
      <c r="K218" s="81" t="s">
        <v>30</v>
      </c>
      <c r="L218" s="81" t="s">
        <v>523</v>
      </c>
      <c r="M218" s="8" t="str">
        <f t="shared" si="7"/>
        <v>91Gestión y Análisis de Políticas para el bienestar en los territoriosSUBREDJ. SEPTIEMBRE 2025</v>
      </c>
      <c r="N218" s="87">
        <v>24725920</v>
      </c>
      <c r="O218" s="88">
        <v>25524567.215999998</v>
      </c>
      <c r="P218" s="87"/>
      <c r="Q218" s="87">
        <v>1</v>
      </c>
      <c r="R218" s="87">
        <v>0</v>
      </c>
      <c r="S218" s="88">
        <v>25524567.215999998</v>
      </c>
      <c r="T218" s="87"/>
      <c r="U218" s="87">
        <v>1</v>
      </c>
      <c r="V218" s="87">
        <v>0</v>
      </c>
      <c r="W218" s="95">
        <v>25524567.215999998</v>
      </c>
    </row>
    <row r="219" spans="2:23" ht="101.25" customHeight="1" x14ac:dyDescent="0.25">
      <c r="B219" s="75">
        <v>93</v>
      </c>
      <c r="C219" s="81" t="s">
        <v>68</v>
      </c>
      <c r="D219" s="8" t="str">
        <f t="shared" si="8"/>
        <v>93Gestión y Análisis de Políticas para el bienestar en los territorios</v>
      </c>
      <c r="E219" s="8"/>
      <c r="F219" s="8" t="s">
        <v>315</v>
      </c>
      <c r="G219" s="81" t="s">
        <v>129</v>
      </c>
      <c r="H219" s="81" t="s">
        <v>203</v>
      </c>
      <c r="I219" s="8" t="s">
        <v>296</v>
      </c>
      <c r="J219" s="8" t="s">
        <v>312</v>
      </c>
      <c r="K219" s="81" t="s">
        <v>30</v>
      </c>
      <c r="L219" s="81" t="s">
        <v>523</v>
      </c>
      <c r="M219" s="8" t="str">
        <f t="shared" si="7"/>
        <v>93Gestión y Análisis de Políticas para el bienestar en los territoriosSUBREDJ. SEPTIEMBRE 2025</v>
      </c>
      <c r="N219" s="87">
        <v>11950984</v>
      </c>
      <c r="O219" s="88">
        <v>12337000.783199999</v>
      </c>
      <c r="P219" s="87"/>
      <c r="Q219" s="87">
        <v>1</v>
      </c>
      <c r="R219" s="87">
        <v>0</v>
      </c>
      <c r="S219" s="88">
        <v>12337000.783199999</v>
      </c>
      <c r="T219" s="87"/>
      <c r="U219" s="87">
        <v>1</v>
      </c>
      <c r="V219" s="87">
        <v>0</v>
      </c>
      <c r="W219" s="95">
        <v>12337000.783199999</v>
      </c>
    </row>
    <row r="220" spans="2:23" ht="101.25" customHeight="1" x14ac:dyDescent="0.25">
      <c r="B220" s="75">
        <v>94</v>
      </c>
      <c r="C220" s="81" t="s">
        <v>68</v>
      </c>
      <c r="D220" s="8" t="str">
        <f t="shared" si="8"/>
        <v>94Gestión y Análisis de Políticas para el bienestar en los territorios</v>
      </c>
      <c r="E220" s="8"/>
      <c r="F220" s="8" t="s">
        <v>315</v>
      </c>
      <c r="G220" s="81" t="s">
        <v>129</v>
      </c>
      <c r="H220" s="81" t="s">
        <v>204</v>
      </c>
      <c r="I220" s="8" t="s">
        <v>297</v>
      </c>
      <c r="J220" s="8" t="s">
        <v>312</v>
      </c>
      <c r="K220" s="81" t="s">
        <v>30</v>
      </c>
      <c r="L220" s="81" t="s">
        <v>523</v>
      </c>
      <c r="M220" s="8" t="str">
        <f t="shared" si="7"/>
        <v>94Gestión y Análisis de Políticas para el bienestar en los territoriosSUBREDJ. SEPTIEMBRE 2025</v>
      </c>
      <c r="N220" s="87">
        <v>5357344</v>
      </c>
      <c r="O220" s="88">
        <v>5530386.2111999998</v>
      </c>
      <c r="P220" s="87"/>
      <c r="Q220" s="87">
        <v>1</v>
      </c>
      <c r="R220" s="87">
        <v>0</v>
      </c>
      <c r="S220" s="88">
        <v>5530386.2111999998</v>
      </c>
      <c r="T220" s="87"/>
      <c r="U220" s="87">
        <v>1</v>
      </c>
      <c r="V220" s="87">
        <v>0</v>
      </c>
      <c r="W220" s="95">
        <v>5530386.2111999998</v>
      </c>
    </row>
    <row r="221" spans="2:23" ht="101.25" customHeight="1" x14ac:dyDescent="0.25">
      <c r="B221" s="75">
        <v>95</v>
      </c>
      <c r="C221" s="81" t="s">
        <v>68</v>
      </c>
      <c r="D221" s="8" t="str">
        <f t="shared" si="8"/>
        <v>95Gestión y Análisis de Políticas para el bienestar en los territorios</v>
      </c>
      <c r="E221" s="8"/>
      <c r="F221" s="8" t="s">
        <v>315</v>
      </c>
      <c r="G221" s="81" t="s">
        <v>129</v>
      </c>
      <c r="H221" s="81" t="s">
        <v>205</v>
      </c>
      <c r="I221" s="8" t="s">
        <v>298</v>
      </c>
      <c r="J221" s="8" t="s">
        <v>312</v>
      </c>
      <c r="K221" s="81" t="s">
        <v>30</v>
      </c>
      <c r="L221" s="81" t="s">
        <v>523</v>
      </c>
      <c r="M221" s="8" t="str">
        <f t="shared" si="7"/>
        <v>95Gestión y Análisis de Políticas para el bienestar en los territoriosSUBREDJ. SEPTIEMBRE 2025</v>
      </c>
      <c r="N221" s="87">
        <v>5357344</v>
      </c>
      <c r="O221" s="88">
        <v>5530386.2111999998</v>
      </c>
      <c r="P221" s="87"/>
      <c r="Q221" s="87">
        <v>1</v>
      </c>
      <c r="R221" s="87">
        <v>0</v>
      </c>
      <c r="S221" s="88">
        <v>5530386.2111999998</v>
      </c>
      <c r="T221" s="87"/>
      <c r="U221" s="87">
        <v>1</v>
      </c>
      <c r="V221" s="87">
        <v>0</v>
      </c>
      <c r="W221" s="95">
        <v>5530386.2111999998</v>
      </c>
    </row>
    <row r="222" spans="2:23" ht="101.25" customHeight="1" x14ac:dyDescent="0.25">
      <c r="B222" s="75">
        <v>96</v>
      </c>
      <c r="C222" s="81" t="s">
        <v>69</v>
      </c>
      <c r="D222" s="8" t="str">
        <f t="shared" si="8"/>
        <v>96Vigilancia en salud pública</v>
      </c>
      <c r="E222" s="8"/>
      <c r="F222" s="8" t="s">
        <v>315</v>
      </c>
      <c r="G222" s="81" t="s">
        <v>113</v>
      </c>
      <c r="H222" s="81" t="s">
        <v>206</v>
      </c>
      <c r="I222" s="8" t="s">
        <v>259</v>
      </c>
      <c r="J222" s="8" t="s">
        <v>312</v>
      </c>
      <c r="K222" s="81" t="s">
        <v>30</v>
      </c>
      <c r="L222" s="81" t="s">
        <v>523</v>
      </c>
      <c r="M222" s="8" t="str">
        <f t="shared" si="7"/>
        <v>96Vigilancia en salud públicaSUBREDJ. SEPTIEMBRE 2025</v>
      </c>
      <c r="N222" s="87">
        <v>25138080</v>
      </c>
      <c r="O222" s="88">
        <v>25950039.984000001</v>
      </c>
      <c r="P222" s="87"/>
      <c r="Q222" s="87">
        <v>1</v>
      </c>
      <c r="R222" s="87">
        <v>0</v>
      </c>
      <c r="S222" s="88">
        <v>25950039.984000001</v>
      </c>
      <c r="T222" s="87">
        <v>0</v>
      </c>
      <c r="U222" s="87">
        <v>1</v>
      </c>
      <c r="V222" s="87">
        <v>0</v>
      </c>
      <c r="W222" s="95">
        <v>25950039.984000001</v>
      </c>
    </row>
    <row r="223" spans="2:23" ht="101.25" customHeight="1" x14ac:dyDescent="0.25">
      <c r="B223" s="75">
        <v>100</v>
      </c>
      <c r="C223" s="81" t="s">
        <v>69</v>
      </c>
      <c r="D223" s="8" t="str">
        <f t="shared" si="8"/>
        <v>100Vigilancia en salud pública</v>
      </c>
      <c r="E223" s="8"/>
      <c r="F223" s="8" t="s">
        <v>315</v>
      </c>
      <c r="G223" s="81" t="s">
        <v>130</v>
      </c>
      <c r="H223" s="81" t="s">
        <v>207</v>
      </c>
      <c r="I223" s="8" t="s">
        <v>259</v>
      </c>
      <c r="J223" s="8" t="s">
        <v>312</v>
      </c>
      <c r="K223" s="81" t="s">
        <v>30</v>
      </c>
      <c r="L223" s="81" t="s">
        <v>523</v>
      </c>
      <c r="M223" s="8" t="str">
        <f t="shared" si="7"/>
        <v>100Vigilancia en salud públicaSUBREDJ. SEPTIEMBRE 2025</v>
      </c>
      <c r="N223" s="87">
        <v>7005616</v>
      </c>
      <c r="O223" s="88">
        <v>7231897.3968000002</v>
      </c>
      <c r="P223" s="87"/>
      <c r="Q223" s="87">
        <v>1</v>
      </c>
      <c r="R223" s="87">
        <v>0</v>
      </c>
      <c r="S223" s="88">
        <v>7231897.3968000002</v>
      </c>
      <c r="T223" s="87">
        <v>0</v>
      </c>
      <c r="U223" s="87">
        <v>1</v>
      </c>
      <c r="V223" s="87">
        <v>0</v>
      </c>
      <c r="W223" s="95">
        <v>7231897.3968000002</v>
      </c>
    </row>
    <row r="224" spans="2:23" ht="101.25" customHeight="1" x14ac:dyDescent="0.25">
      <c r="B224" s="75">
        <v>101</v>
      </c>
      <c r="C224" s="81" t="s">
        <v>69</v>
      </c>
      <c r="D224" s="8" t="str">
        <f t="shared" si="8"/>
        <v>101Vigilancia en salud pública</v>
      </c>
      <c r="E224" s="8"/>
      <c r="F224" s="8" t="s">
        <v>315</v>
      </c>
      <c r="G224" s="81" t="s">
        <v>113</v>
      </c>
      <c r="H224" s="81" t="s">
        <v>208</v>
      </c>
      <c r="I224" s="8" t="s">
        <v>259</v>
      </c>
      <c r="J224" s="8" t="s">
        <v>312</v>
      </c>
      <c r="K224" s="81" t="s">
        <v>30</v>
      </c>
      <c r="L224" s="81" t="s">
        <v>523</v>
      </c>
      <c r="M224" s="8" t="str">
        <f t="shared" si="7"/>
        <v>101Vigilancia en salud públicaSUBREDJ. SEPTIEMBRE 2025</v>
      </c>
      <c r="N224" s="87">
        <v>3502808</v>
      </c>
      <c r="O224" s="88">
        <v>3615948.6984000001</v>
      </c>
      <c r="P224" s="87"/>
      <c r="Q224" s="87">
        <v>1</v>
      </c>
      <c r="R224" s="87">
        <v>0</v>
      </c>
      <c r="S224" s="88">
        <v>3615948.6984000001</v>
      </c>
      <c r="T224" s="87">
        <v>0</v>
      </c>
      <c r="U224" s="87">
        <v>1</v>
      </c>
      <c r="V224" s="87">
        <v>0</v>
      </c>
      <c r="W224" s="95">
        <v>3615948.6984000001</v>
      </c>
    </row>
    <row r="225" spans="2:23" ht="101.25" customHeight="1" x14ac:dyDescent="0.25">
      <c r="B225" s="75">
        <v>104</v>
      </c>
      <c r="C225" s="81" t="s">
        <v>69</v>
      </c>
      <c r="D225" s="8" t="str">
        <f t="shared" si="8"/>
        <v>104Vigilancia en salud pública</v>
      </c>
      <c r="E225" s="8"/>
      <c r="F225" s="8" t="s">
        <v>315</v>
      </c>
      <c r="G225" s="81" t="s">
        <v>113</v>
      </c>
      <c r="H225" s="81" t="s">
        <v>209</v>
      </c>
      <c r="I225" s="8" t="s">
        <v>259</v>
      </c>
      <c r="J225" s="8" t="s">
        <v>312</v>
      </c>
      <c r="K225" s="81" t="s">
        <v>30</v>
      </c>
      <c r="L225" s="81" t="s">
        <v>523</v>
      </c>
      <c r="M225" s="8" t="str">
        <f t="shared" si="7"/>
        <v>104Vigilancia en salud públicaSUBREDJ. SEPTIEMBRE 2025</v>
      </c>
      <c r="N225" s="87">
        <v>3502808</v>
      </c>
      <c r="O225" s="88">
        <v>3615948.6984000001</v>
      </c>
      <c r="P225" s="87"/>
      <c r="Q225" s="87">
        <v>1</v>
      </c>
      <c r="R225" s="87">
        <v>0</v>
      </c>
      <c r="S225" s="88">
        <v>3615948.6984000001</v>
      </c>
      <c r="T225" s="87">
        <v>0</v>
      </c>
      <c r="U225" s="87">
        <v>1</v>
      </c>
      <c r="V225" s="87">
        <v>0</v>
      </c>
      <c r="W225" s="95">
        <v>3615948.6984000001</v>
      </c>
    </row>
    <row r="226" spans="2:23" ht="101.25" customHeight="1" x14ac:dyDescent="0.25">
      <c r="B226" s="75">
        <v>105</v>
      </c>
      <c r="C226" s="81" t="s">
        <v>69</v>
      </c>
      <c r="D226" s="8" t="str">
        <f t="shared" si="8"/>
        <v>105Vigilancia en salud pública</v>
      </c>
      <c r="E226" s="8"/>
      <c r="F226" s="8" t="s">
        <v>315</v>
      </c>
      <c r="G226" s="81" t="s">
        <v>113</v>
      </c>
      <c r="H226" s="81" t="s">
        <v>210</v>
      </c>
      <c r="I226" s="8" t="s">
        <v>299</v>
      </c>
      <c r="J226" s="8" t="s">
        <v>311</v>
      </c>
      <c r="K226" s="81" t="s">
        <v>30</v>
      </c>
      <c r="L226" s="81" t="s">
        <v>523</v>
      </c>
      <c r="M226" s="8" t="str">
        <f t="shared" si="7"/>
        <v>105Vigilancia en salud públicaSUBREDJ. SEPTIEMBRE 2025</v>
      </c>
      <c r="N226" s="87">
        <v>228444</v>
      </c>
      <c r="O226" s="88">
        <v>235822.74119999999</v>
      </c>
      <c r="P226" s="87"/>
      <c r="Q226" s="94">
        <v>15</v>
      </c>
      <c r="R226" s="87">
        <v>0</v>
      </c>
      <c r="S226" s="88">
        <v>3537341.1179999998</v>
      </c>
      <c r="T226" s="87">
        <v>0</v>
      </c>
      <c r="U226" s="94">
        <v>15</v>
      </c>
      <c r="V226" s="87">
        <v>0</v>
      </c>
      <c r="W226" s="95">
        <v>3537341.1179999998</v>
      </c>
    </row>
    <row r="227" spans="2:23" ht="101.25" customHeight="1" x14ac:dyDescent="0.25">
      <c r="B227" s="75">
        <v>106</v>
      </c>
      <c r="C227" s="81" t="s">
        <v>69</v>
      </c>
      <c r="D227" s="8" t="str">
        <f t="shared" si="8"/>
        <v>106Vigilancia en salud pública</v>
      </c>
      <c r="E227" s="8"/>
      <c r="F227" s="8" t="s">
        <v>315</v>
      </c>
      <c r="G227" s="81" t="s">
        <v>113</v>
      </c>
      <c r="H227" s="81" t="s">
        <v>211</v>
      </c>
      <c r="I227" s="8" t="s">
        <v>299</v>
      </c>
      <c r="J227" s="8" t="s">
        <v>311</v>
      </c>
      <c r="K227" s="81" t="s">
        <v>30</v>
      </c>
      <c r="L227" s="81" t="s">
        <v>523</v>
      </c>
      <c r="M227" s="8" t="str">
        <f t="shared" si="7"/>
        <v>106Vigilancia en salud públicaSUBREDJ. SEPTIEMBRE 2025</v>
      </c>
      <c r="N227" s="87">
        <v>533036</v>
      </c>
      <c r="O227" s="88">
        <v>550253.06279999996</v>
      </c>
      <c r="P227" s="87"/>
      <c r="Q227" s="94">
        <v>16</v>
      </c>
      <c r="R227" s="87">
        <v>0</v>
      </c>
      <c r="S227" s="88">
        <v>8804049.0047999993</v>
      </c>
      <c r="T227" s="87">
        <v>0</v>
      </c>
      <c r="U227" s="94">
        <v>15</v>
      </c>
      <c r="V227" s="87">
        <v>0</v>
      </c>
      <c r="W227" s="95">
        <v>8253795.9419999998</v>
      </c>
    </row>
    <row r="228" spans="2:23" ht="101.25" customHeight="1" x14ac:dyDescent="0.25">
      <c r="B228" s="75">
        <v>107</v>
      </c>
      <c r="C228" s="81" t="s">
        <v>69</v>
      </c>
      <c r="D228" s="8" t="str">
        <f t="shared" si="8"/>
        <v>107Vigilancia en salud pública</v>
      </c>
      <c r="E228" s="8"/>
      <c r="F228" s="8" t="s">
        <v>315</v>
      </c>
      <c r="G228" s="81" t="s">
        <v>113</v>
      </c>
      <c r="H228" s="81" t="s">
        <v>212</v>
      </c>
      <c r="I228" s="8" t="s">
        <v>300</v>
      </c>
      <c r="J228" s="8" t="s">
        <v>312</v>
      </c>
      <c r="K228" s="81" t="s">
        <v>30</v>
      </c>
      <c r="L228" s="81" t="s">
        <v>523</v>
      </c>
      <c r="M228" s="8" t="str">
        <f t="shared" si="7"/>
        <v>107Vigilancia en salud públicaSUBREDJ. SEPTIEMBRE 2025</v>
      </c>
      <c r="N228" s="87">
        <v>116464</v>
      </c>
      <c r="O228" s="88">
        <v>120225.78720000001</v>
      </c>
      <c r="P228" s="87"/>
      <c r="Q228" s="94">
        <v>73</v>
      </c>
      <c r="R228" s="87">
        <v>0</v>
      </c>
      <c r="S228" s="88">
        <v>8776482.4656000007</v>
      </c>
      <c r="T228" s="87">
        <v>0</v>
      </c>
      <c r="U228" s="94">
        <v>73</v>
      </c>
      <c r="V228" s="87">
        <v>0</v>
      </c>
      <c r="W228" s="95">
        <v>8776482.4656000007</v>
      </c>
    </row>
    <row r="229" spans="2:23" ht="101.25" customHeight="1" x14ac:dyDescent="0.25">
      <c r="B229" s="75">
        <v>108</v>
      </c>
      <c r="C229" s="81" t="s">
        <v>69</v>
      </c>
      <c r="D229" s="8" t="str">
        <f t="shared" si="8"/>
        <v>108Vigilancia en salud pública</v>
      </c>
      <c r="E229" s="8"/>
      <c r="F229" s="8" t="s">
        <v>315</v>
      </c>
      <c r="G229" s="81" t="s">
        <v>113</v>
      </c>
      <c r="H229" s="81" t="s">
        <v>213</v>
      </c>
      <c r="I229" s="8" t="s">
        <v>301</v>
      </c>
      <c r="J229" s="8" t="s">
        <v>312</v>
      </c>
      <c r="K229" s="81" t="s">
        <v>30</v>
      </c>
      <c r="L229" s="81" t="s">
        <v>523</v>
      </c>
      <c r="M229" s="8" t="str">
        <f t="shared" si="7"/>
        <v>108Vigilancia en salud públicaSUBREDJ. SEPTIEMBRE 2025</v>
      </c>
      <c r="N229" s="87">
        <v>87348</v>
      </c>
      <c r="O229" s="88">
        <v>90169.340400000001</v>
      </c>
      <c r="P229" s="87"/>
      <c r="Q229" s="94">
        <v>12</v>
      </c>
      <c r="R229" s="87">
        <v>0</v>
      </c>
      <c r="S229" s="88">
        <v>1082032.0848000001</v>
      </c>
      <c r="T229" s="94">
        <v>0</v>
      </c>
      <c r="U229" s="94">
        <v>9</v>
      </c>
      <c r="V229" s="87">
        <v>0</v>
      </c>
      <c r="W229" s="95">
        <v>811524.06359999999</v>
      </c>
    </row>
    <row r="230" spans="2:23" ht="101.25" customHeight="1" x14ac:dyDescent="0.25">
      <c r="B230" s="75">
        <v>110</v>
      </c>
      <c r="C230" s="81" t="s">
        <v>69</v>
      </c>
      <c r="D230" s="8" t="str">
        <f t="shared" si="8"/>
        <v>110Vigilancia en salud pública</v>
      </c>
      <c r="E230" s="8"/>
      <c r="F230" s="8" t="s">
        <v>315</v>
      </c>
      <c r="G230" s="81" t="s">
        <v>113</v>
      </c>
      <c r="H230" s="81" t="s">
        <v>214</v>
      </c>
      <c r="I230" s="8" t="s">
        <v>259</v>
      </c>
      <c r="J230" s="8" t="s">
        <v>312</v>
      </c>
      <c r="K230" s="81" t="s">
        <v>30</v>
      </c>
      <c r="L230" s="81" t="s">
        <v>523</v>
      </c>
      <c r="M230" s="8" t="str">
        <f t="shared" si="7"/>
        <v>110Vigilancia en salud públicaSUBREDJ. SEPTIEMBRE 2025</v>
      </c>
      <c r="N230" s="87">
        <v>52336960</v>
      </c>
      <c r="O230" s="88">
        <v>54027443.807999998</v>
      </c>
      <c r="P230" s="87"/>
      <c r="Q230" s="87">
        <v>1</v>
      </c>
      <c r="R230" s="87">
        <v>0</v>
      </c>
      <c r="S230" s="88">
        <v>54027443.807999998</v>
      </c>
      <c r="T230" s="87">
        <v>0</v>
      </c>
      <c r="U230" s="87">
        <v>1</v>
      </c>
      <c r="V230" s="87">
        <v>0</v>
      </c>
      <c r="W230" s="95">
        <v>54027443.807999998</v>
      </c>
    </row>
    <row r="231" spans="2:23" ht="101.25" customHeight="1" x14ac:dyDescent="0.25">
      <c r="B231" s="75">
        <v>112</v>
      </c>
      <c r="C231" s="81" t="s">
        <v>69</v>
      </c>
      <c r="D231" s="8" t="str">
        <f t="shared" si="8"/>
        <v>112Vigilancia en salud pública</v>
      </c>
      <c r="E231" s="8"/>
      <c r="F231" s="8" t="s">
        <v>315</v>
      </c>
      <c r="G231" s="81" t="s">
        <v>113</v>
      </c>
      <c r="H231" s="81" t="s">
        <v>215</v>
      </c>
      <c r="I231" s="8" t="s">
        <v>259</v>
      </c>
      <c r="J231" s="8" t="s">
        <v>312</v>
      </c>
      <c r="K231" s="81" t="s">
        <v>30</v>
      </c>
      <c r="L231" s="81" t="s">
        <v>523</v>
      </c>
      <c r="M231" s="8" t="str">
        <f t="shared" si="7"/>
        <v>112Vigilancia en salud públicaSUBREDJ. SEPTIEMBRE 2025</v>
      </c>
      <c r="N231" s="87">
        <v>99728736</v>
      </c>
      <c r="O231" s="88">
        <v>102949974.1728</v>
      </c>
      <c r="P231" s="87"/>
      <c r="Q231" s="87">
        <v>1</v>
      </c>
      <c r="R231" s="87">
        <v>0</v>
      </c>
      <c r="S231" s="88">
        <v>102949974.1728</v>
      </c>
      <c r="T231" s="87">
        <v>0</v>
      </c>
      <c r="U231" s="87">
        <v>1</v>
      </c>
      <c r="V231" s="87">
        <v>0</v>
      </c>
      <c r="W231" s="95">
        <v>102949974.1728</v>
      </c>
    </row>
    <row r="232" spans="2:23" ht="101.25" customHeight="1" x14ac:dyDescent="0.25">
      <c r="B232" s="75">
        <v>115</v>
      </c>
      <c r="C232" s="81" t="s">
        <v>69</v>
      </c>
      <c r="D232" s="8" t="str">
        <f t="shared" si="8"/>
        <v>115Vigilancia en salud pública</v>
      </c>
      <c r="E232" s="8"/>
      <c r="F232" s="8" t="s">
        <v>315</v>
      </c>
      <c r="G232" s="81" t="s">
        <v>113</v>
      </c>
      <c r="H232" s="81" t="s">
        <v>216</v>
      </c>
      <c r="I232" s="8" t="s">
        <v>259</v>
      </c>
      <c r="J232" s="8" t="s">
        <v>312</v>
      </c>
      <c r="K232" s="81" t="s">
        <v>30</v>
      </c>
      <c r="L232" s="81" t="s">
        <v>523</v>
      </c>
      <c r="M232" s="8" t="str">
        <f t="shared" si="7"/>
        <v>115Vigilancia en salud públicaSUBREDJ. SEPTIEMBRE 2025</v>
      </c>
      <c r="N232" s="87">
        <v>3296912</v>
      </c>
      <c r="O232" s="88">
        <v>3403402.2576000001</v>
      </c>
      <c r="P232" s="87"/>
      <c r="Q232" s="87">
        <v>12</v>
      </c>
      <c r="R232" s="87">
        <v>0</v>
      </c>
      <c r="S232" s="88">
        <v>40840827.091200002</v>
      </c>
      <c r="T232" s="87">
        <v>0</v>
      </c>
      <c r="U232" s="87">
        <v>12</v>
      </c>
      <c r="V232" s="87">
        <v>0</v>
      </c>
      <c r="W232" s="95">
        <v>40840827.091200002</v>
      </c>
    </row>
    <row r="233" spans="2:23" ht="101.25" customHeight="1" x14ac:dyDescent="0.25">
      <c r="B233" s="75">
        <v>116</v>
      </c>
      <c r="C233" s="81" t="s">
        <v>69</v>
      </c>
      <c r="D233" s="8" t="str">
        <f t="shared" si="8"/>
        <v>116Vigilancia en salud pública</v>
      </c>
      <c r="E233" s="8"/>
      <c r="F233" s="8" t="s">
        <v>315</v>
      </c>
      <c r="G233" s="81" t="s">
        <v>113</v>
      </c>
      <c r="H233" s="81" t="s">
        <v>217</v>
      </c>
      <c r="I233" s="8" t="s">
        <v>259</v>
      </c>
      <c r="J233" s="8" t="s">
        <v>312</v>
      </c>
      <c r="K233" s="81" t="s">
        <v>30</v>
      </c>
      <c r="L233" s="81" t="s">
        <v>523</v>
      </c>
      <c r="M233" s="8" t="str">
        <f t="shared" si="7"/>
        <v>116Vigilancia en salud públicaSUBREDJ. SEPTIEMBRE 2025</v>
      </c>
      <c r="N233" s="87">
        <v>7005616</v>
      </c>
      <c r="O233" s="88">
        <v>7231897.3968000002</v>
      </c>
      <c r="P233" s="87"/>
      <c r="Q233" s="87">
        <v>1</v>
      </c>
      <c r="R233" s="87">
        <v>0</v>
      </c>
      <c r="S233" s="88">
        <v>7231897.3968000002</v>
      </c>
      <c r="T233" s="87">
        <v>0</v>
      </c>
      <c r="U233" s="87">
        <v>1</v>
      </c>
      <c r="V233" s="87">
        <v>0</v>
      </c>
      <c r="W233" s="95">
        <v>7231897.3968000002</v>
      </c>
    </row>
    <row r="234" spans="2:23" ht="101.25" customHeight="1" x14ac:dyDescent="0.25">
      <c r="B234" s="75">
        <v>118</v>
      </c>
      <c r="C234" s="81" t="s">
        <v>69</v>
      </c>
      <c r="D234" s="8" t="str">
        <f t="shared" si="8"/>
        <v>118Vigilancia en salud pública</v>
      </c>
      <c r="E234" s="8"/>
      <c r="F234" s="8" t="s">
        <v>315</v>
      </c>
      <c r="G234" s="81" t="s">
        <v>113</v>
      </c>
      <c r="H234" s="81" t="s">
        <v>218</v>
      </c>
      <c r="I234" s="8" t="s">
        <v>259</v>
      </c>
      <c r="J234" s="8" t="s">
        <v>312</v>
      </c>
      <c r="K234" s="81" t="s">
        <v>30</v>
      </c>
      <c r="L234" s="81" t="s">
        <v>523</v>
      </c>
      <c r="M234" s="8" t="str">
        <f t="shared" si="7"/>
        <v>118Vigilancia en salud públicaSUBREDJ. SEPTIEMBRE 2025</v>
      </c>
      <c r="N234" s="87">
        <v>5357344</v>
      </c>
      <c r="O234" s="88">
        <v>5530386.2111999998</v>
      </c>
      <c r="P234" s="87"/>
      <c r="Q234" s="87">
        <v>1</v>
      </c>
      <c r="R234" s="87">
        <v>0</v>
      </c>
      <c r="S234" s="88">
        <v>5530386.2111999998</v>
      </c>
      <c r="T234" s="87">
        <v>0</v>
      </c>
      <c r="U234" s="87">
        <v>1</v>
      </c>
      <c r="V234" s="87">
        <v>0</v>
      </c>
      <c r="W234" s="95">
        <v>5530386.2111999998</v>
      </c>
    </row>
    <row r="235" spans="2:23" ht="101.25" customHeight="1" x14ac:dyDescent="0.25">
      <c r="B235" s="75">
        <v>120</v>
      </c>
      <c r="C235" s="81" t="s">
        <v>69</v>
      </c>
      <c r="D235" s="8" t="str">
        <f t="shared" si="8"/>
        <v>120Vigilancia en salud pública</v>
      </c>
      <c r="E235" s="8"/>
      <c r="F235" s="8" t="s">
        <v>315</v>
      </c>
      <c r="G235" s="81" t="s">
        <v>131</v>
      </c>
      <c r="H235" s="81" t="s">
        <v>219</v>
      </c>
      <c r="I235" s="8" t="s">
        <v>259</v>
      </c>
      <c r="J235" s="8" t="s">
        <v>312</v>
      </c>
      <c r="K235" s="81" t="s">
        <v>30</v>
      </c>
      <c r="L235" s="81" t="s">
        <v>523</v>
      </c>
      <c r="M235" s="8" t="str">
        <f t="shared" si="7"/>
        <v>120Vigilancia en salud públicaSUBREDJ. SEPTIEMBRE 2025</v>
      </c>
      <c r="N235" s="87">
        <v>3502808</v>
      </c>
      <c r="O235" s="88">
        <v>3615948.6984000001</v>
      </c>
      <c r="P235" s="87"/>
      <c r="Q235" s="87">
        <v>1</v>
      </c>
      <c r="R235" s="87">
        <v>0</v>
      </c>
      <c r="S235" s="88">
        <v>3615948.6984000001</v>
      </c>
      <c r="T235" s="87">
        <v>0</v>
      </c>
      <c r="U235" s="87">
        <v>1</v>
      </c>
      <c r="V235" s="87">
        <v>0</v>
      </c>
      <c r="W235" s="95">
        <v>3615948.6984000001</v>
      </c>
    </row>
    <row r="236" spans="2:23" ht="101.25" customHeight="1" x14ac:dyDescent="0.25">
      <c r="B236" s="75">
        <v>122</v>
      </c>
      <c r="C236" s="81" t="s">
        <v>69</v>
      </c>
      <c r="D236" s="8" t="str">
        <f t="shared" si="8"/>
        <v>122Vigilancia en salud pública</v>
      </c>
      <c r="E236" s="8"/>
      <c r="F236" s="8" t="s">
        <v>315</v>
      </c>
      <c r="G236" s="81" t="s">
        <v>131</v>
      </c>
      <c r="H236" s="81" t="s">
        <v>220</v>
      </c>
      <c r="I236" s="8" t="s">
        <v>259</v>
      </c>
      <c r="J236" s="8" t="s">
        <v>312</v>
      </c>
      <c r="K236" s="81" t="s">
        <v>30</v>
      </c>
      <c r="L236" s="81" t="s">
        <v>523</v>
      </c>
      <c r="M236" s="8" t="str">
        <f t="shared" si="7"/>
        <v>122Vigilancia en salud públicaSUBREDJ. SEPTIEMBRE 2025</v>
      </c>
      <c r="N236" s="87">
        <v>5357344</v>
      </c>
      <c r="O236" s="88">
        <v>5530386.2111999998</v>
      </c>
      <c r="P236" s="87"/>
      <c r="Q236" s="87">
        <v>1</v>
      </c>
      <c r="R236" s="87">
        <v>0</v>
      </c>
      <c r="S236" s="88">
        <v>5530386.2111999998</v>
      </c>
      <c r="T236" s="87">
        <v>0</v>
      </c>
      <c r="U236" s="87">
        <v>1</v>
      </c>
      <c r="V236" s="87">
        <v>0</v>
      </c>
      <c r="W236" s="95">
        <v>5530386.2111999998</v>
      </c>
    </row>
    <row r="237" spans="2:23" ht="101.25" customHeight="1" x14ac:dyDescent="0.25">
      <c r="B237" s="75">
        <v>125</v>
      </c>
      <c r="C237" s="81" t="s">
        <v>69</v>
      </c>
      <c r="D237" s="8" t="str">
        <f t="shared" si="8"/>
        <v>125Vigilancia en salud pública</v>
      </c>
      <c r="E237" s="8"/>
      <c r="F237" s="8" t="s">
        <v>315</v>
      </c>
      <c r="G237" s="81" t="s">
        <v>131</v>
      </c>
      <c r="H237" s="81" t="s">
        <v>221</v>
      </c>
      <c r="I237" s="8" t="s">
        <v>259</v>
      </c>
      <c r="J237" s="8" t="s">
        <v>312</v>
      </c>
      <c r="K237" s="81" t="s">
        <v>30</v>
      </c>
      <c r="L237" s="81" t="s">
        <v>523</v>
      </c>
      <c r="M237" s="8" t="str">
        <f t="shared" si="7"/>
        <v>125Vigilancia en salud públicaSUBREDJ. SEPTIEMBRE 2025</v>
      </c>
      <c r="N237" s="87">
        <v>28022464</v>
      </c>
      <c r="O237" s="88">
        <v>28927589.587200001</v>
      </c>
      <c r="P237" s="87"/>
      <c r="Q237" s="87">
        <v>1</v>
      </c>
      <c r="R237" s="87">
        <v>0</v>
      </c>
      <c r="S237" s="88">
        <v>28927589.587200001</v>
      </c>
      <c r="T237" s="87">
        <v>0</v>
      </c>
      <c r="U237" s="87">
        <v>1</v>
      </c>
      <c r="V237" s="87">
        <v>0</v>
      </c>
      <c r="W237" s="95">
        <v>28927589.587200001</v>
      </c>
    </row>
    <row r="238" spans="2:23" ht="101.25" customHeight="1" x14ac:dyDescent="0.25">
      <c r="B238" s="75">
        <v>126</v>
      </c>
      <c r="C238" s="81" t="s">
        <v>69</v>
      </c>
      <c r="D238" s="8" t="str">
        <f t="shared" si="8"/>
        <v>126Vigilancia en salud pública</v>
      </c>
      <c r="E238" s="8"/>
      <c r="F238" s="8" t="s">
        <v>315</v>
      </c>
      <c r="G238" s="81" t="s">
        <v>131</v>
      </c>
      <c r="H238" s="81" t="s">
        <v>222</v>
      </c>
      <c r="I238" s="8" t="s">
        <v>259</v>
      </c>
      <c r="J238" s="8" t="s">
        <v>312</v>
      </c>
      <c r="K238" s="81" t="s">
        <v>30</v>
      </c>
      <c r="L238" s="81" t="s">
        <v>523</v>
      </c>
      <c r="M238" s="8" t="str">
        <f t="shared" si="7"/>
        <v>126Vigilancia en salud públicaSUBREDJ. SEPTIEMBRE 2025</v>
      </c>
      <c r="N238" s="87">
        <v>8036016</v>
      </c>
      <c r="O238" s="88">
        <v>8295579.3168000001</v>
      </c>
      <c r="P238" s="87"/>
      <c r="Q238" s="87">
        <v>1</v>
      </c>
      <c r="R238" s="87">
        <v>0</v>
      </c>
      <c r="S238" s="87">
        <v>8295579.3168000001</v>
      </c>
      <c r="T238" s="87">
        <v>0</v>
      </c>
      <c r="U238" s="87">
        <v>1</v>
      </c>
      <c r="V238" s="87">
        <v>0</v>
      </c>
      <c r="W238" s="87">
        <v>8295579.3168000001</v>
      </c>
    </row>
    <row r="239" spans="2:23" ht="101.25" customHeight="1" x14ac:dyDescent="0.25">
      <c r="B239" s="75">
        <v>128</v>
      </c>
      <c r="C239" s="81" t="s">
        <v>69</v>
      </c>
      <c r="D239" s="8" t="str">
        <f t="shared" si="8"/>
        <v>128Vigilancia en salud pública</v>
      </c>
      <c r="E239" s="8"/>
      <c r="F239" s="8" t="s">
        <v>315</v>
      </c>
      <c r="G239" s="81" t="s">
        <v>113</v>
      </c>
      <c r="H239" s="81" t="s">
        <v>223</v>
      </c>
      <c r="I239" s="8" t="s">
        <v>259</v>
      </c>
      <c r="J239" s="8" t="s">
        <v>312</v>
      </c>
      <c r="K239" s="81" t="s">
        <v>30</v>
      </c>
      <c r="L239" s="81" t="s">
        <v>523</v>
      </c>
      <c r="M239" s="8" t="str">
        <f t="shared" si="7"/>
        <v>128Vigilancia en salud públicaSUBREDJ. SEPTIEMBRE 2025</v>
      </c>
      <c r="N239" s="87">
        <v>8082842.9327999996</v>
      </c>
      <c r="O239" s="88">
        <v>8082842.9327999996</v>
      </c>
      <c r="P239" s="87">
        <v>0</v>
      </c>
      <c r="Q239" s="94">
        <v>1</v>
      </c>
      <c r="R239" s="87">
        <v>0</v>
      </c>
      <c r="S239" s="88">
        <v>8082842.9327999996</v>
      </c>
      <c r="T239" s="87">
        <v>0</v>
      </c>
      <c r="U239" s="94">
        <v>1</v>
      </c>
      <c r="V239" s="87">
        <v>0</v>
      </c>
      <c r="W239" s="95">
        <v>8082842.9327999996</v>
      </c>
    </row>
    <row r="240" spans="2:23" ht="101.25" customHeight="1" x14ac:dyDescent="0.25">
      <c r="B240" s="75">
        <v>129</v>
      </c>
      <c r="C240" s="81" t="s">
        <v>69</v>
      </c>
      <c r="D240" s="8" t="str">
        <f t="shared" si="8"/>
        <v>129Vigilancia en salud pública</v>
      </c>
      <c r="E240" s="8"/>
      <c r="F240" s="8" t="s">
        <v>315</v>
      </c>
      <c r="G240" s="81" t="s">
        <v>113</v>
      </c>
      <c r="H240" s="81" t="s">
        <v>224</v>
      </c>
      <c r="I240" s="8" t="s">
        <v>302</v>
      </c>
      <c r="J240" s="8" t="s">
        <v>312</v>
      </c>
      <c r="K240" s="81" t="s">
        <v>30</v>
      </c>
      <c r="L240" s="81" t="s">
        <v>523</v>
      </c>
      <c r="M240" s="8" t="str">
        <f t="shared" si="7"/>
        <v>129Vigilancia en salud públicaSUBREDJ. SEPTIEMBRE 2025</v>
      </c>
      <c r="N240" s="87">
        <v>14463984.7368</v>
      </c>
      <c r="O240" s="88">
        <v>14463984.7368</v>
      </c>
      <c r="P240" s="87">
        <v>0</v>
      </c>
      <c r="Q240" s="94">
        <v>3.5299997054128398</v>
      </c>
      <c r="R240" s="87">
        <v>0</v>
      </c>
      <c r="S240" s="88">
        <v>51057861.859999813</v>
      </c>
      <c r="T240" s="87">
        <v>0</v>
      </c>
      <c r="U240" s="94">
        <v>3.5299997054128398</v>
      </c>
      <c r="V240" s="87">
        <v>0</v>
      </c>
      <c r="W240" s="95">
        <v>51057861.859999813</v>
      </c>
    </row>
    <row r="241" spans="2:23" ht="101.25" customHeight="1" x14ac:dyDescent="0.25">
      <c r="B241" s="75">
        <v>131</v>
      </c>
      <c r="C241" s="81" t="s">
        <v>69</v>
      </c>
      <c r="D241" s="8" t="str">
        <f t="shared" si="8"/>
        <v>131Vigilancia en salud pública</v>
      </c>
      <c r="E241" s="8"/>
      <c r="F241" s="8" t="s">
        <v>315</v>
      </c>
      <c r="G241" s="81" t="s">
        <v>113</v>
      </c>
      <c r="H241" s="81" t="s">
        <v>225</v>
      </c>
      <c r="I241" s="8" t="s">
        <v>259</v>
      </c>
      <c r="J241" s="8" t="s">
        <v>312</v>
      </c>
      <c r="K241" s="81" t="s">
        <v>30</v>
      </c>
      <c r="L241" s="81" t="s">
        <v>523</v>
      </c>
      <c r="M241" s="8" t="str">
        <f t="shared" si="7"/>
        <v>131Vigilancia en salud públicaSUBREDJ. SEPTIEMBRE 2025</v>
      </c>
      <c r="N241" s="87">
        <v>57900200</v>
      </c>
      <c r="O241" s="88">
        <v>59770376.460000001</v>
      </c>
      <c r="P241" s="87"/>
      <c r="Q241" s="94">
        <v>1</v>
      </c>
      <c r="R241" s="87">
        <v>0</v>
      </c>
      <c r="S241" s="88">
        <v>59770376.460000001</v>
      </c>
      <c r="T241" s="94">
        <v>0</v>
      </c>
      <c r="U241" s="94">
        <v>1</v>
      </c>
      <c r="V241" s="87">
        <v>0</v>
      </c>
      <c r="W241" s="95">
        <v>59770376.460000001</v>
      </c>
    </row>
    <row r="242" spans="2:23" ht="101.25" customHeight="1" x14ac:dyDescent="0.25">
      <c r="B242" s="75">
        <v>133</v>
      </c>
      <c r="C242" s="81" t="s">
        <v>69</v>
      </c>
      <c r="D242" s="8" t="str">
        <f t="shared" si="8"/>
        <v>133Vigilancia en salud pública</v>
      </c>
      <c r="E242" s="8"/>
      <c r="F242" s="8" t="s">
        <v>315</v>
      </c>
      <c r="G242" s="81" t="s">
        <v>131</v>
      </c>
      <c r="H242" s="81" t="s">
        <v>226</v>
      </c>
      <c r="I242" s="8" t="s">
        <v>303</v>
      </c>
      <c r="J242" s="8" t="s">
        <v>312</v>
      </c>
      <c r="K242" s="81" t="s">
        <v>30</v>
      </c>
      <c r="L242" s="81" t="s">
        <v>523</v>
      </c>
      <c r="M242" s="8" t="str">
        <f t="shared" si="7"/>
        <v>133Vigilancia en salud públicaSUBREDJ. SEPTIEMBRE 2025</v>
      </c>
      <c r="N242" s="87">
        <v>145580</v>
      </c>
      <c r="O242" s="88">
        <v>150282.234</v>
      </c>
      <c r="P242" s="87"/>
      <c r="Q242" s="87">
        <v>185</v>
      </c>
      <c r="R242" s="87">
        <v>0</v>
      </c>
      <c r="S242" s="87">
        <v>27802213.289999999</v>
      </c>
      <c r="T242" s="87">
        <v>0</v>
      </c>
      <c r="U242" s="87">
        <v>185</v>
      </c>
      <c r="V242" s="87">
        <v>0</v>
      </c>
      <c r="W242" s="87">
        <v>27802213.289999999</v>
      </c>
    </row>
    <row r="243" spans="2:23" ht="101.25" customHeight="1" x14ac:dyDescent="0.25">
      <c r="B243" s="75">
        <v>136</v>
      </c>
      <c r="C243" s="81" t="s">
        <v>69</v>
      </c>
      <c r="D243" s="8" t="str">
        <f t="shared" si="8"/>
        <v>136Vigilancia en salud pública</v>
      </c>
      <c r="E243" s="8"/>
      <c r="F243" s="8" t="s">
        <v>315</v>
      </c>
      <c r="G243" s="81" t="s">
        <v>113</v>
      </c>
      <c r="H243" s="81" t="s">
        <v>227</v>
      </c>
      <c r="I243" s="8" t="s">
        <v>259</v>
      </c>
      <c r="J243" s="8" t="s">
        <v>312</v>
      </c>
      <c r="K243" s="81" t="s">
        <v>30</v>
      </c>
      <c r="L243" s="81" t="s">
        <v>523</v>
      </c>
      <c r="M243" s="8" t="str">
        <f t="shared" si="7"/>
        <v>136Vigilancia en salud públicaSUBREDJ. SEPTIEMBRE 2025</v>
      </c>
      <c r="N243" s="87">
        <v>33380544</v>
      </c>
      <c r="O243" s="88">
        <v>34458735.571199998</v>
      </c>
      <c r="P243" s="87"/>
      <c r="Q243" s="87">
        <v>1</v>
      </c>
      <c r="R243" s="87">
        <v>0</v>
      </c>
      <c r="S243" s="88">
        <v>34458735.571199998</v>
      </c>
      <c r="T243" s="87">
        <v>0</v>
      </c>
      <c r="U243" s="87">
        <v>1</v>
      </c>
      <c r="V243" s="87">
        <v>0</v>
      </c>
      <c r="W243" s="95">
        <v>34458735.571199998</v>
      </c>
    </row>
    <row r="244" spans="2:23" ht="101.25" customHeight="1" x14ac:dyDescent="0.25">
      <c r="B244" s="75">
        <v>138</v>
      </c>
      <c r="C244" s="81" t="s">
        <v>69</v>
      </c>
      <c r="D244" s="8" t="str">
        <f t="shared" si="8"/>
        <v>138Vigilancia en salud pública</v>
      </c>
      <c r="E244" s="8"/>
      <c r="F244" s="8" t="s">
        <v>315</v>
      </c>
      <c r="G244" s="81" t="s">
        <v>113</v>
      </c>
      <c r="H244" s="81" t="s">
        <v>228</v>
      </c>
      <c r="I244" s="8" t="s">
        <v>259</v>
      </c>
      <c r="J244" s="8" t="s">
        <v>312</v>
      </c>
      <c r="K244" s="81" t="s">
        <v>30</v>
      </c>
      <c r="L244" s="81" t="s">
        <v>523</v>
      </c>
      <c r="M244" s="8" t="str">
        <f t="shared" si="7"/>
        <v>138Vigilancia en salud públicaSUBREDJ. SEPTIEMBRE 2025</v>
      </c>
      <c r="N244" s="87">
        <v>10714688</v>
      </c>
      <c r="O244" s="88">
        <v>11060772.4224</v>
      </c>
      <c r="P244" s="87"/>
      <c r="Q244" s="87">
        <v>1</v>
      </c>
      <c r="R244" s="87">
        <v>0</v>
      </c>
      <c r="S244" s="88">
        <v>11060772.4224</v>
      </c>
      <c r="T244" s="87">
        <v>0</v>
      </c>
      <c r="U244" s="87">
        <v>1</v>
      </c>
      <c r="V244" s="87">
        <v>0</v>
      </c>
      <c r="W244" s="95">
        <v>11060772.4224</v>
      </c>
    </row>
    <row r="245" spans="2:23" ht="101.25" customHeight="1" x14ac:dyDescent="0.25">
      <c r="B245" s="75">
        <v>139</v>
      </c>
      <c r="C245" s="81" t="s">
        <v>69</v>
      </c>
      <c r="D245" s="8" t="str">
        <f t="shared" si="8"/>
        <v>139Vigilancia en salud pública</v>
      </c>
      <c r="E245" s="8"/>
      <c r="F245" s="8" t="s">
        <v>315</v>
      </c>
      <c r="G245" s="81" t="s">
        <v>113</v>
      </c>
      <c r="H245" s="81" t="s">
        <v>229</v>
      </c>
      <c r="I245" s="8" t="s">
        <v>259</v>
      </c>
      <c r="J245" s="8" t="s">
        <v>312</v>
      </c>
      <c r="K245" s="81" t="s">
        <v>30</v>
      </c>
      <c r="L245" s="81" t="s">
        <v>523</v>
      </c>
      <c r="M245" s="8" t="str">
        <f t="shared" si="7"/>
        <v>139Vigilancia en salud públicaSUBREDJ. SEPTIEMBRE 2025</v>
      </c>
      <c r="N245" s="87">
        <v>7005616</v>
      </c>
      <c r="O245" s="88">
        <v>7231897.3968000002</v>
      </c>
      <c r="P245" s="87"/>
      <c r="Q245" s="87">
        <v>1</v>
      </c>
      <c r="R245" s="87">
        <v>0</v>
      </c>
      <c r="S245" s="88">
        <v>7231897.3968000002</v>
      </c>
      <c r="T245" s="87">
        <v>0</v>
      </c>
      <c r="U245" s="87">
        <v>1</v>
      </c>
      <c r="V245" s="87">
        <v>0</v>
      </c>
      <c r="W245" s="95">
        <v>7231897.3968000002</v>
      </c>
    </row>
    <row r="246" spans="2:23" ht="101.25" customHeight="1" x14ac:dyDescent="0.25">
      <c r="B246" s="75">
        <v>140</v>
      </c>
      <c r="C246" s="81" t="s">
        <v>69</v>
      </c>
      <c r="D246" s="8" t="str">
        <f t="shared" si="8"/>
        <v>140Vigilancia en salud pública</v>
      </c>
      <c r="E246" s="8"/>
      <c r="F246" s="8" t="s">
        <v>315</v>
      </c>
      <c r="G246" s="81" t="s">
        <v>113</v>
      </c>
      <c r="H246" s="81" t="s">
        <v>230</v>
      </c>
      <c r="I246" s="8" t="s">
        <v>259</v>
      </c>
      <c r="J246" s="8" t="s">
        <v>312</v>
      </c>
      <c r="K246" s="81" t="s">
        <v>30</v>
      </c>
      <c r="L246" s="81" t="s">
        <v>523</v>
      </c>
      <c r="M246" s="8" t="str">
        <f t="shared" si="7"/>
        <v>140Vigilancia en salud públicaSUBREDJ. SEPTIEMBRE 2025</v>
      </c>
      <c r="N246" s="87">
        <v>18132464</v>
      </c>
      <c r="O246" s="88">
        <v>18718142.587200001</v>
      </c>
      <c r="P246" s="87"/>
      <c r="Q246" s="87">
        <v>1</v>
      </c>
      <c r="R246" s="87">
        <v>0</v>
      </c>
      <c r="S246" s="88">
        <v>18718142.587200001</v>
      </c>
      <c r="T246" s="87">
        <v>0</v>
      </c>
      <c r="U246" s="87">
        <v>1</v>
      </c>
      <c r="V246" s="87">
        <v>0</v>
      </c>
      <c r="W246" s="95">
        <v>18718142.587200001</v>
      </c>
    </row>
    <row r="247" spans="2:23" ht="101.25" customHeight="1" x14ac:dyDescent="0.25">
      <c r="B247" s="75">
        <v>142</v>
      </c>
      <c r="C247" s="81" t="s">
        <v>69</v>
      </c>
      <c r="D247" s="8" t="str">
        <f t="shared" si="8"/>
        <v>142Vigilancia en salud pública</v>
      </c>
      <c r="E247" s="8"/>
      <c r="F247" s="8" t="s">
        <v>315</v>
      </c>
      <c r="G247" s="81" t="s">
        <v>113</v>
      </c>
      <c r="H247" s="81" t="s">
        <v>231</v>
      </c>
      <c r="I247" s="8" t="s">
        <v>259</v>
      </c>
      <c r="J247" s="8" t="s">
        <v>312</v>
      </c>
      <c r="K247" s="81" t="s">
        <v>30</v>
      </c>
      <c r="L247" s="81" t="s">
        <v>523</v>
      </c>
      <c r="M247" s="8" t="str">
        <f t="shared" si="7"/>
        <v>142Vigilancia en salud públicaSUBREDJ. SEPTIEMBRE 2025</v>
      </c>
      <c r="N247" s="87">
        <v>88807600</v>
      </c>
      <c r="O247" s="88">
        <v>91676085.480000004</v>
      </c>
      <c r="P247" s="87"/>
      <c r="Q247" s="87">
        <v>1</v>
      </c>
      <c r="R247" s="87">
        <v>0</v>
      </c>
      <c r="S247" s="88">
        <v>91676085.480000004</v>
      </c>
      <c r="T247" s="87">
        <v>0</v>
      </c>
      <c r="U247" s="87">
        <v>1</v>
      </c>
      <c r="V247" s="87">
        <v>0</v>
      </c>
      <c r="W247" s="95">
        <v>91676085.480000004</v>
      </c>
    </row>
    <row r="248" spans="2:23" ht="101.25" customHeight="1" x14ac:dyDescent="0.25">
      <c r="B248" s="75">
        <v>144</v>
      </c>
      <c r="C248" s="81" t="s">
        <v>69</v>
      </c>
      <c r="D248" s="8" t="str">
        <f t="shared" si="8"/>
        <v>144Vigilancia en salud pública</v>
      </c>
      <c r="E248" s="8"/>
      <c r="F248" s="8" t="s">
        <v>315</v>
      </c>
      <c r="G248" s="81" t="s">
        <v>131</v>
      </c>
      <c r="H248" s="81" t="s">
        <v>232</v>
      </c>
      <c r="I248" s="8" t="s">
        <v>303</v>
      </c>
      <c r="J248" s="8" t="s">
        <v>312</v>
      </c>
      <c r="K248" s="81" t="s">
        <v>30</v>
      </c>
      <c r="L248" s="81" t="s">
        <v>523</v>
      </c>
      <c r="M248" s="8" t="str">
        <f t="shared" si="7"/>
        <v>144Vigilancia en salud públicaSUBREDJ. SEPTIEMBRE 2025</v>
      </c>
      <c r="N248" s="87">
        <v>201570</v>
      </c>
      <c r="O248" s="88">
        <v>208080.71100000001</v>
      </c>
      <c r="P248" s="87">
        <v>0</v>
      </c>
      <c r="Q248" s="87">
        <v>1107</v>
      </c>
      <c r="R248" s="87">
        <v>0</v>
      </c>
      <c r="S248" s="88">
        <v>230345347.07700002</v>
      </c>
      <c r="T248" s="87">
        <v>0</v>
      </c>
      <c r="U248" s="87">
        <v>1093</v>
      </c>
      <c r="V248" s="87">
        <v>0</v>
      </c>
      <c r="W248" s="95">
        <v>227432217.12300003</v>
      </c>
    </row>
    <row r="249" spans="2:23" ht="101.25" customHeight="1" x14ac:dyDescent="0.25">
      <c r="B249" s="75">
        <v>146</v>
      </c>
      <c r="C249" s="81" t="s">
        <v>69</v>
      </c>
      <c r="D249" s="8" t="str">
        <f t="shared" si="8"/>
        <v>146Vigilancia en salud pública</v>
      </c>
      <c r="E249" s="8"/>
      <c r="F249" s="8" t="s">
        <v>315</v>
      </c>
      <c r="G249" s="81" t="s">
        <v>113</v>
      </c>
      <c r="H249" s="81" t="s">
        <v>233</v>
      </c>
      <c r="I249" s="8" t="s">
        <v>259</v>
      </c>
      <c r="J249" s="8" t="s">
        <v>312</v>
      </c>
      <c r="K249" s="81" t="s">
        <v>30</v>
      </c>
      <c r="L249" s="81" t="s">
        <v>523</v>
      </c>
      <c r="M249" s="8" t="str">
        <f t="shared" si="7"/>
        <v>146Vigilancia en salud públicaSUBREDJ. SEPTIEMBRE 2025</v>
      </c>
      <c r="N249" s="87">
        <v>7005616</v>
      </c>
      <c r="O249" s="88">
        <v>7231897.3968000002</v>
      </c>
      <c r="P249" s="87"/>
      <c r="Q249" s="87">
        <v>1</v>
      </c>
      <c r="R249" s="87">
        <v>0</v>
      </c>
      <c r="S249" s="88">
        <v>7231897.3968000002</v>
      </c>
      <c r="T249" s="87">
        <v>0</v>
      </c>
      <c r="U249" s="87">
        <v>1</v>
      </c>
      <c r="V249" s="87">
        <v>0</v>
      </c>
      <c r="W249" s="95">
        <v>7231897.3968000002</v>
      </c>
    </row>
    <row r="250" spans="2:23" ht="101.25" customHeight="1" x14ac:dyDescent="0.25">
      <c r="B250" s="75">
        <v>147</v>
      </c>
      <c r="C250" s="81" t="s">
        <v>69</v>
      </c>
      <c r="D250" s="8" t="str">
        <f t="shared" si="8"/>
        <v>147Vigilancia en salud pública</v>
      </c>
      <c r="E250" s="8"/>
      <c r="F250" s="8" t="s">
        <v>315</v>
      </c>
      <c r="G250" s="81" t="s">
        <v>113</v>
      </c>
      <c r="H250" s="81" t="s">
        <v>234</v>
      </c>
      <c r="I250" s="8" t="s">
        <v>259</v>
      </c>
      <c r="J250" s="8" t="s">
        <v>312</v>
      </c>
      <c r="K250" s="81" t="s">
        <v>30</v>
      </c>
      <c r="L250" s="81" t="s">
        <v>523</v>
      </c>
      <c r="M250" s="8" t="str">
        <f t="shared" si="7"/>
        <v>147Vigilancia en salud públicaSUBREDJ. SEPTIEMBRE 2025</v>
      </c>
      <c r="N250" s="87">
        <v>6181480</v>
      </c>
      <c r="O250" s="88">
        <v>6381141.8039999995</v>
      </c>
      <c r="P250" s="87"/>
      <c r="Q250" s="87">
        <v>1</v>
      </c>
      <c r="R250" s="87">
        <v>0</v>
      </c>
      <c r="S250" s="88">
        <v>6381141.8039999995</v>
      </c>
      <c r="T250" s="87">
        <v>0</v>
      </c>
      <c r="U250" s="87">
        <v>1</v>
      </c>
      <c r="V250" s="87">
        <v>0</v>
      </c>
      <c r="W250" s="95">
        <v>6381141.8039999995</v>
      </c>
    </row>
    <row r="251" spans="2:23" ht="101.25" customHeight="1" x14ac:dyDescent="0.25">
      <c r="B251" s="75">
        <v>148</v>
      </c>
      <c r="C251" s="81" t="s">
        <v>69</v>
      </c>
      <c r="D251" s="8" t="str">
        <f t="shared" si="8"/>
        <v>148Vigilancia en salud pública</v>
      </c>
      <c r="E251" s="8"/>
      <c r="F251" s="8" t="s">
        <v>315</v>
      </c>
      <c r="G251" s="81" t="s">
        <v>113</v>
      </c>
      <c r="H251" s="81" t="s">
        <v>235</v>
      </c>
      <c r="I251" s="8" t="s">
        <v>259</v>
      </c>
      <c r="J251" s="8" t="s">
        <v>312</v>
      </c>
      <c r="K251" s="81" t="s">
        <v>30</v>
      </c>
      <c r="L251" s="81" t="s">
        <v>523</v>
      </c>
      <c r="M251" s="8" t="str">
        <f t="shared" si="7"/>
        <v>148Vigilancia en salud públicaSUBREDJ. SEPTIEMBRE 2025</v>
      </c>
      <c r="N251" s="87">
        <v>5357344</v>
      </c>
      <c r="O251" s="88">
        <v>5530386.2111999998</v>
      </c>
      <c r="P251" s="87"/>
      <c r="Q251" s="94">
        <v>1</v>
      </c>
      <c r="R251" s="87">
        <v>0</v>
      </c>
      <c r="S251" s="88">
        <v>5530386.2111999998</v>
      </c>
      <c r="T251" s="87">
        <v>0</v>
      </c>
      <c r="U251" s="94">
        <v>1</v>
      </c>
      <c r="V251" s="87">
        <v>0</v>
      </c>
      <c r="W251" s="95">
        <v>5530386.2111999998</v>
      </c>
    </row>
    <row r="252" spans="2:23" ht="101.25" customHeight="1" x14ac:dyDescent="0.25">
      <c r="B252" s="75">
        <v>150</v>
      </c>
      <c r="C252" s="81" t="s">
        <v>69</v>
      </c>
      <c r="D252" s="8" t="str">
        <f t="shared" si="8"/>
        <v>150Vigilancia en salud pública</v>
      </c>
      <c r="E252" s="8"/>
      <c r="F252" s="8" t="s">
        <v>315</v>
      </c>
      <c r="G252" s="81" t="s">
        <v>131</v>
      </c>
      <c r="H252" s="81" t="s">
        <v>236</v>
      </c>
      <c r="I252" s="8" t="s">
        <v>259</v>
      </c>
      <c r="J252" s="8" t="s">
        <v>312</v>
      </c>
      <c r="K252" s="81" t="s">
        <v>30</v>
      </c>
      <c r="L252" s="81" t="s">
        <v>523</v>
      </c>
      <c r="M252" s="8" t="str">
        <f t="shared" si="7"/>
        <v>150Vigilancia en salud públicaSUBREDJ. SEPTIEMBRE 2025</v>
      </c>
      <c r="N252" s="87">
        <v>3296912</v>
      </c>
      <c r="O252" s="88">
        <v>3403402.2576000001</v>
      </c>
      <c r="P252" s="87"/>
      <c r="Q252" s="94">
        <v>1</v>
      </c>
      <c r="R252" s="87">
        <v>0</v>
      </c>
      <c r="S252" s="88">
        <v>3403402.2576000001</v>
      </c>
      <c r="T252" s="87">
        <v>0</v>
      </c>
      <c r="U252" s="94">
        <v>1</v>
      </c>
      <c r="V252" s="87">
        <v>0</v>
      </c>
      <c r="W252" s="95">
        <v>3403402.2576000001</v>
      </c>
    </row>
    <row r="253" spans="2:23" ht="101.25" customHeight="1" x14ac:dyDescent="0.25">
      <c r="B253" s="75">
        <v>152</v>
      </c>
      <c r="C253" s="81" t="s">
        <v>69</v>
      </c>
      <c r="D253" s="8" t="str">
        <f t="shared" si="8"/>
        <v>152Vigilancia en salud pública</v>
      </c>
      <c r="E253" s="8"/>
      <c r="F253" s="8" t="s">
        <v>315</v>
      </c>
      <c r="G253" s="81" t="s">
        <v>113</v>
      </c>
      <c r="H253" s="81" t="s">
        <v>237</v>
      </c>
      <c r="I253" s="8" t="s">
        <v>259</v>
      </c>
      <c r="J253" s="8" t="s">
        <v>312</v>
      </c>
      <c r="K253" s="81" t="s">
        <v>30</v>
      </c>
      <c r="L253" s="81" t="s">
        <v>523</v>
      </c>
      <c r="M253" s="8" t="str">
        <f t="shared" si="7"/>
        <v>152Vigilancia en salud públicaSUBREDJ. SEPTIEMBRE 2025</v>
      </c>
      <c r="N253" s="87">
        <v>22871752</v>
      </c>
      <c r="O253" s="88">
        <v>23610509.589600001</v>
      </c>
      <c r="P253" s="87"/>
      <c r="Q253" s="94">
        <v>1</v>
      </c>
      <c r="R253" s="87">
        <v>0</v>
      </c>
      <c r="S253" s="88">
        <v>23610509.589600001</v>
      </c>
      <c r="T253" s="87">
        <v>0</v>
      </c>
      <c r="U253" s="94">
        <v>1</v>
      </c>
      <c r="V253" s="87">
        <v>0</v>
      </c>
      <c r="W253" s="95">
        <v>23610509.589600001</v>
      </c>
    </row>
    <row r="254" spans="2:23" ht="101.25" customHeight="1" x14ac:dyDescent="0.25">
      <c r="B254" s="75">
        <v>153</v>
      </c>
      <c r="C254" s="81" t="s">
        <v>69</v>
      </c>
      <c r="D254" s="8" t="str">
        <f t="shared" si="8"/>
        <v>153Vigilancia en salud pública</v>
      </c>
      <c r="E254" s="8"/>
      <c r="F254" s="8" t="s">
        <v>315</v>
      </c>
      <c r="G254" s="81" t="s">
        <v>113</v>
      </c>
      <c r="H254" s="81" t="s">
        <v>238</v>
      </c>
      <c r="I254" s="8" t="s">
        <v>259</v>
      </c>
      <c r="J254" s="8" t="s">
        <v>312</v>
      </c>
      <c r="K254" s="81" t="s">
        <v>30</v>
      </c>
      <c r="L254" s="81" t="s">
        <v>523</v>
      </c>
      <c r="M254" s="8" t="str">
        <f t="shared" si="7"/>
        <v>153Vigilancia en salud públicaSUBREDJ. SEPTIEMBRE 2025</v>
      </c>
      <c r="N254" s="87">
        <v>28434992</v>
      </c>
      <c r="O254" s="88">
        <v>29353442.241599999</v>
      </c>
      <c r="P254" s="87"/>
      <c r="Q254" s="94">
        <v>1</v>
      </c>
      <c r="R254" s="87">
        <v>0</v>
      </c>
      <c r="S254" s="88">
        <v>29353442.241599999</v>
      </c>
      <c r="T254" s="94">
        <v>0</v>
      </c>
      <c r="U254" s="94">
        <v>1</v>
      </c>
      <c r="V254" s="87">
        <v>0</v>
      </c>
      <c r="W254" s="95">
        <v>29353442.241599999</v>
      </c>
    </row>
    <row r="255" spans="2:23" ht="101.25" customHeight="1" x14ac:dyDescent="0.25">
      <c r="B255" s="75">
        <v>156</v>
      </c>
      <c r="C255" s="81" t="s">
        <v>69</v>
      </c>
      <c r="D255" s="8" t="str">
        <f t="shared" si="8"/>
        <v>156Vigilancia en salud pública</v>
      </c>
      <c r="E255" s="8"/>
      <c r="F255" s="8" t="s">
        <v>315</v>
      </c>
      <c r="G255" s="81" t="s">
        <v>113</v>
      </c>
      <c r="H255" s="81" t="s">
        <v>239</v>
      </c>
      <c r="I255" s="8" t="s">
        <v>259</v>
      </c>
      <c r="J255" s="8" t="s">
        <v>312</v>
      </c>
      <c r="K255" s="81" t="s">
        <v>30</v>
      </c>
      <c r="L255" s="81" t="s">
        <v>523</v>
      </c>
      <c r="M255" s="8" t="str">
        <f t="shared" si="7"/>
        <v>156Vigilancia en salud públicaSUBREDJ. SEPTIEMBRE 2025</v>
      </c>
      <c r="N255" s="87">
        <v>3296912</v>
      </c>
      <c r="O255" s="88">
        <v>3403402.2576000001</v>
      </c>
      <c r="P255" s="87"/>
      <c r="Q255" s="87">
        <v>1</v>
      </c>
      <c r="R255" s="87">
        <v>0</v>
      </c>
      <c r="S255" s="87">
        <v>3403402.2576000001</v>
      </c>
      <c r="T255" s="87">
        <v>0</v>
      </c>
      <c r="U255" s="87">
        <v>1</v>
      </c>
      <c r="V255" s="87">
        <v>0</v>
      </c>
      <c r="W255" s="87">
        <v>3403402.2576000001</v>
      </c>
    </row>
    <row r="256" spans="2:23" ht="101.25" customHeight="1" x14ac:dyDescent="0.25">
      <c r="B256" s="75">
        <v>158</v>
      </c>
      <c r="C256" s="81" t="s">
        <v>69</v>
      </c>
      <c r="D256" s="8" t="str">
        <f t="shared" si="8"/>
        <v>158Vigilancia en salud pública</v>
      </c>
      <c r="E256" s="8"/>
      <c r="F256" s="8" t="s">
        <v>315</v>
      </c>
      <c r="G256" s="81" t="s">
        <v>113</v>
      </c>
      <c r="H256" s="81" t="s">
        <v>240</v>
      </c>
      <c r="I256" s="8" t="s">
        <v>259</v>
      </c>
      <c r="J256" s="8" t="s">
        <v>312</v>
      </c>
      <c r="K256" s="81" t="s">
        <v>30</v>
      </c>
      <c r="L256" s="81" t="s">
        <v>523</v>
      </c>
      <c r="M256" s="8" t="str">
        <f t="shared" si="7"/>
        <v>158Vigilancia en salud públicaSUBREDJ. SEPTIEMBRE 2025</v>
      </c>
      <c r="N256" s="87">
        <v>30907952</v>
      </c>
      <c r="O256" s="88">
        <v>31906278.849599998</v>
      </c>
      <c r="P256" s="87"/>
      <c r="Q256" s="87">
        <v>0</v>
      </c>
      <c r="R256" s="87">
        <v>0</v>
      </c>
      <c r="S256" s="88">
        <v>0</v>
      </c>
      <c r="T256" s="87">
        <v>0</v>
      </c>
      <c r="U256" s="87">
        <v>0</v>
      </c>
      <c r="V256" s="87">
        <v>0</v>
      </c>
      <c r="W256" s="95">
        <v>0</v>
      </c>
    </row>
    <row r="257" spans="2:23" ht="101.25" customHeight="1" x14ac:dyDescent="0.25">
      <c r="B257" s="75">
        <v>15</v>
      </c>
      <c r="C257" s="81" t="s">
        <v>72</v>
      </c>
      <c r="D257" s="8" t="str">
        <f t="shared" si="8"/>
        <v>15Entorno Cuidador Institucional “Bienestar en nuestro entorno institucional”</v>
      </c>
      <c r="E257" s="8"/>
      <c r="F257" s="8" t="s">
        <v>315</v>
      </c>
      <c r="G257" s="81" t="s">
        <v>116</v>
      </c>
      <c r="H257" s="81" t="s">
        <v>241</v>
      </c>
      <c r="I257" s="8" t="s">
        <v>270</v>
      </c>
      <c r="J257" s="8" t="s">
        <v>313</v>
      </c>
      <c r="K257" s="81" t="s">
        <v>31</v>
      </c>
      <c r="L257" s="81" t="s">
        <v>523</v>
      </c>
      <c r="M257" s="8" t="str">
        <f t="shared" si="7"/>
        <v>15Entorno Cuidador Institucional “Bienestar en nuestro entorno institucional”DISTRITOJ. SEPTIEMBRE 2025</v>
      </c>
      <c r="N257" s="87">
        <v>345874</v>
      </c>
      <c r="O257" s="88">
        <v>357045.73019999999</v>
      </c>
      <c r="P257" s="87"/>
      <c r="Q257" s="87">
        <v>112</v>
      </c>
      <c r="R257" s="87">
        <v>0</v>
      </c>
      <c r="S257" s="88">
        <v>39989121.782399997</v>
      </c>
      <c r="T257" s="87"/>
      <c r="U257" s="87">
        <v>112</v>
      </c>
      <c r="V257" s="87">
        <v>0</v>
      </c>
      <c r="W257" s="95">
        <v>39989121.782399997</v>
      </c>
    </row>
    <row r="258" spans="2:23" ht="101.25" customHeight="1" x14ac:dyDescent="0.25">
      <c r="B258" s="75">
        <v>18</v>
      </c>
      <c r="C258" s="81" t="s">
        <v>72</v>
      </c>
      <c r="D258" s="8" t="str">
        <f t="shared" si="8"/>
        <v>18Entorno Cuidador Institucional “Bienestar en nuestro entorno institucional”</v>
      </c>
      <c r="E258" s="8"/>
      <c r="F258" s="8" t="s">
        <v>315</v>
      </c>
      <c r="G258" s="81" t="s">
        <v>116</v>
      </c>
      <c r="H258" s="81" t="s">
        <v>242</v>
      </c>
      <c r="I258" s="8" t="s">
        <v>270</v>
      </c>
      <c r="J258" s="8" t="s">
        <v>313</v>
      </c>
      <c r="K258" s="81" t="s">
        <v>31</v>
      </c>
      <c r="L258" s="81" t="s">
        <v>523</v>
      </c>
      <c r="M258" s="8" t="str">
        <f t="shared" si="7"/>
        <v>18Entorno Cuidador Institucional “Bienestar en nuestro entorno institucional”DISTRITOJ. SEPTIEMBRE 2025</v>
      </c>
      <c r="N258" s="87">
        <v>287001</v>
      </c>
      <c r="O258" s="88">
        <v>296271.1323</v>
      </c>
      <c r="P258" s="87"/>
      <c r="Q258" s="87">
        <v>112</v>
      </c>
      <c r="R258" s="87">
        <v>0</v>
      </c>
      <c r="S258" s="88">
        <v>33182366.817600001</v>
      </c>
      <c r="T258" s="87"/>
      <c r="U258" s="87">
        <v>112</v>
      </c>
      <c r="V258" s="87">
        <v>0</v>
      </c>
      <c r="W258" s="95">
        <v>33182366.817600001</v>
      </c>
    </row>
    <row r="259" spans="2:23" ht="101.25" customHeight="1" x14ac:dyDescent="0.25">
      <c r="B259" s="75">
        <v>31</v>
      </c>
      <c r="C259" s="81" t="s">
        <v>73</v>
      </c>
      <c r="D259" s="8" t="str">
        <f t="shared" si="8"/>
        <v>31Entorno cuidador Laboral “Bienestar en nuestro entorno laboral”</v>
      </c>
      <c r="E259" s="8"/>
      <c r="F259" s="8" t="s">
        <v>315</v>
      </c>
      <c r="G259" s="81" t="s">
        <v>119</v>
      </c>
      <c r="H259" s="81" t="s">
        <v>243</v>
      </c>
      <c r="I259" s="8" t="s">
        <v>304</v>
      </c>
      <c r="J259" s="8" t="s">
        <v>313</v>
      </c>
      <c r="K259" s="81" t="s">
        <v>31</v>
      </c>
      <c r="L259" s="81" t="s">
        <v>523</v>
      </c>
      <c r="M259" s="8" t="str">
        <f t="shared" ref="M259:M322" si="9">+D259&amp;K259&amp;L259</f>
        <v>31Entorno cuidador Laboral “Bienestar en nuestro entorno laboral”DISTRITOJ. SEPTIEMBRE 2025</v>
      </c>
      <c r="N259" s="87">
        <v>7005616</v>
      </c>
      <c r="O259" s="88">
        <v>7231897.3968000002</v>
      </c>
      <c r="P259" s="87"/>
      <c r="Q259" s="87">
        <v>1</v>
      </c>
      <c r="R259" s="87">
        <v>0</v>
      </c>
      <c r="S259" s="88">
        <v>7231897.3968000002</v>
      </c>
      <c r="T259" s="87"/>
      <c r="U259" s="87">
        <v>1</v>
      </c>
      <c r="V259" s="87">
        <v>0</v>
      </c>
      <c r="W259" s="95">
        <v>7231897.3968000002</v>
      </c>
    </row>
    <row r="260" spans="2:23" ht="101.25" customHeight="1" x14ac:dyDescent="0.25">
      <c r="B260" s="75">
        <v>33</v>
      </c>
      <c r="C260" s="81" t="s">
        <v>73</v>
      </c>
      <c r="D260" s="8" t="str">
        <f t="shared" ref="D260:D323" si="10">+B260&amp;C260</f>
        <v>33Entorno cuidador Laboral “Bienestar en nuestro entorno laboral”</v>
      </c>
      <c r="E260" s="8"/>
      <c r="F260" s="8" t="s">
        <v>315</v>
      </c>
      <c r="G260" s="81" t="s">
        <v>119</v>
      </c>
      <c r="H260" s="81" t="s">
        <v>244</v>
      </c>
      <c r="I260" s="8" t="s">
        <v>305</v>
      </c>
      <c r="J260" s="8" t="s">
        <v>313</v>
      </c>
      <c r="K260" s="81" t="s">
        <v>31</v>
      </c>
      <c r="L260" s="81" t="s">
        <v>523</v>
      </c>
      <c r="M260" s="8" t="str">
        <f t="shared" si="9"/>
        <v>33Entorno cuidador Laboral “Bienestar en nuestro entorno laboral”DISTRITOJ. SEPTIEMBRE 2025</v>
      </c>
      <c r="N260" s="87">
        <v>6181480</v>
      </c>
      <c r="O260" s="88">
        <v>6381141.8039999995</v>
      </c>
      <c r="P260" s="87"/>
      <c r="Q260" s="87">
        <v>1</v>
      </c>
      <c r="R260" s="87">
        <v>0</v>
      </c>
      <c r="S260" s="88">
        <v>6381141.8039999995</v>
      </c>
      <c r="T260" s="87"/>
      <c r="U260" s="87">
        <v>1</v>
      </c>
      <c r="V260" s="87">
        <v>0</v>
      </c>
      <c r="W260" s="95">
        <v>6381141.8039999995</v>
      </c>
    </row>
    <row r="261" spans="2:23" ht="101.25" customHeight="1" x14ac:dyDescent="0.25">
      <c r="B261" s="75">
        <v>40</v>
      </c>
      <c r="C261" s="81" t="s">
        <v>73</v>
      </c>
      <c r="D261" s="8" t="str">
        <f t="shared" si="10"/>
        <v>40Entorno cuidador Laboral “Bienestar en nuestro entorno laboral”</v>
      </c>
      <c r="E261" s="8"/>
      <c r="F261" s="8" t="s">
        <v>315</v>
      </c>
      <c r="G261" s="81" t="s">
        <v>119</v>
      </c>
      <c r="H261" s="81" t="s">
        <v>245</v>
      </c>
      <c r="I261" s="8" t="s">
        <v>306</v>
      </c>
      <c r="J261" s="8" t="s">
        <v>313</v>
      </c>
      <c r="K261" s="81" t="s">
        <v>31</v>
      </c>
      <c r="L261" s="81" t="s">
        <v>523</v>
      </c>
      <c r="M261" s="8" t="str">
        <f t="shared" si="9"/>
        <v>40Entorno cuidador Laboral “Bienestar en nuestro entorno laboral”DISTRITOJ. SEPTIEMBRE 2025</v>
      </c>
      <c r="N261" s="87">
        <v>125201</v>
      </c>
      <c r="O261" s="88">
        <v>129244.9923</v>
      </c>
      <c r="P261" s="87"/>
      <c r="Q261" s="87">
        <v>56</v>
      </c>
      <c r="R261" s="87">
        <v>0</v>
      </c>
      <c r="S261" s="88">
        <v>7237719.5687999995</v>
      </c>
      <c r="T261" s="87"/>
      <c r="U261" s="87">
        <v>56</v>
      </c>
      <c r="V261" s="87">
        <v>0</v>
      </c>
      <c r="W261" s="95">
        <v>7237719.5687999995</v>
      </c>
    </row>
    <row r="262" spans="2:23" ht="101.25" customHeight="1" x14ac:dyDescent="0.25">
      <c r="B262" s="75">
        <v>49</v>
      </c>
      <c r="C262" s="81" t="s">
        <v>74</v>
      </c>
      <c r="D262" s="8" t="str">
        <f t="shared" si="10"/>
        <v>49Entorno cuidador comunitaria “Bienestar con nuestras comunidades”</v>
      </c>
      <c r="E262" s="8"/>
      <c r="F262" s="8" t="s">
        <v>315</v>
      </c>
      <c r="G262" s="81" t="s">
        <v>121</v>
      </c>
      <c r="H262" s="81" t="s">
        <v>246</v>
      </c>
      <c r="I262" s="8" t="s">
        <v>283</v>
      </c>
      <c r="J262" s="8" t="s">
        <v>313</v>
      </c>
      <c r="K262" s="81" t="s">
        <v>31</v>
      </c>
      <c r="L262" s="81" t="s">
        <v>523</v>
      </c>
      <c r="M262" s="8" t="str">
        <f t="shared" si="9"/>
        <v>49Entorno cuidador comunitaria “Bienestar con nuestras comunidades”DISTRITOJ. SEPTIEMBRE 2025</v>
      </c>
      <c r="N262" s="87">
        <v>16072032</v>
      </c>
      <c r="O262" s="88">
        <v>16591158.6336</v>
      </c>
      <c r="P262" s="87"/>
      <c r="Q262" s="87">
        <v>1</v>
      </c>
      <c r="R262" s="87">
        <v>0</v>
      </c>
      <c r="S262" s="88">
        <v>16591158.6336</v>
      </c>
      <c r="T262" s="87"/>
      <c r="U262" s="87">
        <v>1</v>
      </c>
      <c r="V262" s="87">
        <v>0</v>
      </c>
      <c r="W262" s="95">
        <v>16591158.6336</v>
      </c>
    </row>
    <row r="263" spans="2:23" ht="101.25" customHeight="1" x14ac:dyDescent="0.25">
      <c r="B263" s="75">
        <v>56</v>
      </c>
      <c r="C263" s="81" t="s">
        <v>75</v>
      </c>
      <c r="D263" s="8" t="str">
        <f t="shared" si="10"/>
        <v>56Entorno cuidador educativo “Bienestar en nuestro entorno educativo”</v>
      </c>
      <c r="E263" s="8"/>
      <c r="F263" s="8" t="s">
        <v>315</v>
      </c>
      <c r="G263" s="81" t="s">
        <v>124</v>
      </c>
      <c r="H263" s="81" t="s">
        <v>247</v>
      </c>
      <c r="I263" s="8" t="s">
        <v>307</v>
      </c>
      <c r="J263" s="8" t="s">
        <v>313</v>
      </c>
      <c r="K263" s="81" t="s">
        <v>31</v>
      </c>
      <c r="L263" s="81" t="s">
        <v>523</v>
      </c>
      <c r="M263" s="8" t="str">
        <f t="shared" si="9"/>
        <v>56Entorno cuidador educativo “Bienestar en nuestro entorno educativo”DISTRITOJ. SEPTIEMBRE 2025</v>
      </c>
      <c r="N263" s="87">
        <v>953926</v>
      </c>
      <c r="O263" s="88">
        <v>984737.80980000005</v>
      </c>
      <c r="P263" s="87"/>
      <c r="Q263" s="87">
        <v>38</v>
      </c>
      <c r="R263" s="87">
        <v>0</v>
      </c>
      <c r="S263" s="88">
        <v>37420036.772399999</v>
      </c>
      <c r="T263" s="87"/>
      <c r="U263" s="87">
        <v>38</v>
      </c>
      <c r="V263" s="87">
        <v>0</v>
      </c>
      <c r="W263" s="95">
        <v>37420036.772399999</v>
      </c>
    </row>
    <row r="264" spans="2:23" ht="101.25" customHeight="1" x14ac:dyDescent="0.25">
      <c r="B264" s="75">
        <v>57</v>
      </c>
      <c r="C264" s="81" t="s">
        <v>75</v>
      </c>
      <c r="D264" s="8" t="str">
        <f t="shared" si="10"/>
        <v>57Entorno cuidador educativo “Bienestar en nuestro entorno educativo”</v>
      </c>
      <c r="E264" s="8"/>
      <c r="F264" s="8" t="s">
        <v>315</v>
      </c>
      <c r="G264" s="81" t="s">
        <v>123</v>
      </c>
      <c r="H264" s="81" t="s">
        <v>248</v>
      </c>
      <c r="I264" s="8" t="s">
        <v>308</v>
      </c>
      <c r="J264" s="8" t="s">
        <v>313</v>
      </c>
      <c r="K264" s="81" t="s">
        <v>31</v>
      </c>
      <c r="L264" s="81" t="s">
        <v>523</v>
      </c>
      <c r="M264" s="8" t="str">
        <f t="shared" si="9"/>
        <v>57Entorno cuidador educativo “Bienestar en nuestro entorno educativo”DISTRITOJ. SEPTIEMBRE 2025</v>
      </c>
      <c r="N264" s="87">
        <v>1929553</v>
      </c>
      <c r="O264" s="88">
        <v>1991877.5619000001</v>
      </c>
      <c r="P264" s="87"/>
      <c r="Q264" s="94">
        <v>19</v>
      </c>
      <c r="R264" s="87">
        <v>0</v>
      </c>
      <c r="S264" s="88">
        <v>37845673.676100001</v>
      </c>
      <c r="T264" s="87"/>
      <c r="U264" s="94">
        <v>19</v>
      </c>
      <c r="V264" s="87">
        <v>0</v>
      </c>
      <c r="W264" s="95">
        <v>37845673.676100001</v>
      </c>
    </row>
    <row r="265" spans="2:23" ht="101.25" customHeight="1" x14ac:dyDescent="0.25">
      <c r="B265" s="75">
        <v>58</v>
      </c>
      <c r="C265" s="81" t="s">
        <v>75</v>
      </c>
      <c r="D265" s="8" t="str">
        <f t="shared" si="10"/>
        <v>58Entorno cuidador educativo “Bienestar en nuestro entorno educativo”</v>
      </c>
      <c r="E265" s="8"/>
      <c r="F265" s="8" t="s">
        <v>315</v>
      </c>
      <c r="G265" s="81" t="s">
        <v>124</v>
      </c>
      <c r="H265" s="81" t="s">
        <v>249</v>
      </c>
      <c r="I265" s="8" t="s">
        <v>270</v>
      </c>
      <c r="J265" s="8" t="s">
        <v>313</v>
      </c>
      <c r="K265" s="81" t="s">
        <v>31</v>
      </c>
      <c r="L265" s="81" t="s">
        <v>523</v>
      </c>
      <c r="M265" s="8" t="str">
        <f t="shared" si="9"/>
        <v>58Entorno cuidador educativo “Bienestar en nuestro entorno educativo”DISTRITOJ. SEPTIEMBRE 2025</v>
      </c>
      <c r="N265" s="87">
        <v>172367</v>
      </c>
      <c r="O265" s="88">
        <v>177934.4541</v>
      </c>
      <c r="P265" s="87"/>
      <c r="Q265" s="94">
        <v>310</v>
      </c>
      <c r="R265" s="87">
        <v>0</v>
      </c>
      <c r="S265" s="88">
        <v>55159680.770999998</v>
      </c>
      <c r="T265" s="87"/>
      <c r="U265" s="94">
        <v>310</v>
      </c>
      <c r="V265" s="87">
        <v>0</v>
      </c>
      <c r="W265" s="95">
        <v>55159680.770999998</v>
      </c>
    </row>
    <row r="266" spans="2:23" ht="101.25" customHeight="1" x14ac:dyDescent="0.25">
      <c r="B266" s="75">
        <v>59</v>
      </c>
      <c r="C266" s="81" t="s">
        <v>75</v>
      </c>
      <c r="D266" s="8" t="str">
        <f t="shared" si="10"/>
        <v>59Entorno cuidador educativo “Bienestar en nuestro entorno educativo”</v>
      </c>
      <c r="E266" s="8"/>
      <c r="F266" s="8" t="s">
        <v>315</v>
      </c>
      <c r="G266" s="81" t="s">
        <v>124</v>
      </c>
      <c r="H266" s="81" t="s">
        <v>250</v>
      </c>
      <c r="I266" s="8" t="s">
        <v>270</v>
      </c>
      <c r="J266" s="8" t="s">
        <v>313</v>
      </c>
      <c r="K266" s="81" t="s">
        <v>31</v>
      </c>
      <c r="L266" s="81" t="s">
        <v>523</v>
      </c>
      <c r="M266" s="8" t="str">
        <f t="shared" si="9"/>
        <v>59Entorno cuidador educativo “Bienestar en nuestro entorno educativo”DISTRITOJ. SEPTIEMBRE 2025</v>
      </c>
      <c r="N266" s="87">
        <v>225398</v>
      </c>
      <c r="O266" s="88">
        <v>232678.3554</v>
      </c>
      <c r="P266" s="87"/>
      <c r="Q266" s="94">
        <v>186</v>
      </c>
      <c r="R266" s="87">
        <v>0</v>
      </c>
      <c r="S266" s="88">
        <v>43278174.104400001</v>
      </c>
      <c r="T266" s="94"/>
      <c r="U266" s="94">
        <v>186</v>
      </c>
      <c r="V266" s="87">
        <v>0</v>
      </c>
      <c r="W266" s="95">
        <v>43278174.104400001</v>
      </c>
    </row>
    <row r="267" spans="2:23" ht="101.25" customHeight="1" x14ac:dyDescent="0.25">
      <c r="B267" s="75">
        <v>70</v>
      </c>
      <c r="C267" s="81" t="s">
        <v>67</v>
      </c>
      <c r="D267" s="8" t="str">
        <f t="shared" si="10"/>
        <v>70Macro, meso y micro gestión de la salud pública</v>
      </c>
      <c r="E267" s="8"/>
      <c r="F267" s="8" t="s">
        <v>315</v>
      </c>
      <c r="G267" s="81" t="s">
        <v>127</v>
      </c>
      <c r="H267" s="81" t="s">
        <v>251</v>
      </c>
      <c r="I267" s="8" t="s">
        <v>288</v>
      </c>
      <c r="J267" s="8" t="s">
        <v>313</v>
      </c>
      <c r="K267" s="81" t="s">
        <v>31</v>
      </c>
      <c r="L267" s="81" t="s">
        <v>523</v>
      </c>
      <c r="M267" s="8" t="str">
        <f t="shared" si="9"/>
        <v>70Macro, meso y micro gestión de la salud públicaDISTRITOJ. SEPTIEMBRE 2025</v>
      </c>
      <c r="N267" s="87">
        <v>5357344</v>
      </c>
      <c r="O267" s="88">
        <v>5530386.2111999998</v>
      </c>
      <c r="P267" s="87"/>
      <c r="Q267" s="87">
        <v>1</v>
      </c>
      <c r="R267" s="87">
        <v>0</v>
      </c>
      <c r="S267" s="87">
        <v>5530386.2111999998</v>
      </c>
      <c r="T267" s="87"/>
      <c r="U267" s="87">
        <v>1</v>
      </c>
      <c r="V267" s="87">
        <v>0</v>
      </c>
      <c r="W267" s="87">
        <v>5530386.2111999998</v>
      </c>
    </row>
    <row r="268" spans="2:23" ht="101.25" customHeight="1" x14ac:dyDescent="0.25">
      <c r="B268" s="75">
        <v>83</v>
      </c>
      <c r="C268" s="81" t="s">
        <v>67</v>
      </c>
      <c r="D268" s="8" t="str">
        <f t="shared" si="10"/>
        <v>83Macro, meso y micro gestión de la salud pública</v>
      </c>
      <c r="E268" s="8"/>
      <c r="F268" s="8" t="s">
        <v>315</v>
      </c>
      <c r="G268" s="81" t="s">
        <v>110</v>
      </c>
      <c r="H268" s="81" t="s">
        <v>252</v>
      </c>
      <c r="I268" s="8" t="s">
        <v>309</v>
      </c>
      <c r="J268" s="8" t="s">
        <v>313</v>
      </c>
      <c r="K268" s="81" t="s">
        <v>31</v>
      </c>
      <c r="L268" s="81" t="s">
        <v>523</v>
      </c>
      <c r="M268" s="8" t="str">
        <f t="shared" si="9"/>
        <v>83Macro, meso y micro gestión de la salud públicaDISTRITOJ. SEPTIEMBRE 2025</v>
      </c>
      <c r="N268" s="87">
        <v>21000000</v>
      </c>
      <c r="O268" s="88">
        <v>21678300</v>
      </c>
      <c r="P268" s="87"/>
      <c r="Q268" s="87">
        <v>1</v>
      </c>
      <c r="R268" s="87">
        <v>0</v>
      </c>
      <c r="S268" s="88">
        <v>21678300</v>
      </c>
      <c r="T268" s="87"/>
      <c r="U268" s="87">
        <v>1</v>
      </c>
      <c r="V268" s="87">
        <v>0</v>
      </c>
      <c r="W268" s="95">
        <v>21678300</v>
      </c>
    </row>
    <row r="269" spans="2:23" ht="101.25" customHeight="1" x14ac:dyDescent="0.25">
      <c r="B269" s="75">
        <v>84</v>
      </c>
      <c r="C269" s="81" t="s">
        <v>67</v>
      </c>
      <c r="D269" s="8" t="str">
        <f t="shared" si="10"/>
        <v>84Macro, meso y micro gestión de la salud pública</v>
      </c>
      <c r="E269" s="8"/>
      <c r="F269" s="8" t="s">
        <v>315</v>
      </c>
      <c r="G269" s="81" t="s">
        <v>132</v>
      </c>
      <c r="H269" s="81" t="s">
        <v>253</v>
      </c>
      <c r="I269" s="8" t="s">
        <v>310</v>
      </c>
      <c r="J269" s="8" t="s">
        <v>313</v>
      </c>
      <c r="K269" s="81" t="s">
        <v>31</v>
      </c>
      <c r="L269" s="81" t="s">
        <v>523</v>
      </c>
      <c r="M269" s="8" t="str">
        <f t="shared" si="9"/>
        <v>84Macro, meso y micro gestión de la salud públicaDISTRITOJ. SEPTIEMBRE 2025</v>
      </c>
      <c r="N269" s="87">
        <v>5357344</v>
      </c>
      <c r="O269" s="88">
        <v>5530386.2111999998</v>
      </c>
      <c r="P269" s="87"/>
      <c r="Q269" s="87">
        <v>1</v>
      </c>
      <c r="R269" s="87">
        <v>0</v>
      </c>
      <c r="S269" s="88">
        <v>5530386.2111999998</v>
      </c>
      <c r="T269" s="87"/>
      <c r="U269" s="87"/>
      <c r="V269" s="87">
        <v>0</v>
      </c>
      <c r="W269" s="95">
        <v>0</v>
      </c>
    </row>
    <row r="270" spans="2:23" ht="101.25" customHeight="1" x14ac:dyDescent="0.25">
      <c r="B270" s="75">
        <v>98</v>
      </c>
      <c r="C270" s="81" t="s">
        <v>69</v>
      </c>
      <c r="D270" s="8" t="str">
        <f t="shared" si="10"/>
        <v>98Vigilancia en salud pública</v>
      </c>
      <c r="E270" s="8"/>
      <c r="F270" s="8" t="s">
        <v>315</v>
      </c>
      <c r="G270" s="81" t="s">
        <v>113</v>
      </c>
      <c r="H270" s="81" t="s">
        <v>254</v>
      </c>
      <c r="I270" s="8" t="s">
        <v>259</v>
      </c>
      <c r="J270" s="8" t="s">
        <v>313</v>
      </c>
      <c r="K270" s="81" t="s">
        <v>31</v>
      </c>
      <c r="L270" s="81" t="s">
        <v>523</v>
      </c>
      <c r="M270" s="8" t="str">
        <f t="shared" si="9"/>
        <v>98Vigilancia en salud públicaDISTRITOJ. SEPTIEMBRE 2025</v>
      </c>
      <c r="N270" s="87">
        <v>26374560</v>
      </c>
      <c r="O270" s="88">
        <v>27226458.287999999</v>
      </c>
      <c r="P270" s="87"/>
      <c r="Q270" s="87">
        <v>1</v>
      </c>
      <c r="R270" s="87">
        <v>0</v>
      </c>
      <c r="S270" s="88">
        <v>27226458.287999999</v>
      </c>
      <c r="T270" s="87">
        <v>0</v>
      </c>
      <c r="U270" s="87">
        <v>1</v>
      </c>
      <c r="V270" s="87">
        <v>0</v>
      </c>
      <c r="W270" s="95">
        <v>27226458.287999999</v>
      </c>
    </row>
    <row r="271" spans="2:23" ht="101.25" customHeight="1" x14ac:dyDescent="0.25">
      <c r="B271" s="75">
        <v>99</v>
      </c>
      <c r="C271" s="81" t="s">
        <v>69</v>
      </c>
      <c r="D271" s="8" t="str">
        <f t="shared" si="10"/>
        <v>99Vigilancia en salud pública</v>
      </c>
      <c r="E271" s="8"/>
      <c r="F271" s="8" t="s">
        <v>315</v>
      </c>
      <c r="G271" s="81" t="s">
        <v>131</v>
      </c>
      <c r="H271" s="81" t="s">
        <v>255</v>
      </c>
      <c r="I271" s="8" t="s">
        <v>259</v>
      </c>
      <c r="J271" s="8" t="s">
        <v>313</v>
      </c>
      <c r="K271" s="81" t="s">
        <v>31</v>
      </c>
      <c r="L271" s="81" t="s">
        <v>523</v>
      </c>
      <c r="M271" s="8" t="str">
        <f t="shared" si="9"/>
        <v>99Vigilancia en salud públicaDISTRITOJ. SEPTIEMBRE 2025</v>
      </c>
      <c r="N271" s="87">
        <v>35440608</v>
      </c>
      <c r="O271" s="88">
        <v>36585339.638400003</v>
      </c>
      <c r="P271" s="87"/>
      <c r="Q271" s="87">
        <v>1</v>
      </c>
      <c r="R271" s="87">
        <v>0</v>
      </c>
      <c r="S271" s="87">
        <v>36585339.638400003</v>
      </c>
      <c r="T271" s="87">
        <v>0</v>
      </c>
      <c r="U271" s="87">
        <v>1</v>
      </c>
      <c r="V271" s="87">
        <v>0</v>
      </c>
      <c r="W271" s="87">
        <v>36585339.638400003</v>
      </c>
    </row>
    <row r="272" spans="2:23" ht="101.25" customHeight="1" thickBot="1" x14ac:dyDescent="0.3">
      <c r="B272" s="75">
        <v>134</v>
      </c>
      <c r="C272" s="81" t="s">
        <v>69</v>
      </c>
      <c r="D272" s="8" t="str">
        <f t="shared" si="10"/>
        <v>134Vigilancia en salud pública</v>
      </c>
      <c r="E272" s="8"/>
      <c r="F272" s="8" t="s">
        <v>315</v>
      </c>
      <c r="G272" s="82" t="s">
        <v>131</v>
      </c>
      <c r="H272" s="82" t="s">
        <v>256</v>
      </c>
      <c r="I272" s="8" t="s">
        <v>259</v>
      </c>
      <c r="J272" s="8" t="s">
        <v>313</v>
      </c>
      <c r="K272" s="81" t="s">
        <v>31</v>
      </c>
      <c r="L272" s="81" t="s">
        <v>523</v>
      </c>
      <c r="M272" s="8" t="str">
        <f t="shared" si="9"/>
        <v>134Vigilancia en salud públicaDISTRITOJ. SEPTIEMBRE 2025</v>
      </c>
      <c r="N272" s="87">
        <v>137410229.28960001</v>
      </c>
      <c r="O272" s="88">
        <v>137410229.28960001</v>
      </c>
      <c r="P272" s="87">
        <v>0</v>
      </c>
      <c r="Q272" s="87">
        <v>1</v>
      </c>
      <c r="R272" s="87">
        <v>0</v>
      </c>
      <c r="S272" s="88">
        <v>137410229.28960001</v>
      </c>
      <c r="T272" s="87">
        <v>0</v>
      </c>
      <c r="U272" s="87">
        <v>0.96116064256031497</v>
      </c>
      <c r="V272" s="87">
        <v>0</v>
      </c>
      <c r="W272" s="95">
        <v>132073304.27835216</v>
      </c>
    </row>
    <row r="273" spans="2:23" s="112" customFormat="1" ht="101.25" customHeight="1" thickTop="1" x14ac:dyDescent="0.25">
      <c r="B273" s="107">
        <v>2</v>
      </c>
      <c r="C273" s="108" t="s">
        <v>70</v>
      </c>
      <c r="D273" s="8" t="str">
        <f t="shared" si="10"/>
        <v>2Vigilancia de la salud ambiental</v>
      </c>
      <c r="E273" s="8" t="s">
        <v>314</v>
      </c>
      <c r="F273" s="109" t="s">
        <v>317</v>
      </c>
      <c r="G273" s="109" t="s">
        <v>464</v>
      </c>
      <c r="H273" s="109" t="s">
        <v>455</v>
      </c>
      <c r="I273" s="109" t="s">
        <v>501</v>
      </c>
      <c r="J273" s="109" t="s">
        <v>501</v>
      </c>
      <c r="K273" s="72" t="s">
        <v>105</v>
      </c>
      <c r="L273" s="108" t="s">
        <v>522</v>
      </c>
      <c r="M273" s="8" t="str">
        <f t="shared" si="9"/>
        <v>2Vigilancia de la salud ambientalBOSAI. AGOSTO 2025</v>
      </c>
      <c r="N273" s="113">
        <f>IFERROR(R273/P273,0)</f>
        <v>0</v>
      </c>
      <c r="O273" s="113">
        <f>IFERROR(S273/Q273,0)</f>
        <v>0</v>
      </c>
      <c r="P273" s="87"/>
      <c r="Q273" s="110">
        <v>0</v>
      </c>
      <c r="R273" s="87"/>
      <c r="S273" s="110">
        <v>0</v>
      </c>
      <c r="T273" s="110"/>
      <c r="U273" s="110">
        <v>0</v>
      </c>
      <c r="V273" s="138"/>
      <c r="W273" s="111">
        <v>0</v>
      </c>
    </row>
    <row r="274" spans="2:23" ht="101.25" customHeight="1" x14ac:dyDescent="0.25">
      <c r="B274" s="75">
        <v>2</v>
      </c>
      <c r="C274" s="81" t="s">
        <v>70</v>
      </c>
      <c r="D274" s="8" t="str">
        <f t="shared" si="10"/>
        <v>2Vigilancia de la salud ambiental</v>
      </c>
      <c r="E274" s="8" t="s">
        <v>314</v>
      </c>
      <c r="F274" s="8" t="s">
        <v>317</v>
      </c>
      <c r="G274" s="8" t="s">
        <v>464</v>
      </c>
      <c r="H274" s="8" t="s">
        <v>455</v>
      </c>
      <c r="I274" s="8" t="s">
        <v>501</v>
      </c>
      <c r="J274" s="8" t="s">
        <v>501</v>
      </c>
      <c r="K274" s="72" t="s">
        <v>106</v>
      </c>
      <c r="L274" s="81" t="s">
        <v>522</v>
      </c>
      <c r="M274" s="8" t="str">
        <f t="shared" si="9"/>
        <v>2Vigilancia de la salud ambientalFONTIBONI. AGOSTO 2025</v>
      </c>
      <c r="N274" s="113">
        <f t="shared" ref="N274:N337" si="11">IFERROR(R274/P274,0)</f>
        <v>0</v>
      </c>
      <c r="O274" s="113">
        <f t="shared" ref="O274:O337" si="12">IFERROR(S274/Q274,0)</f>
        <v>0</v>
      </c>
      <c r="P274" s="113"/>
      <c r="Q274" s="113">
        <v>0</v>
      </c>
      <c r="R274" s="113"/>
      <c r="S274" s="113">
        <v>0</v>
      </c>
      <c r="T274" s="113"/>
      <c r="U274" s="113">
        <v>0</v>
      </c>
      <c r="V274" s="140"/>
      <c r="W274" s="115">
        <v>0</v>
      </c>
    </row>
    <row r="275" spans="2:23" ht="101.25" customHeight="1" x14ac:dyDescent="0.25">
      <c r="B275" s="75">
        <v>2</v>
      </c>
      <c r="C275" s="81" t="s">
        <v>70</v>
      </c>
      <c r="D275" s="8" t="str">
        <f t="shared" si="10"/>
        <v>2Vigilancia de la salud ambiental</v>
      </c>
      <c r="E275" s="8" t="s">
        <v>314</v>
      </c>
      <c r="F275" s="8" t="s">
        <v>317</v>
      </c>
      <c r="G275" s="8" t="s">
        <v>464</v>
      </c>
      <c r="H275" s="8" t="s">
        <v>455</v>
      </c>
      <c r="I275" s="8" t="s">
        <v>501</v>
      </c>
      <c r="J275" s="8" t="s">
        <v>501</v>
      </c>
      <c r="K275" s="81" t="s">
        <v>108</v>
      </c>
      <c r="L275" s="81" t="s">
        <v>522</v>
      </c>
      <c r="M275" s="8" t="str">
        <f t="shared" si="9"/>
        <v>2Vigilancia de la salud ambientalPUENTE ARANDAI. AGOSTO 2025</v>
      </c>
      <c r="N275" s="113">
        <f t="shared" si="11"/>
        <v>0</v>
      </c>
      <c r="O275" s="113">
        <f t="shared" si="12"/>
        <v>120224</v>
      </c>
      <c r="P275" s="113"/>
      <c r="Q275" s="113">
        <v>1</v>
      </c>
      <c r="R275" s="113"/>
      <c r="S275" s="113">
        <v>120224</v>
      </c>
      <c r="T275" s="113"/>
      <c r="U275" s="113">
        <v>1</v>
      </c>
      <c r="V275" s="140"/>
      <c r="W275" s="115">
        <v>120224</v>
      </c>
    </row>
    <row r="276" spans="2:23" ht="101.25" customHeight="1" x14ac:dyDescent="0.25">
      <c r="B276" s="75">
        <v>3</v>
      </c>
      <c r="C276" s="81" t="s">
        <v>70</v>
      </c>
      <c r="D276" s="8" t="str">
        <f t="shared" si="10"/>
        <v>3Vigilancia de la salud ambiental</v>
      </c>
      <c r="E276" s="8" t="s">
        <v>314</v>
      </c>
      <c r="F276" s="8" t="s">
        <v>317</v>
      </c>
      <c r="G276" s="8" t="s">
        <v>324</v>
      </c>
      <c r="H276" s="8" t="s">
        <v>455</v>
      </c>
      <c r="I276" s="8" t="s">
        <v>501</v>
      </c>
      <c r="J276" s="8" t="s">
        <v>501</v>
      </c>
      <c r="K276" s="81" t="s">
        <v>105</v>
      </c>
      <c r="L276" s="81" t="s">
        <v>522</v>
      </c>
      <c r="M276" s="8" t="str">
        <f t="shared" si="9"/>
        <v>3Vigilancia de la salud ambientalBOSAI. AGOSTO 2025</v>
      </c>
      <c r="N276" s="113">
        <f t="shared" si="11"/>
        <v>0</v>
      </c>
      <c r="O276" s="113">
        <f t="shared" si="12"/>
        <v>0</v>
      </c>
      <c r="P276" s="113"/>
      <c r="Q276" s="113">
        <v>0</v>
      </c>
      <c r="R276" s="113"/>
      <c r="S276" s="113">
        <v>0</v>
      </c>
      <c r="T276" s="113"/>
      <c r="U276" s="113">
        <v>0</v>
      </c>
      <c r="V276" s="140"/>
      <c r="W276" s="115">
        <v>0</v>
      </c>
    </row>
    <row r="277" spans="2:23" ht="101.25" customHeight="1" x14ac:dyDescent="0.25">
      <c r="B277" s="75">
        <v>3</v>
      </c>
      <c r="C277" s="81" t="s">
        <v>70</v>
      </c>
      <c r="D277" s="8" t="str">
        <f t="shared" si="10"/>
        <v>3Vigilancia de la salud ambiental</v>
      </c>
      <c r="E277" s="8" t="s">
        <v>314</v>
      </c>
      <c r="F277" s="8" t="s">
        <v>317</v>
      </c>
      <c r="G277" s="8" t="s">
        <v>324</v>
      </c>
      <c r="H277" s="8" t="s">
        <v>455</v>
      </c>
      <c r="I277" s="8" t="s">
        <v>501</v>
      </c>
      <c r="J277" s="8" t="s">
        <v>501</v>
      </c>
      <c r="K277" s="72" t="s">
        <v>107</v>
      </c>
      <c r="L277" s="81" t="s">
        <v>522</v>
      </c>
      <c r="M277" s="8" t="str">
        <f t="shared" si="9"/>
        <v>3Vigilancia de la salud ambientalKENNEDYI. AGOSTO 2025</v>
      </c>
      <c r="N277" s="113">
        <f t="shared" si="11"/>
        <v>0</v>
      </c>
      <c r="O277" s="113">
        <f t="shared" si="12"/>
        <v>120224</v>
      </c>
      <c r="P277" s="113"/>
      <c r="Q277" s="113">
        <v>4</v>
      </c>
      <c r="R277" s="113"/>
      <c r="S277" s="113">
        <v>480896</v>
      </c>
      <c r="T277" s="113"/>
      <c r="U277" s="113">
        <v>2</v>
      </c>
      <c r="V277" s="140"/>
      <c r="W277" s="115">
        <v>240448</v>
      </c>
    </row>
    <row r="278" spans="2:23" ht="101.25" customHeight="1" x14ac:dyDescent="0.25">
      <c r="B278" s="75">
        <v>3</v>
      </c>
      <c r="C278" s="81" t="s">
        <v>70</v>
      </c>
      <c r="D278" s="8" t="str">
        <f t="shared" si="10"/>
        <v>3Vigilancia de la salud ambiental</v>
      </c>
      <c r="E278" s="8" t="s">
        <v>314</v>
      </c>
      <c r="F278" s="8" t="s">
        <v>317</v>
      </c>
      <c r="G278" s="8" t="s">
        <v>324</v>
      </c>
      <c r="H278" s="8" t="s">
        <v>455</v>
      </c>
      <c r="I278" s="8" t="s">
        <v>501</v>
      </c>
      <c r="J278" s="8" t="s">
        <v>501</v>
      </c>
      <c r="K278" s="81" t="s">
        <v>106</v>
      </c>
      <c r="L278" s="81" t="s">
        <v>522</v>
      </c>
      <c r="M278" s="8" t="str">
        <f t="shared" si="9"/>
        <v>3Vigilancia de la salud ambientalFONTIBONI. AGOSTO 2025</v>
      </c>
      <c r="N278" s="113">
        <f t="shared" si="11"/>
        <v>0</v>
      </c>
      <c r="O278" s="113">
        <f t="shared" si="12"/>
        <v>0</v>
      </c>
      <c r="P278" s="113"/>
      <c r="Q278" s="113">
        <v>0</v>
      </c>
      <c r="R278" s="113"/>
      <c r="S278" s="113">
        <v>0</v>
      </c>
      <c r="T278" s="113"/>
      <c r="U278" s="113">
        <v>0</v>
      </c>
      <c r="V278" s="140"/>
      <c r="W278" s="115">
        <v>0</v>
      </c>
    </row>
    <row r="279" spans="2:23" ht="101.25" customHeight="1" x14ac:dyDescent="0.25">
      <c r="B279" s="75">
        <v>3</v>
      </c>
      <c r="C279" s="81" t="s">
        <v>70</v>
      </c>
      <c r="D279" s="8" t="str">
        <f t="shared" si="10"/>
        <v>3Vigilancia de la salud ambiental</v>
      </c>
      <c r="E279" s="8" t="s">
        <v>314</v>
      </c>
      <c r="F279" s="8" t="s">
        <v>317</v>
      </c>
      <c r="G279" s="8" t="s">
        <v>324</v>
      </c>
      <c r="H279" s="8" t="s">
        <v>455</v>
      </c>
      <c r="I279" s="8" t="s">
        <v>501</v>
      </c>
      <c r="J279" s="8" t="s">
        <v>501</v>
      </c>
      <c r="K279" s="72" t="s">
        <v>108</v>
      </c>
      <c r="L279" s="81" t="s">
        <v>522</v>
      </c>
      <c r="M279" s="8" t="str">
        <f t="shared" si="9"/>
        <v>3Vigilancia de la salud ambientalPUENTE ARANDAI. AGOSTO 2025</v>
      </c>
      <c r="N279" s="113">
        <f t="shared" si="11"/>
        <v>0</v>
      </c>
      <c r="O279" s="113">
        <f t="shared" si="12"/>
        <v>120224</v>
      </c>
      <c r="P279" s="113"/>
      <c r="Q279" s="113">
        <v>3</v>
      </c>
      <c r="R279" s="113"/>
      <c r="S279" s="113">
        <v>360672</v>
      </c>
      <c r="T279" s="113"/>
      <c r="U279" s="113">
        <v>2</v>
      </c>
      <c r="V279" s="140"/>
      <c r="W279" s="115">
        <v>240448</v>
      </c>
    </row>
    <row r="280" spans="2:23" ht="101.25" customHeight="1" x14ac:dyDescent="0.25">
      <c r="B280" s="75">
        <v>4</v>
      </c>
      <c r="C280" s="81" t="s">
        <v>70</v>
      </c>
      <c r="D280" s="8" t="str">
        <f t="shared" si="10"/>
        <v>4Vigilancia de la salud ambiental</v>
      </c>
      <c r="E280" s="8" t="s">
        <v>314</v>
      </c>
      <c r="F280" s="8" t="s">
        <v>317</v>
      </c>
      <c r="G280" s="8" t="s">
        <v>325</v>
      </c>
      <c r="H280" s="8" t="s">
        <v>455</v>
      </c>
      <c r="I280" s="8" t="s">
        <v>501</v>
      </c>
      <c r="J280" s="8" t="s">
        <v>501</v>
      </c>
      <c r="K280" s="81" t="s">
        <v>105</v>
      </c>
      <c r="L280" s="81" t="s">
        <v>522</v>
      </c>
      <c r="M280" s="8" t="str">
        <f t="shared" si="9"/>
        <v>4Vigilancia de la salud ambientalBOSAI. AGOSTO 2025</v>
      </c>
      <c r="N280" s="113">
        <f t="shared" si="11"/>
        <v>0</v>
      </c>
      <c r="O280" s="113">
        <f t="shared" si="12"/>
        <v>90168</v>
      </c>
      <c r="P280" s="113"/>
      <c r="Q280" s="113">
        <v>69</v>
      </c>
      <c r="R280" s="113"/>
      <c r="S280" s="113">
        <v>6221592</v>
      </c>
      <c r="T280" s="113"/>
      <c r="U280" s="113">
        <v>69</v>
      </c>
      <c r="V280" s="140"/>
      <c r="W280" s="115">
        <v>6221592</v>
      </c>
    </row>
    <row r="281" spans="2:23" ht="101.25" customHeight="1" x14ac:dyDescent="0.25">
      <c r="B281" s="75">
        <v>4</v>
      </c>
      <c r="C281" s="81" t="s">
        <v>70</v>
      </c>
      <c r="D281" s="8" t="str">
        <f t="shared" si="10"/>
        <v>4Vigilancia de la salud ambiental</v>
      </c>
      <c r="E281" s="8" t="s">
        <v>314</v>
      </c>
      <c r="F281" s="8" t="s">
        <v>317</v>
      </c>
      <c r="G281" s="8" t="s">
        <v>325</v>
      </c>
      <c r="H281" s="8" t="s">
        <v>455</v>
      </c>
      <c r="I281" s="8" t="s">
        <v>501</v>
      </c>
      <c r="J281" s="8" t="s">
        <v>501</v>
      </c>
      <c r="K281" s="72" t="s">
        <v>107</v>
      </c>
      <c r="L281" s="81" t="s">
        <v>522</v>
      </c>
      <c r="M281" s="8" t="str">
        <f t="shared" si="9"/>
        <v>4Vigilancia de la salud ambientalKENNEDYI. AGOSTO 2025</v>
      </c>
      <c r="N281" s="113">
        <f t="shared" si="11"/>
        <v>0</v>
      </c>
      <c r="O281" s="113">
        <f t="shared" si="12"/>
        <v>90168</v>
      </c>
      <c r="P281" s="113"/>
      <c r="Q281" s="113">
        <v>144</v>
      </c>
      <c r="R281" s="113"/>
      <c r="S281" s="113">
        <v>12984192</v>
      </c>
      <c r="T281" s="113"/>
      <c r="U281" s="113">
        <v>144</v>
      </c>
      <c r="V281" s="140"/>
      <c r="W281" s="115">
        <v>12984192</v>
      </c>
    </row>
    <row r="282" spans="2:23" ht="101.25" customHeight="1" x14ac:dyDescent="0.25">
      <c r="B282" s="75">
        <v>4</v>
      </c>
      <c r="C282" s="81" t="s">
        <v>70</v>
      </c>
      <c r="D282" s="8" t="str">
        <f t="shared" si="10"/>
        <v>4Vigilancia de la salud ambiental</v>
      </c>
      <c r="E282" s="8" t="s">
        <v>314</v>
      </c>
      <c r="F282" s="8" t="s">
        <v>317</v>
      </c>
      <c r="G282" s="8" t="s">
        <v>325</v>
      </c>
      <c r="H282" s="8" t="s">
        <v>455</v>
      </c>
      <c r="I282" s="8" t="s">
        <v>501</v>
      </c>
      <c r="J282" s="8" t="s">
        <v>501</v>
      </c>
      <c r="K282" s="81" t="s">
        <v>106</v>
      </c>
      <c r="L282" s="81" t="s">
        <v>522</v>
      </c>
      <c r="M282" s="8" t="str">
        <f t="shared" si="9"/>
        <v>4Vigilancia de la salud ambientalFONTIBONI. AGOSTO 2025</v>
      </c>
      <c r="N282" s="113">
        <f t="shared" si="11"/>
        <v>0</v>
      </c>
      <c r="O282" s="113">
        <f t="shared" si="12"/>
        <v>0</v>
      </c>
      <c r="P282" s="113"/>
      <c r="Q282" s="113">
        <v>0</v>
      </c>
      <c r="R282" s="113"/>
      <c r="S282" s="113">
        <v>0</v>
      </c>
      <c r="T282" s="113"/>
      <c r="U282" s="113">
        <v>0</v>
      </c>
      <c r="V282" s="140"/>
      <c r="W282" s="115">
        <v>0</v>
      </c>
    </row>
    <row r="283" spans="2:23" ht="101.25" customHeight="1" x14ac:dyDescent="0.25">
      <c r="B283" s="75">
        <v>4</v>
      </c>
      <c r="C283" s="81" t="s">
        <v>70</v>
      </c>
      <c r="D283" s="8" t="str">
        <f t="shared" si="10"/>
        <v>4Vigilancia de la salud ambiental</v>
      </c>
      <c r="E283" s="8" t="s">
        <v>314</v>
      </c>
      <c r="F283" s="8" t="s">
        <v>317</v>
      </c>
      <c r="G283" s="8" t="s">
        <v>325</v>
      </c>
      <c r="H283" s="8" t="s">
        <v>455</v>
      </c>
      <c r="I283" s="8" t="s">
        <v>501</v>
      </c>
      <c r="J283" s="8" t="s">
        <v>501</v>
      </c>
      <c r="K283" s="72" t="s">
        <v>108</v>
      </c>
      <c r="L283" s="81" t="s">
        <v>522</v>
      </c>
      <c r="M283" s="8" t="str">
        <f t="shared" si="9"/>
        <v>4Vigilancia de la salud ambientalPUENTE ARANDAI. AGOSTO 2025</v>
      </c>
      <c r="N283" s="113">
        <f t="shared" si="11"/>
        <v>0</v>
      </c>
      <c r="O283" s="113">
        <f t="shared" si="12"/>
        <v>90168</v>
      </c>
      <c r="P283" s="113"/>
      <c r="Q283" s="113">
        <v>55</v>
      </c>
      <c r="R283" s="113"/>
      <c r="S283" s="113">
        <v>4959240</v>
      </c>
      <c r="T283" s="113"/>
      <c r="U283" s="113">
        <v>55</v>
      </c>
      <c r="V283" s="140"/>
      <c r="W283" s="115">
        <v>4959240</v>
      </c>
    </row>
    <row r="284" spans="2:23" ht="101.25" customHeight="1" x14ac:dyDescent="0.25">
      <c r="B284" s="75">
        <v>6</v>
      </c>
      <c r="C284" s="81" t="s">
        <v>70</v>
      </c>
      <c r="D284" s="8" t="str">
        <f t="shared" si="10"/>
        <v>6Vigilancia de la salud ambiental</v>
      </c>
      <c r="E284" s="8" t="s">
        <v>314</v>
      </c>
      <c r="F284" s="8" t="s">
        <v>317</v>
      </c>
      <c r="G284" s="8" t="s">
        <v>326</v>
      </c>
      <c r="H284" s="8" t="s">
        <v>455</v>
      </c>
      <c r="I284" s="8" t="s">
        <v>501</v>
      </c>
      <c r="J284" s="8" t="s">
        <v>501</v>
      </c>
      <c r="K284" s="81" t="s">
        <v>105</v>
      </c>
      <c r="L284" s="81" t="s">
        <v>522</v>
      </c>
      <c r="M284" s="8" t="str">
        <f t="shared" si="9"/>
        <v>6Vigilancia de la salud ambientalBOSAI. AGOSTO 2025</v>
      </c>
      <c r="N284" s="113">
        <f t="shared" si="11"/>
        <v>0</v>
      </c>
      <c r="O284" s="113">
        <f t="shared" si="12"/>
        <v>0</v>
      </c>
      <c r="P284" s="113"/>
      <c r="Q284" s="113">
        <v>0</v>
      </c>
      <c r="R284" s="113"/>
      <c r="S284" s="113">
        <v>0</v>
      </c>
      <c r="T284" s="113"/>
      <c r="U284" s="113">
        <v>0</v>
      </c>
      <c r="V284" s="140"/>
      <c r="W284" s="115">
        <v>0</v>
      </c>
    </row>
    <row r="285" spans="2:23" ht="101.25" customHeight="1" x14ac:dyDescent="0.25">
      <c r="B285" s="75">
        <v>6</v>
      </c>
      <c r="C285" s="81" t="s">
        <v>70</v>
      </c>
      <c r="D285" s="8" t="str">
        <f t="shared" si="10"/>
        <v>6Vigilancia de la salud ambiental</v>
      </c>
      <c r="E285" s="8" t="s">
        <v>314</v>
      </c>
      <c r="F285" s="8" t="s">
        <v>317</v>
      </c>
      <c r="G285" s="8" t="s">
        <v>326</v>
      </c>
      <c r="H285" s="8" t="s">
        <v>455</v>
      </c>
      <c r="I285" s="8" t="s">
        <v>501</v>
      </c>
      <c r="J285" s="8" t="s">
        <v>501</v>
      </c>
      <c r="K285" s="72" t="s">
        <v>107</v>
      </c>
      <c r="L285" s="81" t="s">
        <v>522</v>
      </c>
      <c r="M285" s="8" t="str">
        <f t="shared" si="9"/>
        <v>6Vigilancia de la salud ambientalKENNEDYI. AGOSTO 2025</v>
      </c>
      <c r="N285" s="113">
        <f t="shared" si="11"/>
        <v>0</v>
      </c>
      <c r="O285" s="113">
        <f t="shared" si="12"/>
        <v>0</v>
      </c>
      <c r="P285" s="113"/>
      <c r="Q285" s="113">
        <v>0</v>
      </c>
      <c r="R285" s="113"/>
      <c r="S285" s="113">
        <v>0</v>
      </c>
      <c r="T285" s="113"/>
      <c r="U285" s="113">
        <v>0</v>
      </c>
      <c r="V285" s="140"/>
      <c r="W285" s="115">
        <v>0</v>
      </c>
    </row>
    <row r="286" spans="2:23" ht="101.25" customHeight="1" x14ac:dyDescent="0.25">
      <c r="B286" s="75">
        <v>6</v>
      </c>
      <c r="C286" s="81" t="s">
        <v>70</v>
      </c>
      <c r="D286" s="8" t="str">
        <f t="shared" si="10"/>
        <v>6Vigilancia de la salud ambiental</v>
      </c>
      <c r="E286" s="8" t="s">
        <v>314</v>
      </c>
      <c r="F286" s="8" t="s">
        <v>317</v>
      </c>
      <c r="G286" s="8" t="s">
        <v>326</v>
      </c>
      <c r="H286" s="8" t="s">
        <v>455</v>
      </c>
      <c r="I286" s="8" t="s">
        <v>501</v>
      </c>
      <c r="J286" s="8" t="s">
        <v>501</v>
      </c>
      <c r="K286" s="81" t="s">
        <v>106</v>
      </c>
      <c r="L286" s="81" t="s">
        <v>522</v>
      </c>
      <c r="M286" s="8" t="str">
        <f t="shared" si="9"/>
        <v>6Vigilancia de la salud ambientalFONTIBONI. AGOSTO 2025</v>
      </c>
      <c r="N286" s="113">
        <f t="shared" si="11"/>
        <v>0</v>
      </c>
      <c r="O286" s="113">
        <f t="shared" si="12"/>
        <v>0</v>
      </c>
      <c r="P286" s="113"/>
      <c r="Q286" s="113">
        <v>0</v>
      </c>
      <c r="R286" s="113"/>
      <c r="S286" s="113">
        <v>0</v>
      </c>
      <c r="T286" s="113"/>
      <c r="U286" s="113">
        <v>0</v>
      </c>
      <c r="V286" s="140"/>
      <c r="W286" s="115">
        <v>0</v>
      </c>
    </row>
    <row r="287" spans="2:23" ht="101.25" customHeight="1" x14ac:dyDescent="0.25">
      <c r="B287" s="75">
        <v>6</v>
      </c>
      <c r="C287" s="81" t="s">
        <v>70</v>
      </c>
      <c r="D287" s="8" t="str">
        <f t="shared" si="10"/>
        <v>6Vigilancia de la salud ambiental</v>
      </c>
      <c r="E287" s="8" t="s">
        <v>314</v>
      </c>
      <c r="F287" s="8" t="s">
        <v>317</v>
      </c>
      <c r="G287" s="8" t="s">
        <v>326</v>
      </c>
      <c r="H287" s="8" t="s">
        <v>455</v>
      </c>
      <c r="I287" s="8" t="s">
        <v>501</v>
      </c>
      <c r="J287" s="8" t="s">
        <v>501</v>
      </c>
      <c r="K287" s="72" t="s">
        <v>108</v>
      </c>
      <c r="L287" s="81" t="s">
        <v>522</v>
      </c>
      <c r="M287" s="8" t="str">
        <f t="shared" si="9"/>
        <v>6Vigilancia de la salud ambientalPUENTE ARANDAI. AGOSTO 2025</v>
      </c>
      <c r="N287" s="113">
        <f t="shared" si="11"/>
        <v>0</v>
      </c>
      <c r="O287" s="113">
        <f t="shared" si="12"/>
        <v>0</v>
      </c>
      <c r="P287" s="113"/>
      <c r="Q287" s="113">
        <v>0</v>
      </c>
      <c r="R287" s="113"/>
      <c r="S287" s="113">
        <v>0</v>
      </c>
      <c r="T287" s="113"/>
      <c r="U287" s="113">
        <v>0</v>
      </c>
      <c r="V287" s="140"/>
      <c r="W287" s="115">
        <v>0</v>
      </c>
    </row>
    <row r="288" spans="2:23" ht="101.25" customHeight="1" x14ac:dyDescent="0.25">
      <c r="B288" s="75">
        <v>12</v>
      </c>
      <c r="C288" s="81" t="s">
        <v>70</v>
      </c>
      <c r="D288" s="8" t="str">
        <f t="shared" si="10"/>
        <v>12Vigilancia de la salud ambiental</v>
      </c>
      <c r="E288" s="8" t="s">
        <v>314</v>
      </c>
      <c r="F288" s="8" t="s">
        <v>317</v>
      </c>
      <c r="G288" s="8" t="s">
        <v>327</v>
      </c>
      <c r="H288" s="8" t="s">
        <v>455</v>
      </c>
      <c r="I288" s="8" t="s">
        <v>501</v>
      </c>
      <c r="J288" s="8" t="s">
        <v>501</v>
      </c>
      <c r="K288" s="81" t="s">
        <v>105</v>
      </c>
      <c r="L288" s="81" t="s">
        <v>522</v>
      </c>
      <c r="M288" s="8" t="str">
        <f t="shared" si="9"/>
        <v>12Vigilancia de la salud ambientalBOSAI. AGOSTO 2025</v>
      </c>
      <c r="N288" s="113">
        <f t="shared" si="11"/>
        <v>0</v>
      </c>
      <c r="O288" s="113">
        <f t="shared" si="12"/>
        <v>0</v>
      </c>
      <c r="P288" s="113"/>
      <c r="Q288" s="113">
        <v>0</v>
      </c>
      <c r="R288" s="113"/>
      <c r="S288" s="113">
        <v>0</v>
      </c>
      <c r="T288" s="113"/>
      <c r="U288" s="113">
        <v>0</v>
      </c>
      <c r="V288" s="140"/>
      <c r="W288" s="115">
        <v>0</v>
      </c>
    </row>
    <row r="289" spans="2:23" ht="101.25" customHeight="1" x14ac:dyDescent="0.25">
      <c r="B289" s="75">
        <v>12</v>
      </c>
      <c r="C289" s="81" t="s">
        <v>70</v>
      </c>
      <c r="D289" s="8" t="str">
        <f t="shared" si="10"/>
        <v>12Vigilancia de la salud ambiental</v>
      </c>
      <c r="E289" s="8" t="s">
        <v>314</v>
      </c>
      <c r="F289" s="8" t="s">
        <v>317</v>
      </c>
      <c r="G289" s="8" t="s">
        <v>327</v>
      </c>
      <c r="H289" s="8" t="s">
        <v>455</v>
      </c>
      <c r="I289" s="8" t="s">
        <v>501</v>
      </c>
      <c r="J289" s="8" t="s">
        <v>501</v>
      </c>
      <c r="K289" s="72" t="s">
        <v>107</v>
      </c>
      <c r="L289" s="81" t="s">
        <v>522</v>
      </c>
      <c r="M289" s="8" t="str">
        <f t="shared" si="9"/>
        <v>12Vigilancia de la salud ambientalKENNEDYI. AGOSTO 2025</v>
      </c>
      <c r="N289" s="113">
        <f t="shared" si="11"/>
        <v>0</v>
      </c>
      <c r="O289" s="113">
        <f t="shared" si="12"/>
        <v>90168</v>
      </c>
      <c r="P289" s="113"/>
      <c r="Q289" s="113">
        <v>3</v>
      </c>
      <c r="R289" s="113"/>
      <c r="S289" s="113">
        <v>270504</v>
      </c>
      <c r="T289" s="113"/>
      <c r="U289" s="113">
        <v>2</v>
      </c>
      <c r="V289" s="140"/>
      <c r="W289" s="115">
        <v>180336</v>
      </c>
    </row>
    <row r="290" spans="2:23" ht="101.25" customHeight="1" x14ac:dyDescent="0.25">
      <c r="B290" s="75">
        <v>12</v>
      </c>
      <c r="C290" s="81" t="s">
        <v>70</v>
      </c>
      <c r="D290" s="8" t="str">
        <f t="shared" si="10"/>
        <v>12Vigilancia de la salud ambiental</v>
      </c>
      <c r="E290" s="8" t="s">
        <v>314</v>
      </c>
      <c r="F290" s="8" t="s">
        <v>317</v>
      </c>
      <c r="G290" s="8" t="s">
        <v>327</v>
      </c>
      <c r="H290" s="8" t="s">
        <v>455</v>
      </c>
      <c r="I290" s="8" t="s">
        <v>501</v>
      </c>
      <c r="J290" s="8" t="s">
        <v>501</v>
      </c>
      <c r="K290" s="81" t="s">
        <v>106</v>
      </c>
      <c r="L290" s="81" t="s">
        <v>522</v>
      </c>
      <c r="M290" s="8" t="str">
        <f t="shared" si="9"/>
        <v>12Vigilancia de la salud ambientalFONTIBONI. AGOSTO 2025</v>
      </c>
      <c r="N290" s="113">
        <f t="shared" si="11"/>
        <v>0</v>
      </c>
      <c r="O290" s="113">
        <f t="shared" si="12"/>
        <v>0</v>
      </c>
      <c r="P290" s="113"/>
      <c r="Q290" s="113">
        <v>0</v>
      </c>
      <c r="R290" s="113"/>
      <c r="S290" s="113">
        <v>0</v>
      </c>
      <c r="T290" s="113"/>
      <c r="U290" s="113">
        <v>0</v>
      </c>
      <c r="V290" s="140"/>
      <c r="W290" s="115">
        <v>0</v>
      </c>
    </row>
    <row r="291" spans="2:23" ht="101.25" customHeight="1" x14ac:dyDescent="0.25">
      <c r="B291" s="75">
        <v>12</v>
      </c>
      <c r="C291" s="81" t="s">
        <v>70</v>
      </c>
      <c r="D291" s="8" t="str">
        <f t="shared" si="10"/>
        <v>12Vigilancia de la salud ambiental</v>
      </c>
      <c r="E291" s="8" t="s">
        <v>314</v>
      </c>
      <c r="F291" s="8" t="s">
        <v>317</v>
      </c>
      <c r="G291" s="8" t="s">
        <v>327</v>
      </c>
      <c r="H291" s="8" t="s">
        <v>455</v>
      </c>
      <c r="I291" s="8" t="s">
        <v>501</v>
      </c>
      <c r="J291" s="8" t="s">
        <v>501</v>
      </c>
      <c r="K291" s="72" t="s">
        <v>108</v>
      </c>
      <c r="L291" s="81" t="s">
        <v>522</v>
      </c>
      <c r="M291" s="8" t="str">
        <f t="shared" si="9"/>
        <v>12Vigilancia de la salud ambientalPUENTE ARANDAI. AGOSTO 2025</v>
      </c>
      <c r="N291" s="113">
        <f t="shared" si="11"/>
        <v>0</v>
      </c>
      <c r="O291" s="113">
        <f t="shared" si="12"/>
        <v>90168</v>
      </c>
      <c r="P291" s="113"/>
      <c r="Q291" s="113">
        <v>3</v>
      </c>
      <c r="R291" s="113"/>
      <c r="S291" s="113">
        <v>270504</v>
      </c>
      <c r="T291" s="113"/>
      <c r="U291" s="113">
        <v>3</v>
      </c>
      <c r="V291" s="140"/>
      <c r="W291" s="115">
        <v>270504</v>
      </c>
    </row>
    <row r="292" spans="2:23" ht="101.25" customHeight="1" x14ac:dyDescent="0.25">
      <c r="B292" s="75">
        <v>17</v>
      </c>
      <c r="C292" s="81" t="s">
        <v>70</v>
      </c>
      <c r="D292" s="8" t="str">
        <f t="shared" si="10"/>
        <v>17Vigilancia de la salud ambiental</v>
      </c>
      <c r="E292" s="8" t="s">
        <v>314</v>
      </c>
      <c r="F292" s="8" t="s">
        <v>317</v>
      </c>
      <c r="G292" s="8" t="s">
        <v>328</v>
      </c>
      <c r="H292" s="8" t="s">
        <v>455</v>
      </c>
      <c r="I292" s="8" t="s">
        <v>501</v>
      </c>
      <c r="J292" s="8" t="s">
        <v>501</v>
      </c>
      <c r="K292" s="81" t="s">
        <v>105</v>
      </c>
      <c r="L292" s="81" t="s">
        <v>522</v>
      </c>
      <c r="M292" s="8" t="str">
        <f t="shared" si="9"/>
        <v>17Vigilancia de la salud ambientalBOSAI. AGOSTO 2025</v>
      </c>
      <c r="N292" s="113">
        <f t="shared" si="11"/>
        <v>0</v>
      </c>
      <c r="O292" s="113">
        <f t="shared" si="12"/>
        <v>90168</v>
      </c>
      <c r="P292" s="113"/>
      <c r="Q292" s="113">
        <v>1</v>
      </c>
      <c r="R292" s="113"/>
      <c r="S292" s="113">
        <v>90168</v>
      </c>
      <c r="T292" s="113"/>
      <c r="U292" s="113">
        <v>1</v>
      </c>
      <c r="V292" s="140"/>
      <c r="W292" s="115">
        <v>90168</v>
      </c>
    </row>
    <row r="293" spans="2:23" ht="101.25" customHeight="1" x14ac:dyDescent="0.25">
      <c r="B293" s="75">
        <v>17</v>
      </c>
      <c r="C293" s="81" t="s">
        <v>70</v>
      </c>
      <c r="D293" s="8" t="str">
        <f t="shared" si="10"/>
        <v>17Vigilancia de la salud ambiental</v>
      </c>
      <c r="E293" s="8" t="s">
        <v>314</v>
      </c>
      <c r="F293" s="8" t="s">
        <v>317</v>
      </c>
      <c r="G293" s="8" t="s">
        <v>328</v>
      </c>
      <c r="H293" s="8" t="s">
        <v>455</v>
      </c>
      <c r="I293" s="8" t="s">
        <v>501</v>
      </c>
      <c r="J293" s="8" t="s">
        <v>501</v>
      </c>
      <c r="K293" s="72" t="s">
        <v>107</v>
      </c>
      <c r="L293" s="81" t="s">
        <v>522</v>
      </c>
      <c r="M293" s="8" t="str">
        <f t="shared" si="9"/>
        <v>17Vigilancia de la salud ambientalKENNEDYI. AGOSTO 2025</v>
      </c>
      <c r="N293" s="113">
        <f t="shared" si="11"/>
        <v>0</v>
      </c>
      <c r="O293" s="113">
        <f t="shared" si="12"/>
        <v>90168</v>
      </c>
      <c r="P293" s="113"/>
      <c r="Q293" s="113">
        <v>2</v>
      </c>
      <c r="R293" s="113"/>
      <c r="S293" s="113">
        <v>180336</v>
      </c>
      <c r="T293" s="113"/>
      <c r="U293" s="113">
        <v>2</v>
      </c>
      <c r="V293" s="140"/>
      <c r="W293" s="115">
        <v>180336</v>
      </c>
    </row>
    <row r="294" spans="2:23" ht="101.25" customHeight="1" x14ac:dyDescent="0.25">
      <c r="B294" s="75">
        <v>17</v>
      </c>
      <c r="C294" s="81" t="s">
        <v>70</v>
      </c>
      <c r="D294" s="8" t="str">
        <f t="shared" si="10"/>
        <v>17Vigilancia de la salud ambiental</v>
      </c>
      <c r="E294" s="8" t="s">
        <v>314</v>
      </c>
      <c r="F294" s="8" t="s">
        <v>317</v>
      </c>
      <c r="G294" s="8" t="s">
        <v>328</v>
      </c>
      <c r="H294" s="8" t="s">
        <v>455</v>
      </c>
      <c r="I294" s="8" t="s">
        <v>501</v>
      </c>
      <c r="J294" s="8" t="s">
        <v>501</v>
      </c>
      <c r="K294" s="81" t="s">
        <v>106</v>
      </c>
      <c r="L294" s="81" t="s">
        <v>522</v>
      </c>
      <c r="M294" s="8" t="str">
        <f t="shared" si="9"/>
        <v>17Vigilancia de la salud ambientalFONTIBONI. AGOSTO 2025</v>
      </c>
      <c r="N294" s="113">
        <f t="shared" si="11"/>
        <v>0</v>
      </c>
      <c r="O294" s="113">
        <f t="shared" si="12"/>
        <v>0</v>
      </c>
      <c r="P294" s="113"/>
      <c r="Q294" s="113">
        <v>0</v>
      </c>
      <c r="R294" s="113"/>
      <c r="S294" s="113">
        <v>0</v>
      </c>
      <c r="T294" s="113"/>
      <c r="U294" s="113">
        <v>0</v>
      </c>
      <c r="V294" s="140"/>
      <c r="W294" s="115">
        <v>0</v>
      </c>
    </row>
    <row r="295" spans="2:23" ht="101.25" customHeight="1" x14ac:dyDescent="0.25">
      <c r="B295" s="75">
        <v>17</v>
      </c>
      <c r="C295" s="81" t="s">
        <v>70</v>
      </c>
      <c r="D295" s="8" t="str">
        <f t="shared" si="10"/>
        <v>17Vigilancia de la salud ambiental</v>
      </c>
      <c r="E295" s="8" t="s">
        <v>314</v>
      </c>
      <c r="F295" s="8" t="s">
        <v>317</v>
      </c>
      <c r="G295" s="8" t="s">
        <v>328</v>
      </c>
      <c r="H295" s="8" t="s">
        <v>455</v>
      </c>
      <c r="I295" s="8" t="s">
        <v>501</v>
      </c>
      <c r="J295" s="8" t="s">
        <v>501</v>
      </c>
      <c r="K295" s="72" t="s">
        <v>108</v>
      </c>
      <c r="L295" s="81" t="s">
        <v>522</v>
      </c>
      <c r="M295" s="8" t="str">
        <f t="shared" si="9"/>
        <v>17Vigilancia de la salud ambientalPUENTE ARANDAI. AGOSTO 2025</v>
      </c>
      <c r="N295" s="113">
        <f t="shared" si="11"/>
        <v>0</v>
      </c>
      <c r="O295" s="113">
        <f t="shared" si="12"/>
        <v>90168</v>
      </c>
      <c r="P295" s="113"/>
      <c r="Q295" s="113">
        <v>1</v>
      </c>
      <c r="R295" s="113"/>
      <c r="S295" s="113">
        <v>90168</v>
      </c>
      <c r="T295" s="113"/>
      <c r="U295" s="113">
        <v>1</v>
      </c>
      <c r="V295" s="140"/>
      <c r="W295" s="115">
        <v>90168</v>
      </c>
    </row>
    <row r="296" spans="2:23" ht="101.25" customHeight="1" x14ac:dyDescent="0.25">
      <c r="B296" s="75">
        <v>19</v>
      </c>
      <c r="C296" s="81" t="s">
        <v>70</v>
      </c>
      <c r="D296" s="8" t="str">
        <f t="shared" si="10"/>
        <v>19Vigilancia de la salud ambiental</v>
      </c>
      <c r="E296" s="8" t="s">
        <v>314</v>
      </c>
      <c r="F296" s="8" t="s">
        <v>317</v>
      </c>
      <c r="G296" s="8" t="s">
        <v>510</v>
      </c>
      <c r="H296" s="8" t="s">
        <v>455</v>
      </c>
      <c r="I296" s="8" t="s">
        <v>501</v>
      </c>
      <c r="J296" s="8" t="s">
        <v>501</v>
      </c>
      <c r="K296" s="81" t="s">
        <v>106</v>
      </c>
      <c r="L296" s="81" t="s">
        <v>522</v>
      </c>
      <c r="M296" s="8" t="str">
        <f t="shared" si="9"/>
        <v>19Vigilancia de la salud ambientalFONTIBONI. AGOSTO 2025</v>
      </c>
      <c r="N296" s="113">
        <f t="shared" si="11"/>
        <v>0</v>
      </c>
      <c r="O296" s="113">
        <f t="shared" si="12"/>
        <v>0</v>
      </c>
      <c r="P296" s="113"/>
      <c r="Q296" s="113">
        <v>0</v>
      </c>
      <c r="R296" s="113"/>
      <c r="S296" s="113">
        <v>0</v>
      </c>
      <c r="T296" s="113"/>
      <c r="U296" s="113">
        <v>0</v>
      </c>
      <c r="V296" s="140"/>
      <c r="W296" s="115">
        <v>0</v>
      </c>
    </row>
    <row r="297" spans="2:23" ht="101.25" customHeight="1" x14ac:dyDescent="0.25">
      <c r="B297" s="75">
        <v>21</v>
      </c>
      <c r="C297" s="81" t="s">
        <v>70</v>
      </c>
      <c r="D297" s="8" t="str">
        <f t="shared" si="10"/>
        <v>21Vigilancia de la salud ambiental</v>
      </c>
      <c r="E297" s="8" t="s">
        <v>314</v>
      </c>
      <c r="F297" s="8" t="s">
        <v>317</v>
      </c>
      <c r="G297" s="8" t="s">
        <v>329</v>
      </c>
      <c r="H297" s="8" t="s">
        <v>455</v>
      </c>
      <c r="I297" s="8" t="s">
        <v>501</v>
      </c>
      <c r="J297" s="8" t="s">
        <v>501</v>
      </c>
      <c r="K297" s="72" t="s">
        <v>107</v>
      </c>
      <c r="L297" s="81" t="s">
        <v>522</v>
      </c>
      <c r="M297" s="8" t="str">
        <f t="shared" si="9"/>
        <v>21Vigilancia de la salud ambientalKENNEDYI. AGOSTO 2025</v>
      </c>
      <c r="N297" s="113">
        <f t="shared" si="11"/>
        <v>0</v>
      </c>
      <c r="O297" s="113">
        <f t="shared" si="12"/>
        <v>120224</v>
      </c>
      <c r="P297" s="113"/>
      <c r="Q297" s="113">
        <v>1</v>
      </c>
      <c r="R297" s="113"/>
      <c r="S297" s="113">
        <v>120224</v>
      </c>
      <c r="T297" s="113"/>
      <c r="U297" s="113">
        <v>1</v>
      </c>
      <c r="V297" s="140"/>
      <c r="W297" s="115">
        <v>120224</v>
      </c>
    </row>
    <row r="298" spans="2:23" ht="101.25" customHeight="1" x14ac:dyDescent="0.25">
      <c r="B298" s="75">
        <v>21</v>
      </c>
      <c r="C298" s="81" t="s">
        <v>70</v>
      </c>
      <c r="D298" s="8" t="str">
        <f t="shared" si="10"/>
        <v>21Vigilancia de la salud ambiental</v>
      </c>
      <c r="E298" s="8" t="s">
        <v>314</v>
      </c>
      <c r="F298" s="8" t="s">
        <v>317</v>
      </c>
      <c r="G298" s="8" t="s">
        <v>329</v>
      </c>
      <c r="H298" s="8" t="s">
        <v>455</v>
      </c>
      <c r="I298" s="8" t="s">
        <v>501</v>
      </c>
      <c r="J298" s="8" t="s">
        <v>501</v>
      </c>
      <c r="K298" s="81" t="s">
        <v>106</v>
      </c>
      <c r="L298" s="81" t="s">
        <v>522</v>
      </c>
      <c r="M298" s="8" t="str">
        <f t="shared" si="9"/>
        <v>21Vigilancia de la salud ambientalFONTIBONI. AGOSTO 2025</v>
      </c>
      <c r="N298" s="113">
        <f t="shared" si="11"/>
        <v>0</v>
      </c>
      <c r="O298" s="113">
        <f t="shared" si="12"/>
        <v>0</v>
      </c>
      <c r="P298" s="113"/>
      <c r="Q298" s="113">
        <v>0</v>
      </c>
      <c r="R298" s="113"/>
      <c r="S298" s="113">
        <v>0</v>
      </c>
      <c r="T298" s="113"/>
      <c r="U298" s="113">
        <v>0</v>
      </c>
      <c r="V298" s="140"/>
      <c r="W298" s="115">
        <v>0</v>
      </c>
    </row>
    <row r="299" spans="2:23" ht="101.25" customHeight="1" x14ac:dyDescent="0.25">
      <c r="B299" s="75">
        <v>21</v>
      </c>
      <c r="C299" s="81" t="s">
        <v>70</v>
      </c>
      <c r="D299" s="8" t="str">
        <f t="shared" si="10"/>
        <v>21Vigilancia de la salud ambiental</v>
      </c>
      <c r="E299" s="8" t="s">
        <v>314</v>
      </c>
      <c r="F299" s="8" t="s">
        <v>317</v>
      </c>
      <c r="G299" s="8" t="s">
        <v>329</v>
      </c>
      <c r="H299" s="8" t="s">
        <v>455</v>
      </c>
      <c r="I299" s="8" t="s">
        <v>501</v>
      </c>
      <c r="J299" s="8" t="s">
        <v>501</v>
      </c>
      <c r="K299" s="72" t="s">
        <v>108</v>
      </c>
      <c r="L299" s="81" t="s">
        <v>522</v>
      </c>
      <c r="M299" s="8" t="str">
        <f t="shared" si="9"/>
        <v>21Vigilancia de la salud ambientalPUENTE ARANDAI. AGOSTO 2025</v>
      </c>
      <c r="N299" s="113">
        <f t="shared" si="11"/>
        <v>0</v>
      </c>
      <c r="O299" s="113">
        <f t="shared" si="12"/>
        <v>120224</v>
      </c>
      <c r="P299" s="113"/>
      <c r="Q299" s="113">
        <v>2</v>
      </c>
      <c r="R299" s="113"/>
      <c r="S299" s="113">
        <v>240448</v>
      </c>
      <c r="T299" s="113"/>
      <c r="U299" s="113">
        <v>2</v>
      </c>
      <c r="V299" s="140"/>
      <c r="W299" s="115">
        <v>240448</v>
      </c>
    </row>
    <row r="300" spans="2:23" ht="101.25" customHeight="1" x14ac:dyDescent="0.25">
      <c r="B300" s="75">
        <v>22</v>
      </c>
      <c r="C300" s="81" t="s">
        <v>70</v>
      </c>
      <c r="D300" s="8" t="str">
        <f t="shared" si="10"/>
        <v>22Vigilancia de la salud ambiental</v>
      </c>
      <c r="E300" s="8" t="s">
        <v>314</v>
      </c>
      <c r="F300" s="8" t="s">
        <v>317</v>
      </c>
      <c r="G300" s="8" t="s">
        <v>330</v>
      </c>
      <c r="H300" s="8" t="s">
        <v>455</v>
      </c>
      <c r="I300" s="8" t="s">
        <v>501</v>
      </c>
      <c r="J300" s="8" t="s">
        <v>501</v>
      </c>
      <c r="K300" s="81" t="s">
        <v>105</v>
      </c>
      <c r="L300" s="81" t="s">
        <v>522</v>
      </c>
      <c r="M300" s="8" t="str">
        <f t="shared" si="9"/>
        <v>22Vigilancia de la salud ambientalBOSAI. AGOSTO 2025</v>
      </c>
      <c r="N300" s="113">
        <f t="shared" si="11"/>
        <v>0</v>
      </c>
      <c r="O300" s="113">
        <f t="shared" si="12"/>
        <v>90168</v>
      </c>
      <c r="P300" s="113"/>
      <c r="Q300" s="113">
        <v>18</v>
      </c>
      <c r="R300" s="113"/>
      <c r="S300" s="113">
        <v>1623024</v>
      </c>
      <c r="T300" s="113"/>
      <c r="U300" s="113">
        <v>18</v>
      </c>
      <c r="V300" s="140"/>
      <c r="W300" s="115">
        <v>1623024</v>
      </c>
    </row>
    <row r="301" spans="2:23" ht="101.25" customHeight="1" x14ac:dyDescent="0.25">
      <c r="B301" s="75">
        <v>22</v>
      </c>
      <c r="C301" s="81" t="s">
        <v>70</v>
      </c>
      <c r="D301" s="8" t="str">
        <f t="shared" si="10"/>
        <v>22Vigilancia de la salud ambiental</v>
      </c>
      <c r="E301" s="8" t="s">
        <v>314</v>
      </c>
      <c r="F301" s="8" t="s">
        <v>317</v>
      </c>
      <c r="G301" s="8" t="s">
        <v>330</v>
      </c>
      <c r="H301" s="8" t="s">
        <v>455</v>
      </c>
      <c r="I301" s="8" t="s">
        <v>501</v>
      </c>
      <c r="J301" s="8" t="s">
        <v>501</v>
      </c>
      <c r="K301" s="72" t="s">
        <v>107</v>
      </c>
      <c r="L301" s="81" t="s">
        <v>522</v>
      </c>
      <c r="M301" s="8" t="str">
        <f t="shared" si="9"/>
        <v>22Vigilancia de la salud ambientalKENNEDYI. AGOSTO 2025</v>
      </c>
      <c r="N301" s="113">
        <f t="shared" si="11"/>
        <v>0</v>
      </c>
      <c r="O301" s="113">
        <f t="shared" si="12"/>
        <v>90168</v>
      </c>
      <c r="P301" s="113"/>
      <c r="Q301" s="113">
        <v>75</v>
      </c>
      <c r="R301" s="113"/>
      <c r="S301" s="113">
        <v>6762600</v>
      </c>
      <c r="T301" s="113"/>
      <c r="U301" s="113">
        <v>75</v>
      </c>
      <c r="V301" s="140"/>
      <c r="W301" s="115">
        <v>6762600</v>
      </c>
    </row>
    <row r="302" spans="2:23" ht="101.25" customHeight="1" x14ac:dyDescent="0.25">
      <c r="B302" s="75">
        <v>22</v>
      </c>
      <c r="C302" s="81" t="s">
        <v>70</v>
      </c>
      <c r="D302" s="8" t="str">
        <f t="shared" si="10"/>
        <v>22Vigilancia de la salud ambiental</v>
      </c>
      <c r="E302" s="8" t="s">
        <v>314</v>
      </c>
      <c r="F302" s="8" t="s">
        <v>317</v>
      </c>
      <c r="G302" s="8" t="s">
        <v>330</v>
      </c>
      <c r="H302" s="8" t="s">
        <v>455</v>
      </c>
      <c r="I302" s="8" t="s">
        <v>501</v>
      </c>
      <c r="J302" s="8" t="s">
        <v>501</v>
      </c>
      <c r="K302" s="81" t="s">
        <v>106</v>
      </c>
      <c r="L302" s="81" t="s">
        <v>522</v>
      </c>
      <c r="M302" s="8" t="str">
        <f t="shared" si="9"/>
        <v>22Vigilancia de la salud ambientalFONTIBONI. AGOSTO 2025</v>
      </c>
      <c r="N302" s="113">
        <f t="shared" si="11"/>
        <v>0</v>
      </c>
      <c r="O302" s="113">
        <f t="shared" si="12"/>
        <v>0</v>
      </c>
      <c r="P302" s="113"/>
      <c r="Q302" s="113">
        <v>0</v>
      </c>
      <c r="R302" s="113"/>
      <c r="S302" s="113">
        <v>0</v>
      </c>
      <c r="T302" s="113"/>
      <c r="U302" s="113">
        <v>0</v>
      </c>
      <c r="V302" s="140"/>
      <c r="W302" s="115">
        <v>0</v>
      </c>
    </row>
    <row r="303" spans="2:23" ht="101.25" customHeight="1" x14ac:dyDescent="0.25">
      <c r="B303" s="75">
        <v>22</v>
      </c>
      <c r="C303" s="81" t="s">
        <v>70</v>
      </c>
      <c r="D303" s="8" t="str">
        <f t="shared" si="10"/>
        <v>22Vigilancia de la salud ambiental</v>
      </c>
      <c r="E303" s="8" t="s">
        <v>314</v>
      </c>
      <c r="F303" s="8" t="s">
        <v>317</v>
      </c>
      <c r="G303" s="8" t="s">
        <v>330</v>
      </c>
      <c r="H303" s="8" t="s">
        <v>455</v>
      </c>
      <c r="I303" s="8" t="s">
        <v>501</v>
      </c>
      <c r="J303" s="8" t="s">
        <v>501</v>
      </c>
      <c r="K303" s="72" t="s">
        <v>108</v>
      </c>
      <c r="L303" s="81" t="s">
        <v>522</v>
      </c>
      <c r="M303" s="8" t="str">
        <f t="shared" si="9"/>
        <v>22Vigilancia de la salud ambientalPUENTE ARANDAI. AGOSTO 2025</v>
      </c>
      <c r="N303" s="113">
        <f t="shared" si="11"/>
        <v>0</v>
      </c>
      <c r="O303" s="113">
        <f t="shared" si="12"/>
        <v>90168</v>
      </c>
      <c r="P303" s="113"/>
      <c r="Q303" s="113">
        <v>60</v>
      </c>
      <c r="R303" s="113"/>
      <c r="S303" s="113">
        <v>5410080</v>
      </c>
      <c r="T303" s="113"/>
      <c r="U303" s="113">
        <v>60</v>
      </c>
      <c r="V303" s="140"/>
      <c r="W303" s="115">
        <v>5410080</v>
      </c>
    </row>
    <row r="304" spans="2:23" ht="101.25" customHeight="1" x14ac:dyDescent="0.25">
      <c r="B304" s="75">
        <v>24</v>
      </c>
      <c r="C304" s="81" t="s">
        <v>70</v>
      </c>
      <c r="D304" s="8" t="str">
        <f t="shared" si="10"/>
        <v>24Vigilancia de la salud ambiental</v>
      </c>
      <c r="E304" s="8" t="s">
        <v>314</v>
      </c>
      <c r="F304" s="8" t="s">
        <v>317</v>
      </c>
      <c r="G304" s="8" t="s">
        <v>331</v>
      </c>
      <c r="H304" s="8" t="s">
        <v>455</v>
      </c>
      <c r="I304" s="8" t="s">
        <v>501</v>
      </c>
      <c r="J304" s="8" t="s">
        <v>501</v>
      </c>
      <c r="K304" s="81" t="s">
        <v>105</v>
      </c>
      <c r="L304" s="81" t="s">
        <v>522</v>
      </c>
      <c r="M304" s="8" t="str">
        <f t="shared" si="9"/>
        <v>24Vigilancia de la salud ambientalBOSAI. AGOSTO 2025</v>
      </c>
      <c r="N304" s="113">
        <f t="shared" si="11"/>
        <v>0</v>
      </c>
      <c r="O304" s="113">
        <f t="shared" si="12"/>
        <v>0</v>
      </c>
      <c r="P304" s="113"/>
      <c r="Q304" s="113">
        <v>0</v>
      </c>
      <c r="R304" s="113"/>
      <c r="S304" s="113">
        <v>0</v>
      </c>
      <c r="T304" s="113"/>
      <c r="U304" s="113">
        <v>0</v>
      </c>
      <c r="V304" s="140"/>
      <c r="W304" s="115">
        <v>0</v>
      </c>
    </row>
    <row r="305" spans="2:23" ht="101.25" customHeight="1" x14ac:dyDescent="0.25">
      <c r="B305" s="75">
        <v>24</v>
      </c>
      <c r="C305" s="81" t="s">
        <v>70</v>
      </c>
      <c r="D305" s="8" t="str">
        <f t="shared" si="10"/>
        <v>24Vigilancia de la salud ambiental</v>
      </c>
      <c r="E305" s="8" t="s">
        <v>314</v>
      </c>
      <c r="F305" s="8" t="s">
        <v>317</v>
      </c>
      <c r="G305" s="8" t="s">
        <v>331</v>
      </c>
      <c r="H305" s="8" t="s">
        <v>455</v>
      </c>
      <c r="I305" s="8" t="s">
        <v>501</v>
      </c>
      <c r="J305" s="8" t="s">
        <v>501</v>
      </c>
      <c r="K305" s="72" t="s">
        <v>107</v>
      </c>
      <c r="L305" s="81" t="s">
        <v>522</v>
      </c>
      <c r="M305" s="8" t="str">
        <f t="shared" si="9"/>
        <v>24Vigilancia de la salud ambientalKENNEDYI. AGOSTO 2025</v>
      </c>
      <c r="N305" s="113">
        <f t="shared" si="11"/>
        <v>0</v>
      </c>
      <c r="O305" s="113">
        <f t="shared" si="12"/>
        <v>90168</v>
      </c>
      <c r="P305" s="113"/>
      <c r="Q305" s="113">
        <v>1</v>
      </c>
      <c r="R305" s="113"/>
      <c r="S305" s="113">
        <v>90168</v>
      </c>
      <c r="T305" s="113"/>
      <c r="U305" s="113">
        <v>1</v>
      </c>
      <c r="V305" s="140"/>
      <c r="W305" s="115">
        <v>90168</v>
      </c>
    </row>
    <row r="306" spans="2:23" ht="101.25" customHeight="1" x14ac:dyDescent="0.25">
      <c r="B306" s="75">
        <v>24</v>
      </c>
      <c r="C306" s="81" t="s">
        <v>70</v>
      </c>
      <c r="D306" s="8" t="str">
        <f t="shared" si="10"/>
        <v>24Vigilancia de la salud ambiental</v>
      </c>
      <c r="E306" s="8" t="s">
        <v>314</v>
      </c>
      <c r="F306" s="8" t="s">
        <v>317</v>
      </c>
      <c r="G306" s="8" t="s">
        <v>331</v>
      </c>
      <c r="H306" s="8" t="s">
        <v>455</v>
      </c>
      <c r="I306" s="8" t="s">
        <v>501</v>
      </c>
      <c r="J306" s="8" t="s">
        <v>501</v>
      </c>
      <c r="K306" s="81" t="s">
        <v>106</v>
      </c>
      <c r="L306" s="81" t="s">
        <v>522</v>
      </c>
      <c r="M306" s="8" t="str">
        <f t="shared" si="9"/>
        <v>24Vigilancia de la salud ambientalFONTIBONI. AGOSTO 2025</v>
      </c>
      <c r="N306" s="113">
        <f t="shared" si="11"/>
        <v>0</v>
      </c>
      <c r="O306" s="113">
        <f t="shared" si="12"/>
        <v>0</v>
      </c>
      <c r="P306" s="113"/>
      <c r="Q306" s="113">
        <v>0</v>
      </c>
      <c r="R306" s="113"/>
      <c r="S306" s="113">
        <v>0</v>
      </c>
      <c r="T306" s="113"/>
      <c r="U306" s="113">
        <v>0</v>
      </c>
      <c r="V306" s="140"/>
      <c r="W306" s="115">
        <v>0</v>
      </c>
    </row>
    <row r="307" spans="2:23" ht="101.25" customHeight="1" x14ac:dyDescent="0.25">
      <c r="B307" s="75">
        <v>24</v>
      </c>
      <c r="C307" s="81" t="s">
        <v>70</v>
      </c>
      <c r="D307" s="8" t="str">
        <f t="shared" si="10"/>
        <v>24Vigilancia de la salud ambiental</v>
      </c>
      <c r="E307" s="8" t="s">
        <v>314</v>
      </c>
      <c r="F307" s="8" t="s">
        <v>317</v>
      </c>
      <c r="G307" s="8" t="s">
        <v>331</v>
      </c>
      <c r="H307" s="8" t="s">
        <v>455</v>
      </c>
      <c r="I307" s="8" t="s">
        <v>501</v>
      </c>
      <c r="J307" s="8" t="s">
        <v>501</v>
      </c>
      <c r="K307" s="81" t="s">
        <v>108</v>
      </c>
      <c r="L307" s="81" t="s">
        <v>522</v>
      </c>
      <c r="M307" s="8" t="str">
        <f t="shared" si="9"/>
        <v>24Vigilancia de la salud ambientalPUENTE ARANDAI. AGOSTO 2025</v>
      </c>
      <c r="N307" s="113">
        <f t="shared" si="11"/>
        <v>0</v>
      </c>
      <c r="O307" s="113">
        <f t="shared" si="12"/>
        <v>90168</v>
      </c>
      <c r="P307" s="113"/>
      <c r="Q307" s="113">
        <v>1</v>
      </c>
      <c r="R307" s="113"/>
      <c r="S307" s="113">
        <v>90168</v>
      </c>
      <c r="T307" s="113"/>
      <c r="U307" s="113">
        <v>1</v>
      </c>
      <c r="V307" s="140"/>
      <c r="W307" s="115">
        <v>90168</v>
      </c>
    </row>
    <row r="308" spans="2:23" ht="101.25" customHeight="1" x14ac:dyDescent="0.25">
      <c r="B308" s="75">
        <v>28</v>
      </c>
      <c r="C308" s="81" t="s">
        <v>70</v>
      </c>
      <c r="D308" s="8" t="str">
        <f t="shared" si="10"/>
        <v>28Vigilancia de la salud ambiental</v>
      </c>
      <c r="E308" s="8" t="s">
        <v>314</v>
      </c>
      <c r="F308" s="8" t="s">
        <v>318</v>
      </c>
      <c r="G308" s="8" t="s">
        <v>465</v>
      </c>
      <c r="H308" s="8" t="s">
        <v>455</v>
      </c>
      <c r="I308" s="8" t="s">
        <v>501</v>
      </c>
      <c r="J308" s="8" t="s">
        <v>501</v>
      </c>
      <c r="K308" s="72" t="s">
        <v>105</v>
      </c>
      <c r="L308" s="81" t="s">
        <v>522</v>
      </c>
      <c r="M308" s="8" t="str">
        <f t="shared" si="9"/>
        <v>28Vigilancia de la salud ambientalBOSAI. AGOSTO 2025</v>
      </c>
      <c r="N308" s="113">
        <f t="shared" si="11"/>
        <v>0</v>
      </c>
      <c r="O308" s="113">
        <f t="shared" si="12"/>
        <v>0</v>
      </c>
      <c r="P308" s="113"/>
      <c r="Q308" s="113">
        <v>0</v>
      </c>
      <c r="R308" s="113"/>
      <c r="S308" s="113">
        <v>0</v>
      </c>
      <c r="T308" s="113"/>
      <c r="U308" s="113">
        <v>0</v>
      </c>
      <c r="V308" s="140"/>
      <c r="W308" s="115">
        <v>0</v>
      </c>
    </row>
    <row r="309" spans="2:23" ht="101.25" customHeight="1" x14ac:dyDescent="0.25">
      <c r="B309" s="75">
        <v>28</v>
      </c>
      <c r="C309" s="81" t="s">
        <v>70</v>
      </c>
      <c r="D309" s="8" t="str">
        <f t="shared" si="10"/>
        <v>28Vigilancia de la salud ambiental</v>
      </c>
      <c r="E309" s="8" t="s">
        <v>314</v>
      </c>
      <c r="F309" s="8" t="s">
        <v>318</v>
      </c>
      <c r="G309" s="8" t="s">
        <v>465</v>
      </c>
      <c r="H309" s="8" t="s">
        <v>455</v>
      </c>
      <c r="I309" s="8" t="s">
        <v>501</v>
      </c>
      <c r="J309" s="8" t="s">
        <v>501</v>
      </c>
      <c r="K309" s="81" t="s">
        <v>107</v>
      </c>
      <c r="L309" s="81" t="s">
        <v>522</v>
      </c>
      <c r="M309" s="8" t="str">
        <f t="shared" si="9"/>
        <v>28Vigilancia de la salud ambientalKENNEDYI. AGOSTO 2025</v>
      </c>
      <c r="N309" s="113">
        <f t="shared" si="11"/>
        <v>0</v>
      </c>
      <c r="O309" s="113">
        <f t="shared" si="12"/>
        <v>58956</v>
      </c>
      <c r="P309" s="113"/>
      <c r="Q309" s="113">
        <v>1</v>
      </c>
      <c r="R309" s="113"/>
      <c r="S309" s="113">
        <v>58956</v>
      </c>
      <c r="T309" s="113"/>
      <c r="U309" s="113">
        <v>1</v>
      </c>
      <c r="V309" s="140"/>
      <c r="W309" s="115">
        <v>58956</v>
      </c>
    </row>
    <row r="310" spans="2:23" ht="101.25" customHeight="1" x14ac:dyDescent="0.25">
      <c r="B310" s="75">
        <v>28</v>
      </c>
      <c r="C310" s="81" t="s">
        <v>70</v>
      </c>
      <c r="D310" s="8" t="str">
        <f t="shared" si="10"/>
        <v>28Vigilancia de la salud ambiental</v>
      </c>
      <c r="E310" s="8" t="s">
        <v>314</v>
      </c>
      <c r="F310" s="8" t="s">
        <v>318</v>
      </c>
      <c r="G310" s="8" t="s">
        <v>465</v>
      </c>
      <c r="H310" s="8" t="s">
        <v>455</v>
      </c>
      <c r="I310" s="8" t="s">
        <v>501</v>
      </c>
      <c r="J310" s="8" t="s">
        <v>501</v>
      </c>
      <c r="K310" s="72" t="s">
        <v>106</v>
      </c>
      <c r="L310" s="81" t="s">
        <v>522</v>
      </c>
      <c r="M310" s="8" t="str">
        <f t="shared" si="9"/>
        <v>28Vigilancia de la salud ambientalFONTIBONI. AGOSTO 2025</v>
      </c>
      <c r="N310" s="113">
        <f t="shared" si="11"/>
        <v>0</v>
      </c>
      <c r="O310" s="113">
        <f t="shared" si="12"/>
        <v>58956</v>
      </c>
      <c r="P310" s="113"/>
      <c r="Q310" s="113">
        <v>1</v>
      </c>
      <c r="R310" s="113"/>
      <c r="S310" s="113">
        <v>58956</v>
      </c>
      <c r="T310" s="113"/>
      <c r="U310" s="113">
        <v>1</v>
      </c>
      <c r="V310" s="140"/>
      <c r="W310" s="115">
        <v>58956</v>
      </c>
    </row>
    <row r="311" spans="2:23" ht="101.25" customHeight="1" x14ac:dyDescent="0.25">
      <c r="B311" s="75">
        <v>28</v>
      </c>
      <c r="C311" s="81" t="s">
        <v>70</v>
      </c>
      <c r="D311" s="8" t="str">
        <f t="shared" si="10"/>
        <v>28Vigilancia de la salud ambiental</v>
      </c>
      <c r="E311" s="8" t="s">
        <v>314</v>
      </c>
      <c r="F311" s="8" t="s">
        <v>318</v>
      </c>
      <c r="G311" s="8" t="s">
        <v>465</v>
      </c>
      <c r="H311" s="8" t="s">
        <v>455</v>
      </c>
      <c r="I311" s="8" t="s">
        <v>501</v>
      </c>
      <c r="J311" s="8" t="s">
        <v>501</v>
      </c>
      <c r="K311" s="81" t="s">
        <v>108</v>
      </c>
      <c r="L311" s="81" t="s">
        <v>522</v>
      </c>
      <c r="M311" s="8" t="str">
        <f t="shared" si="9"/>
        <v>28Vigilancia de la salud ambientalPUENTE ARANDAI. AGOSTO 2025</v>
      </c>
      <c r="N311" s="113">
        <f t="shared" si="11"/>
        <v>0</v>
      </c>
      <c r="O311" s="113">
        <f t="shared" si="12"/>
        <v>58956</v>
      </c>
      <c r="P311" s="113"/>
      <c r="Q311" s="113">
        <v>1</v>
      </c>
      <c r="R311" s="113"/>
      <c r="S311" s="113">
        <v>58956</v>
      </c>
      <c r="T311" s="113"/>
      <c r="U311" s="113">
        <v>1</v>
      </c>
      <c r="V311" s="140"/>
      <c r="W311" s="115">
        <v>58956</v>
      </c>
    </row>
    <row r="312" spans="2:23" ht="101.25" customHeight="1" x14ac:dyDescent="0.25">
      <c r="B312" s="75">
        <v>31</v>
      </c>
      <c r="C312" s="81" t="s">
        <v>70</v>
      </c>
      <c r="D312" s="8" t="str">
        <f t="shared" si="10"/>
        <v>31Vigilancia de la salud ambiental</v>
      </c>
      <c r="E312" s="8" t="s">
        <v>314</v>
      </c>
      <c r="F312" s="8" t="s">
        <v>318</v>
      </c>
      <c r="G312" s="8" t="s">
        <v>332</v>
      </c>
      <c r="H312" s="8" t="s">
        <v>455</v>
      </c>
      <c r="I312" s="8" t="s">
        <v>501</v>
      </c>
      <c r="J312" s="8" t="s">
        <v>501</v>
      </c>
      <c r="K312" s="72" t="s">
        <v>105</v>
      </c>
      <c r="L312" s="81" t="s">
        <v>522</v>
      </c>
      <c r="M312" s="8" t="str">
        <f t="shared" si="9"/>
        <v>31Vigilancia de la salud ambientalBOSAI. AGOSTO 2025</v>
      </c>
      <c r="N312" s="113">
        <f t="shared" si="11"/>
        <v>0</v>
      </c>
      <c r="O312" s="113">
        <f t="shared" si="12"/>
        <v>90168</v>
      </c>
      <c r="P312" s="113"/>
      <c r="Q312" s="113">
        <v>12</v>
      </c>
      <c r="R312" s="113"/>
      <c r="S312" s="113">
        <v>1082016</v>
      </c>
      <c r="T312" s="113"/>
      <c r="U312" s="113">
        <v>11</v>
      </c>
      <c r="V312" s="140"/>
      <c r="W312" s="115">
        <v>991848</v>
      </c>
    </row>
    <row r="313" spans="2:23" ht="101.25" customHeight="1" x14ac:dyDescent="0.25">
      <c r="B313" s="75">
        <v>31</v>
      </c>
      <c r="C313" s="81" t="s">
        <v>70</v>
      </c>
      <c r="D313" s="8" t="str">
        <f t="shared" si="10"/>
        <v>31Vigilancia de la salud ambiental</v>
      </c>
      <c r="E313" s="8" t="s">
        <v>314</v>
      </c>
      <c r="F313" s="8" t="s">
        <v>318</v>
      </c>
      <c r="G313" s="8" t="s">
        <v>332</v>
      </c>
      <c r="H313" s="8" t="s">
        <v>455</v>
      </c>
      <c r="I313" s="8" t="s">
        <v>501</v>
      </c>
      <c r="J313" s="8" t="s">
        <v>501</v>
      </c>
      <c r="K313" s="81" t="s">
        <v>107</v>
      </c>
      <c r="L313" s="81" t="s">
        <v>522</v>
      </c>
      <c r="M313" s="8" t="str">
        <f t="shared" si="9"/>
        <v>31Vigilancia de la salud ambientalKENNEDYI. AGOSTO 2025</v>
      </c>
      <c r="N313" s="113">
        <f t="shared" si="11"/>
        <v>0</v>
      </c>
      <c r="O313" s="113">
        <f t="shared" si="12"/>
        <v>90168</v>
      </c>
      <c r="P313" s="113"/>
      <c r="Q313" s="113">
        <v>34</v>
      </c>
      <c r="R313" s="113"/>
      <c r="S313" s="113">
        <v>3065712</v>
      </c>
      <c r="T313" s="113"/>
      <c r="U313" s="113">
        <v>34</v>
      </c>
      <c r="V313" s="140"/>
      <c r="W313" s="115">
        <v>3065712</v>
      </c>
    </row>
    <row r="314" spans="2:23" ht="101.25" customHeight="1" x14ac:dyDescent="0.25">
      <c r="B314" s="75">
        <v>31</v>
      </c>
      <c r="C314" s="81" t="s">
        <v>70</v>
      </c>
      <c r="D314" s="8" t="str">
        <f t="shared" si="10"/>
        <v>31Vigilancia de la salud ambiental</v>
      </c>
      <c r="E314" s="8" t="s">
        <v>314</v>
      </c>
      <c r="F314" s="8" t="s">
        <v>318</v>
      </c>
      <c r="G314" s="8" t="s">
        <v>332</v>
      </c>
      <c r="H314" s="8" t="s">
        <v>455</v>
      </c>
      <c r="I314" s="8" t="s">
        <v>501</v>
      </c>
      <c r="J314" s="8" t="s">
        <v>501</v>
      </c>
      <c r="K314" s="72" t="s">
        <v>106</v>
      </c>
      <c r="L314" s="81" t="s">
        <v>522</v>
      </c>
      <c r="M314" s="8" t="str">
        <f t="shared" si="9"/>
        <v>31Vigilancia de la salud ambientalFONTIBONI. AGOSTO 2025</v>
      </c>
      <c r="N314" s="113">
        <f t="shared" si="11"/>
        <v>0</v>
      </c>
      <c r="O314" s="113">
        <f t="shared" si="12"/>
        <v>90168</v>
      </c>
      <c r="P314" s="113"/>
      <c r="Q314" s="113">
        <v>8</v>
      </c>
      <c r="R314" s="113"/>
      <c r="S314" s="113">
        <v>721344</v>
      </c>
      <c r="T314" s="113"/>
      <c r="U314" s="113">
        <v>8</v>
      </c>
      <c r="V314" s="140"/>
      <c r="W314" s="115">
        <v>721344</v>
      </c>
    </row>
    <row r="315" spans="2:23" ht="101.25" customHeight="1" x14ac:dyDescent="0.25">
      <c r="B315" s="75">
        <v>31</v>
      </c>
      <c r="C315" s="81" t="s">
        <v>70</v>
      </c>
      <c r="D315" s="8" t="str">
        <f t="shared" si="10"/>
        <v>31Vigilancia de la salud ambiental</v>
      </c>
      <c r="E315" s="8" t="s">
        <v>314</v>
      </c>
      <c r="F315" s="8" t="s">
        <v>318</v>
      </c>
      <c r="G315" s="8" t="s">
        <v>332</v>
      </c>
      <c r="H315" s="8" t="s">
        <v>455</v>
      </c>
      <c r="I315" s="8" t="s">
        <v>501</v>
      </c>
      <c r="J315" s="8" t="s">
        <v>501</v>
      </c>
      <c r="K315" s="81" t="s">
        <v>108</v>
      </c>
      <c r="L315" s="81" t="s">
        <v>522</v>
      </c>
      <c r="M315" s="8" t="str">
        <f t="shared" si="9"/>
        <v>31Vigilancia de la salud ambientalPUENTE ARANDAI. AGOSTO 2025</v>
      </c>
      <c r="N315" s="113">
        <f t="shared" si="11"/>
        <v>0</v>
      </c>
      <c r="O315" s="113">
        <f t="shared" si="12"/>
        <v>90168</v>
      </c>
      <c r="P315" s="113"/>
      <c r="Q315" s="113">
        <v>5</v>
      </c>
      <c r="R315" s="113"/>
      <c r="S315" s="113">
        <v>450840</v>
      </c>
      <c r="T315" s="113"/>
      <c r="U315" s="113">
        <v>5</v>
      </c>
      <c r="V315" s="140"/>
      <c r="W315" s="115">
        <v>450840</v>
      </c>
    </row>
    <row r="316" spans="2:23" ht="101.25" customHeight="1" x14ac:dyDescent="0.25">
      <c r="B316" s="75">
        <v>33</v>
      </c>
      <c r="C316" s="81" t="s">
        <v>70</v>
      </c>
      <c r="D316" s="8" t="str">
        <f t="shared" si="10"/>
        <v>33Vigilancia de la salud ambiental</v>
      </c>
      <c r="E316" s="8" t="s">
        <v>314</v>
      </c>
      <c r="F316" s="8" t="s">
        <v>318</v>
      </c>
      <c r="G316" s="8" t="s">
        <v>333</v>
      </c>
      <c r="H316" s="8" t="s">
        <v>455</v>
      </c>
      <c r="I316" s="8" t="s">
        <v>501</v>
      </c>
      <c r="J316" s="8" t="s">
        <v>501</v>
      </c>
      <c r="K316" s="72" t="s">
        <v>105</v>
      </c>
      <c r="L316" s="81" t="s">
        <v>522</v>
      </c>
      <c r="M316" s="8" t="str">
        <f t="shared" si="9"/>
        <v>33Vigilancia de la salud ambientalBOSAI. AGOSTO 2025</v>
      </c>
      <c r="N316" s="113">
        <f t="shared" si="11"/>
        <v>0</v>
      </c>
      <c r="O316" s="113">
        <f t="shared" si="12"/>
        <v>150280</v>
      </c>
      <c r="P316" s="113"/>
      <c r="Q316" s="113">
        <v>4</v>
      </c>
      <c r="R316" s="113"/>
      <c r="S316" s="113">
        <v>601120</v>
      </c>
      <c r="T316" s="113"/>
      <c r="U316" s="113">
        <v>4</v>
      </c>
      <c r="V316" s="140"/>
      <c r="W316" s="115">
        <v>601120</v>
      </c>
    </row>
    <row r="317" spans="2:23" ht="101.25" customHeight="1" x14ac:dyDescent="0.25">
      <c r="B317" s="75">
        <v>33</v>
      </c>
      <c r="C317" s="81" t="s">
        <v>70</v>
      </c>
      <c r="D317" s="8" t="str">
        <f t="shared" si="10"/>
        <v>33Vigilancia de la salud ambiental</v>
      </c>
      <c r="E317" s="8" t="s">
        <v>314</v>
      </c>
      <c r="F317" s="8" t="s">
        <v>318</v>
      </c>
      <c r="G317" s="8" t="s">
        <v>333</v>
      </c>
      <c r="H317" s="8" t="s">
        <v>455</v>
      </c>
      <c r="I317" s="8" t="s">
        <v>501</v>
      </c>
      <c r="J317" s="8" t="s">
        <v>501</v>
      </c>
      <c r="K317" s="81" t="s">
        <v>107</v>
      </c>
      <c r="L317" s="81" t="s">
        <v>522</v>
      </c>
      <c r="M317" s="8" t="str">
        <f t="shared" si="9"/>
        <v>33Vigilancia de la salud ambientalKENNEDYI. AGOSTO 2025</v>
      </c>
      <c r="N317" s="113">
        <f t="shared" si="11"/>
        <v>0</v>
      </c>
      <c r="O317" s="113">
        <f t="shared" si="12"/>
        <v>150280</v>
      </c>
      <c r="P317" s="113"/>
      <c r="Q317" s="113">
        <v>4</v>
      </c>
      <c r="R317" s="113"/>
      <c r="S317" s="113">
        <v>601120</v>
      </c>
      <c r="T317" s="113"/>
      <c r="U317" s="113">
        <v>2</v>
      </c>
      <c r="V317" s="140"/>
      <c r="W317" s="115">
        <v>300560</v>
      </c>
    </row>
    <row r="318" spans="2:23" ht="101.25" customHeight="1" x14ac:dyDescent="0.25">
      <c r="B318" s="75">
        <v>33</v>
      </c>
      <c r="C318" s="81" t="s">
        <v>70</v>
      </c>
      <c r="D318" s="8" t="str">
        <f t="shared" si="10"/>
        <v>33Vigilancia de la salud ambiental</v>
      </c>
      <c r="E318" s="8" t="s">
        <v>314</v>
      </c>
      <c r="F318" s="8" t="s">
        <v>318</v>
      </c>
      <c r="G318" s="8" t="s">
        <v>333</v>
      </c>
      <c r="H318" s="8" t="s">
        <v>455</v>
      </c>
      <c r="I318" s="8" t="s">
        <v>501</v>
      </c>
      <c r="J318" s="8" t="s">
        <v>501</v>
      </c>
      <c r="K318" s="72" t="s">
        <v>106</v>
      </c>
      <c r="L318" s="81" t="s">
        <v>522</v>
      </c>
      <c r="M318" s="8" t="str">
        <f t="shared" si="9"/>
        <v>33Vigilancia de la salud ambientalFONTIBONI. AGOSTO 2025</v>
      </c>
      <c r="N318" s="113">
        <f t="shared" si="11"/>
        <v>0</v>
      </c>
      <c r="O318" s="113">
        <f t="shared" si="12"/>
        <v>150280</v>
      </c>
      <c r="P318" s="113"/>
      <c r="Q318" s="113">
        <v>4</v>
      </c>
      <c r="R318" s="113"/>
      <c r="S318" s="113">
        <v>601120</v>
      </c>
      <c r="T318" s="113"/>
      <c r="U318" s="113">
        <v>4</v>
      </c>
      <c r="V318" s="140"/>
      <c r="W318" s="115">
        <v>601120</v>
      </c>
    </row>
    <row r="319" spans="2:23" ht="101.25" customHeight="1" x14ac:dyDescent="0.25">
      <c r="B319" s="75">
        <v>33</v>
      </c>
      <c r="C319" s="81" t="s">
        <v>70</v>
      </c>
      <c r="D319" s="8" t="str">
        <f t="shared" si="10"/>
        <v>33Vigilancia de la salud ambiental</v>
      </c>
      <c r="E319" s="8" t="s">
        <v>314</v>
      </c>
      <c r="F319" s="8" t="s">
        <v>318</v>
      </c>
      <c r="G319" s="8" t="s">
        <v>333</v>
      </c>
      <c r="H319" s="8" t="s">
        <v>455</v>
      </c>
      <c r="I319" s="8" t="s">
        <v>501</v>
      </c>
      <c r="J319" s="8" t="s">
        <v>501</v>
      </c>
      <c r="K319" s="81" t="s">
        <v>108</v>
      </c>
      <c r="L319" s="81" t="s">
        <v>522</v>
      </c>
      <c r="M319" s="8" t="str">
        <f t="shared" si="9"/>
        <v>33Vigilancia de la salud ambientalPUENTE ARANDAI. AGOSTO 2025</v>
      </c>
      <c r="N319" s="113">
        <f t="shared" si="11"/>
        <v>0</v>
      </c>
      <c r="O319" s="113">
        <f t="shared" si="12"/>
        <v>150280</v>
      </c>
      <c r="P319" s="113"/>
      <c r="Q319" s="113">
        <v>3</v>
      </c>
      <c r="R319" s="113"/>
      <c r="S319" s="113">
        <v>450840</v>
      </c>
      <c r="T319" s="113"/>
      <c r="U319" s="113">
        <v>3</v>
      </c>
      <c r="V319" s="140"/>
      <c r="W319" s="115">
        <v>450840</v>
      </c>
    </row>
    <row r="320" spans="2:23" ht="101.25" customHeight="1" x14ac:dyDescent="0.25">
      <c r="B320" s="75">
        <v>34</v>
      </c>
      <c r="C320" s="81" t="s">
        <v>70</v>
      </c>
      <c r="D320" s="8" t="str">
        <f t="shared" si="10"/>
        <v>34Vigilancia de la salud ambiental</v>
      </c>
      <c r="E320" s="8" t="s">
        <v>314</v>
      </c>
      <c r="F320" s="8" t="s">
        <v>318</v>
      </c>
      <c r="G320" s="8" t="s">
        <v>334</v>
      </c>
      <c r="H320" s="8" t="s">
        <v>455</v>
      </c>
      <c r="I320" s="8" t="s">
        <v>501</v>
      </c>
      <c r="J320" s="8" t="s">
        <v>501</v>
      </c>
      <c r="K320" s="72" t="s">
        <v>105</v>
      </c>
      <c r="L320" s="81" t="s">
        <v>522</v>
      </c>
      <c r="M320" s="8" t="str">
        <f t="shared" si="9"/>
        <v>34Vigilancia de la salud ambientalBOSAI. AGOSTO 2025</v>
      </c>
      <c r="N320" s="113">
        <f t="shared" si="11"/>
        <v>0</v>
      </c>
      <c r="O320" s="113">
        <f t="shared" si="12"/>
        <v>90168</v>
      </c>
      <c r="P320" s="113"/>
      <c r="Q320" s="113">
        <v>1</v>
      </c>
      <c r="R320" s="113"/>
      <c r="S320" s="113">
        <v>90168</v>
      </c>
      <c r="T320" s="113"/>
      <c r="U320" s="113">
        <v>0</v>
      </c>
      <c r="V320" s="140"/>
      <c r="W320" s="115">
        <v>0</v>
      </c>
    </row>
    <row r="321" spans="2:23" ht="101.25" customHeight="1" x14ac:dyDescent="0.25">
      <c r="B321" s="75">
        <v>34</v>
      </c>
      <c r="C321" s="81" t="s">
        <v>70</v>
      </c>
      <c r="D321" s="8" t="str">
        <f t="shared" si="10"/>
        <v>34Vigilancia de la salud ambiental</v>
      </c>
      <c r="E321" s="8" t="s">
        <v>314</v>
      </c>
      <c r="F321" s="8" t="s">
        <v>318</v>
      </c>
      <c r="G321" s="8" t="s">
        <v>334</v>
      </c>
      <c r="H321" s="8" t="s">
        <v>455</v>
      </c>
      <c r="I321" s="8" t="s">
        <v>501</v>
      </c>
      <c r="J321" s="8" t="s">
        <v>501</v>
      </c>
      <c r="K321" s="81" t="s">
        <v>107</v>
      </c>
      <c r="L321" s="81" t="s">
        <v>522</v>
      </c>
      <c r="M321" s="8" t="str">
        <f t="shared" si="9"/>
        <v>34Vigilancia de la salud ambientalKENNEDYI. AGOSTO 2025</v>
      </c>
      <c r="N321" s="113">
        <f t="shared" si="11"/>
        <v>0</v>
      </c>
      <c r="O321" s="113">
        <f t="shared" si="12"/>
        <v>90168</v>
      </c>
      <c r="P321" s="113"/>
      <c r="Q321" s="113">
        <v>1</v>
      </c>
      <c r="R321" s="113"/>
      <c r="S321" s="113">
        <v>90168</v>
      </c>
      <c r="T321" s="113"/>
      <c r="U321" s="113">
        <v>0</v>
      </c>
      <c r="V321" s="140"/>
      <c r="W321" s="115">
        <v>0</v>
      </c>
    </row>
    <row r="322" spans="2:23" ht="101.25" customHeight="1" x14ac:dyDescent="0.25">
      <c r="B322" s="75">
        <v>34</v>
      </c>
      <c r="C322" s="81" t="s">
        <v>70</v>
      </c>
      <c r="D322" s="8" t="str">
        <f t="shared" si="10"/>
        <v>34Vigilancia de la salud ambiental</v>
      </c>
      <c r="E322" s="8" t="s">
        <v>314</v>
      </c>
      <c r="F322" s="8" t="s">
        <v>318</v>
      </c>
      <c r="G322" s="8" t="s">
        <v>334</v>
      </c>
      <c r="H322" s="8" t="s">
        <v>455</v>
      </c>
      <c r="I322" s="8" t="s">
        <v>501</v>
      </c>
      <c r="J322" s="8" t="s">
        <v>501</v>
      </c>
      <c r="K322" s="72" t="s">
        <v>106</v>
      </c>
      <c r="L322" s="81" t="s">
        <v>522</v>
      </c>
      <c r="M322" s="8" t="str">
        <f t="shared" si="9"/>
        <v>34Vigilancia de la salud ambientalFONTIBONI. AGOSTO 2025</v>
      </c>
      <c r="N322" s="113">
        <f t="shared" si="11"/>
        <v>0</v>
      </c>
      <c r="O322" s="113">
        <f t="shared" si="12"/>
        <v>90168</v>
      </c>
      <c r="P322" s="113"/>
      <c r="Q322" s="113">
        <v>1</v>
      </c>
      <c r="R322" s="113"/>
      <c r="S322" s="113">
        <v>90168</v>
      </c>
      <c r="T322" s="113"/>
      <c r="U322" s="113">
        <v>0</v>
      </c>
      <c r="V322" s="140"/>
      <c r="W322" s="115">
        <v>0</v>
      </c>
    </row>
    <row r="323" spans="2:23" ht="101.25" customHeight="1" x14ac:dyDescent="0.25">
      <c r="B323" s="75">
        <v>34</v>
      </c>
      <c r="C323" s="81" t="s">
        <v>70</v>
      </c>
      <c r="D323" s="8" t="str">
        <f t="shared" si="10"/>
        <v>34Vigilancia de la salud ambiental</v>
      </c>
      <c r="E323" s="8" t="s">
        <v>314</v>
      </c>
      <c r="F323" s="8" t="s">
        <v>318</v>
      </c>
      <c r="G323" s="8" t="s">
        <v>334</v>
      </c>
      <c r="H323" s="8" t="s">
        <v>455</v>
      </c>
      <c r="I323" s="8" t="s">
        <v>501</v>
      </c>
      <c r="J323" s="8" t="s">
        <v>501</v>
      </c>
      <c r="K323" s="81" t="s">
        <v>108</v>
      </c>
      <c r="L323" s="81" t="s">
        <v>522</v>
      </c>
      <c r="M323" s="8" t="str">
        <f t="shared" ref="M323:M386" si="13">+D323&amp;K323&amp;L323</f>
        <v>34Vigilancia de la salud ambientalPUENTE ARANDAI. AGOSTO 2025</v>
      </c>
      <c r="N323" s="113">
        <f t="shared" si="11"/>
        <v>0</v>
      </c>
      <c r="O323" s="113">
        <f t="shared" si="12"/>
        <v>90168</v>
      </c>
      <c r="P323" s="113"/>
      <c r="Q323" s="113">
        <v>1</v>
      </c>
      <c r="R323" s="113"/>
      <c r="S323" s="113">
        <v>90168</v>
      </c>
      <c r="T323" s="113"/>
      <c r="U323" s="113">
        <v>0</v>
      </c>
      <c r="V323" s="140"/>
      <c r="W323" s="115">
        <v>0</v>
      </c>
    </row>
    <row r="324" spans="2:23" ht="101.25" customHeight="1" x14ac:dyDescent="0.25">
      <c r="B324" s="75">
        <v>41</v>
      </c>
      <c r="C324" s="81" t="s">
        <v>70</v>
      </c>
      <c r="D324" s="8" t="str">
        <f t="shared" ref="D324:D387" si="14">+B324&amp;C324</f>
        <v>41Vigilancia de la salud ambiental</v>
      </c>
      <c r="E324" s="8" t="s">
        <v>314</v>
      </c>
      <c r="F324" s="8" t="s">
        <v>318</v>
      </c>
      <c r="G324" s="8" t="s">
        <v>335</v>
      </c>
      <c r="H324" s="8" t="s">
        <v>455</v>
      </c>
      <c r="I324" s="8" t="s">
        <v>501</v>
      </c>
      <c r="J324" s="8" t="s">
        <v>501</v>
      </c>
      <c r="K324" s="72" t="s">
        <v>105</v>
      </c>
      <c r="L324" s="81" t="s">
        <v>522</v>
      </c>
      <c r="M324" s="8" t="str">
        <f t="shared" si="13"/>
        <v>41Vigilancia de la salud ambientalBOSAI. AGOSTO 2025</v>
      </c>
      <c r="N324" s="113">
        <f t="shared" si="11"/>
        <v>0</v>
      </c>
      <c r="O324" s="113">
        <f t="shared" si="12"/>
        <v>90168</v>
      </c>
      <c r="P324" s="113"/>
      <c r="Q324" s="113">
        <v>6</v>
      </c>
      <c r="R324" s="113"/>
      <c r="S324" s="113">
        <v>541008</v>
      </c>
      <c r="T324" s="113"/>
      <c r="U324" s="113">
        <v>6</v>
      </c>
      <c r="V324" s="140"/>
      <c r="W324" s="115">
        <v>541008</v>
      </c>
    </row>
    <row r="325" spans="2:23" ht="101.25" customHeight="1" x14ac:dyDescent="0.25">
      <c r="B325" s="75">
        <v>41</v>
      </c>
      <c r="C325" s="81" t="s">
        <v>70</v>
      </c>
      <c r="D325" s="8" t="str">
        <f t="shared" si="14"/>
        <v>41Vigilancia de la salud ambiental</v>
      </c>
      <c r="E325" s="8" t="s">
        <v>314</v>
      </c>
      <c r="F325" s="8" t="s">
        <v>318</v>
      </c>
      <c r="G325" s="8" t="s">
        <v>335</v>
      </c>
      <c r="H325" s="8" t="s">
        <v>455</v>
      </c>
      <c r="I325" s="8" t="s">
        <v>501</v>
      </c>
      <c r="J325" s="8" t="s">
        <v>501</v>
      </c>
      <c r="K325" s="81" t="s">
        <v>107</v>
      </c>
      <c r="L325" s="81" t="s">
        <v>522</v>
      </c>
      <c r="M325" s="8" t="str">
        <f t="shared" si="13"/>
        <v>41Vigilancia de la salud ambientalKENNEDYI. AGOSTO 2025</v>
      </c>
      <c r="N325" s="113">
        <f t="shared" si="11"/>
        <v>0</v>
      </c>
      <c r="O325" s="113">
        <f t="shared" si="12"/>
        <v>90168</v>
      </c>
      <c r="P325" s="113"/>
      <c r="Q325" s="113">
        <v>10</v>
      </c>
      <c r="R325" s="113"/>
      <c r="S325" s="113">
        <v>901680</v>
      </c>
      <c r="T325" s="113"/>
      <c r="U325" s="113">
        <v>4</v>
      </c>
      <c r="V325" s="140"/>
      <c r="W325" s="115">
        <v>360672</v>
      </c>
    </row>
    <row r="326" spans="2:23" ht="101.25" customHeight="1" x14ac:dyDescent="0.25">
      <c r="B326" s="75">
        <v>41</v>
      </c>
      <c r="C326" s="81" t="s">
        <v>70</v>
      </c>
      <c r="D326" s="8" t="str">
        <f t="shared" si="14"/>
        <v>41Vigilancia de la salud ambiental</v>
      </c>
      <c r="E326" s="8" t="s">
        <v>314</v>
      </c>
      <c r="F326" s="8" t="s">
        <v>318</v>
      </c>
      <c r="G326" s="8" t="s">
        <v>335</v>
      </c>
      <c r="H326" s="8" t="s">
        <v>455</v>
      </c>
      <c r="I326" s="8" t="s">
        <v>501</v>
      </c>
      <c r="J326" s="8" t="s">
        <v>501</v>
      </c>
      <c r="K326" s="72" t="s">
        <v>106</v>
      </c>
      <c r="L326" s="81" t="s">
        <v>522</v>
      </c>
      <c r="M326" s="8" t="str">
        <f t="shared" si="13"/>
        <v>41Vigilancia de la salud ambientalFONTIBONI. AGOSTO 2025</v>
      </c>
      <c r="N326" s="113">
        <f t="shared" si="11"/>
        <v>0</v>
      </c>
      <c r="O326" s="113">
        <f t="shared" si="12"/>
        <v>90168</v>
      </c>
      <c r="P326" s="113"/>
      <c r="Q326" s="113">
        <v>8</v>
      </c>
      <c r="R326" s="113"/>
      <c r="S326" s="113">
        <v>721344</v>
      </c>
      <c r="T326" s="113"/>
      <c r="U326" s="113">
        <v>5</v>
      </c>
      <c r="V326" s="140"/>
      <c r="W326" s="115">
        <v>450840</v>
      </c>
    </row>
    <row r="327" spans="2:23" ht="101.25" customHeight="1" x14ac:dyDescent="0.25">
      <c r="B327" s="75">
        <v>41</v>
      </c>
      <c r="C327" s="81" t="s">
        <v>70</v>
      </c>
      <c r="D327" s="8" t="str">
        <f t="shared" si="14"/>
        <v>41Vigilancia de la salud ambiental</v>
      </c>
      <c r="E327" s="8" t="s">
        <v>314</v>
      </c>
      <c r="F327" s="8" t="s">
        <v>318</v>
      </c>
      <c r="G327" s="8" t="s">
        <v>335</v>
      </c>
      <c r="H327" s="8" t="s">
        <v>455</v>
      </c>
      <c r="I327" s="8" t="s">
        <v>501</v>
      </c>
      <c r="J327" s="8" t="s">
        <v>501</v>
      </c>
      <c r="K327" s="81" t="s">
        <v>108</v>
      </c>
      <c r="L327" s="81" t="s">
        <v>522</v>
      </c>
      <c r="M327" s="8" t="str">
        <f t="shared" si="13"/>
        <v>41Vigilancia de la salud ambientalPUENTE ARANDAI. AGOSTO 2025</v>
      </c>
      <c r="N327" s="113">
        <f t="shared" si="11"/>
        <v>0</v>
      </c>
      <c r="O327" s="113">
        <f t="shared" si="12"/>
        <v>90168</v>
      </c>
      <c r="P327" s="113"/>
      <c r="Q327" s="113">
        <v>6</v>
      </c>
      <c r="R327" s="113"/>
      <c r="S327" s="113">
        <v>541008</v>
      </c>
      <c r="T327" s="113"/>
      <c r="U327" s="113">
        <v>0</v>
      </c>
      <c r="V327" s="140"/>
      <c r="W327" s="115">
        <v>0</v>
      </c>
    </row>
    <row r="328" spans="2:23" ht="101.25" customHeight="1" x14ac:dyDescent="0.25">
      <c r="B328" s="75">
        <v>43</v>
      </c>
      <c r="C328" s="81" t="s">
        <v>70</v>
      </c>
      <c r="D328" s="8" t="str">
        <f t="shared" si="14"/>
        <v>43Vigilancia de la salud ambiental</v>
      </c>
      <c r="E328" s="8" t="s">
        <v>314</v>
      </c>
      <c r="F328" s="8" t="s">
        <v>318</v>
      </c>
      <c r="G328" s="8" t="s">
        <v>336</v>
      </c>
      <c r="H328" s="8" t="s">
        <v>455</v>
      </c>
      <c r="I328" s="8" t="s">
        <v>501</v>
      </c>
      <c r="J328" s="8" t="s">
        <v>501</v>
      </c>
      <c r="K328" s="72" t="s">
        <v>105</v>
      </c>
      <c r="L328" s="81" t="s">
        <v>522</v>
      </c>
      <c r="M328" s="8" t="str">
        <f t="shared" si="13"/>
        <v>43Vigilancia de la salud ambientalBOSAI. AGOSTO 2025</v>
      </c>
      <c r="N328" s="113">
        <f t="shared" si="11"/>
        <v>0</v>
      </c>
      <c r="O328" s="113">
        <f t="shared" si="12"/>
        <v>58956</v>
      </c>
      <c r="P328" s="113"/>
      <c r="Q328" s="113">
        <v>13</v>
      </c>
      <c r="R328" s="113"/>
      <c r="S328" s="113">
        <v>766428</v>
      </c>
      <c r="T328" s="113"/>
      <c r="U328" s="113">
        <v>13</v>
      </c>
      <c r="V328" s="140"/>
      <c r="W328" s="115">
        <v>766428</v>
      </c>
    </row>
    <row r="329" spans="2:23" ht="101.25" customHeight="1" x14ac:dyDescent="0.25">
      <c r="B329" s="75">
        <v>43</v>
      </c>
      <c r="C329" s="81" t="s">
        <v>70</v>
      </c>
      <c r="D329" s="8" t="str">
        <f t="shared" si="14"/>
        <v>43Vigilancia de la salud ambiental</v>
      </c>
      <c r="E329" s="8" t="s">
        <v>314</v>
      </c>
      <c r="F329" s="8" t="s">
        <v>318</v>
      </c>
      <c r="G329" s="8" t="s">
        <v>336</v>
      </c>
      <c r="H329" s="8" t="s">
        <v>455</v>
      </c>
      <c r="I329" s="8" t="s">
        <v>501</v>
      </c>
      <c r="J329" s="8" t="s">
        <v>501</v>
      </c>
      <c r="K329" s="81" t="s">
        <v>107</v>
      </c>
      <c r="L329" s="81" t="s">
        <v>522</v>
      </c>
      <c r="M329" s="8" t="str">
        <f t="shared" si="13"/>
        <v>43Vigilancia de la salud ambientalKENNEDYI. AGOSTO 2025</v>
      </c>
      <c r="N329" s="113">
        <f t="shared" si="11"/>
        <v>0</v>
      </c>
      <c r="O329" s="113">
        <f t="shared" si="12"/>
        <v>58956</v>
      </c>
      <c r="P329" s="113"/>
      <c r="Q329" s="113">
        <v>44</v>
      </c>
      <c r="R329" s="113"/>
      <c r="S329" s="113">
        <v>2594064</v>
      </c>
      <c r="T329" s="113"/>
      <c r="U329" s="113">
        <v>44</v>
      </c>
      <c r="V329" s="140"/>
      <c r="W329" s="115">
        <v>2594064</v>
      </c>
    </row>
    <row r="330" spans="2:23" ht="101.25" customHeight="1" x14ac:dyDescent="0.25">
      <c r="B330" s="75">
        <v>43</v>
      </c>
      <c r="C330" s="81" t="s">
        <v>70</v>
      </c>
      <c r="D330" s="8" t="str">
        <f t="shared" si="14"/>
        <v>43Vigilancia de la salud ambiental</v>
      </c>
      <c r="E330" s="8" t="s">
        <v>314</v>
      </c>
      <c r="F330" s="8" t="s">
        <v>318</v>
      </c>
      <c r="G330" s="8" t="s">
        <v>336</v>
      </c>
      <c r="H330" s="8" t="s">
        <v>455</v>
      </c>
      <c r="I330" s="8" t="s">
        <v>501</v>
      </c>
      <c r="J330" s="8" t="s">
        <v>501</v>
      </c>
      <c r="K330" s="72" t="s">
        <v>106</v>
      </c>
      <c r="L330" s="81" t="s">
        <v>522</v>
      </c>
      <c r="M330" s="8" t="str">
        <f t="shared" si="13"/>
        <v>43Vigilancia de la salud ambientalFONTIBONI. AGOSTO 2025</v>
      </c>
      <c r="N330" s="113">
        <f t="shared" si="11"/>
        <v>0</v>
      </c>
      <c r="O330" s="113">
        <f t="shared" si="12"/>
        <v>58956</v>
      </c>
      <c r="P330" s="113"/>
      <c r="Q330" s="113">
        <v>8</v>
      </c>
      <c r="R330" s="113"/>
      <c r="S330" s="113">
        <v>471648</v>
      </c>
      <c r="T330" s="113"/>
      <c r="U330" s="113">
        <v>8</v>
      </c>
      <c r="V330" s="140"/>
      <c r="W330" s="115">
        <v>471648</v>
      </c>
    </row>
    <row r="331" spans="2:23" ht="101.25" customHeight="1" x14ac:dyDescent="0.25">
      <c r="B331" s="75">
        <v>43</v>
      </c>
      <c r="C331" s="81" t="s">
        <v>70</v>
      </c>
      <c r="D331" s="8" t="str">
        <f t="shared" si="14"/>
        <v>43Vigilancia de la salud ambiental</v>
      </c>
      <c r="E331" s="8" t="s">
        <v>314</v>
      </c>
      <c r="F331" s="8" t="s">
        <v>318</v>
      </c>
      <c r="G331" s="8" t="s">
        <v>336</v>
      </c>
      <c r="H331" s="8" t="s">
        <v>455</v>
      </c>
      <c r="I331" s="8" t="s">
        <v>501</v>
      </c>
      <c r="J331" s="8" t="s">
        <v>501</v>
      </c>
      <c r="K331" s="81" t="s">
        <v>108</v>
      </c>
      <c r="L331" s="81" t="s">
        <v>522</v>
      </c>
      <c r="M331" s="8" t="str">
        <f t="shared" si="13"/>
        <v>43Vigilancia de la salud ambientalPUENTE ARANDAI. AGOSTO 2025</v>
      </c>
      <c r="N331" s="113">
        <f t="shared" si="11"/>
        <v>0</v>
      </c>
      <c r="O331" s="113">
        <f t="shared" si="12"/>
        <v>58956</v>
      </c>
      <c r="P331" s="113"/>
      <c r="Q331" s="113">
        <v>4</v>
      </c>
      <c r="R331" s="113"/>
      <c r="S331" s="113">
        <v>235824</v>
      </c>
      <c r="T331" s="113"/>
      <c r="U331" s="113">
        <v>0</v>
      </c>
      <c r="V331" s="140"/>
      <c r="W331" s="115">
        <v>0</v>
      </c>
    </row>
    <row r="332" spans="2:23" ht="101.25" customHeight="1" x14ac:dyDescent="0.25">
      <c r="B332" s="75">
        <v>46</v>
      </c>
      <c r="C332" s="81" t="s">
        <v>70</v>
      </c>
      <c r="D332" s="8" t="str">
        <f t="shared" si="14"/>
        <v>46Vigilancia de la salud ambiental</v>
      </c>
      <c r="E332" s="8" t="s">
        <v>314</v>
      </c>
      <c r="F332" s="8" t="s">
        <v>318</v>
      </c>
      <c r="G332" s="8" t="s">
        <v>337</v>
      </c>
      <c r="H332" s="8" t="s">
        <v>455</v>
      </c>
      <c r="I332" s="8" t="s">
        <v>501</v>
      </c>
      <c r="J332" s="8" t="s">
        <v>501</v>
      </c>
      <c r="K332" s="72" t="s">
        <v>105</v>
      </c>
      <c r="L332" s="81" t="s">
        <v>522</v>
      </c>
      <c r="M332" s="8" t="str">
        <f t="shared" si="13"/>
        <v>46Vigilancia de la salud ambientalBOSAI. AGOSTO 2025</v>
      </c>
      <c r="N332" s="113">
        <f t="shared" si="11"/>
        <v>0</v>
      </c>
      <c r="O332" s="113">
        <f t="shared" si="12"/>
        <v>120224</v>
      </c>
      <c r="P332" s="113"/>
      <c r="Q332" s="113">
        <v>2</v>
      </c>
      <c r="R332" s="113"/>
      <c r="S332" s="113">
        <v>240448</v>
      </c>
      <c r="T332" s="113"/>
      <c r="U332" s="113">
        <v>1</v>
      </c>
      <c r="V332" s="140"/>
      <c r="W332" s="115">
        <v>120224</v>
      </c>
    </row>
    <row r="333" spans="2:23" ht="101.25" customHeight="1" x14ac:dyDescent="0.25">
      <c r="B333" s="75">
        <v>46</v>
      </c>
      <c r="C333" s="81" t="s">
        <v>70</v>
      </c>
      <c r="D333" s="8" t="str">
        <f t="shared" si="14"/>
        <v>46Vigilancia de la salud ambiental</v>
      </c>
      <c r="E333" s="8" t="s">
        <v>314</v>
      </c>
      <c r="F333" s="8" t="s">
        <v>318</v>
      </c>
      <c r="G333" s="8" t="s">
        <v>337</v>
      </c>
      <c r="H333" s="8" t="s">
        <v>455</v>
      </c>
      <c r="I333" s="8" t="s">
        <v>501</v>
      </c>
      <c r="J333" s="8" t="s">
        <v>501</v>
      </c>
      <c r="K333" s="81" t="s">
        <v>107</v>
      </c>
      <c r="L333" s="81" t="s">
        <v>522</v>
      </c>
      <c r="M333" s="8" t="str">
        <f t="shared" si="13"/>
        <v>46Vigilancia de la salud ambientalKENNEDYI. AGOSTO 2025</v>
      </c>
      <c r="N333" s="113">
        <f t="shared" si="11"/>
        <v>0</v>
      </c>
      <c r="O333" s="113">
        <f t="shared" si="12"/>
        <v>120224</v>
      </c>
      <c r="P333" s="113"/>
      <c r="Q333" s="113">
        <v>6</v>
      </c>
      <c r="R333" s="113"/>
      <c r="S333" s="113">
        <v>721344</v>
      </c>
      <c r="T333" s="113"/>
      <c r="U333" s="113">
        <v>6</v>
      </c>
      <c r="V333" s="140"/>
      <c r="W333" s="115">
        <v>721344</v>
      </c>
    </row>
    <row r="334" spans="2:23" ht="101.25" customHeight="1" x14ac:dyDescent="0.25">
      <c r="B334" s="75">
        <v>46</v>
      </c>
      <c r="C334" s="81" t="s">
        <v>70</v>
      </c>
      <c r="D334" s="8" t="str">
        <f t="shared" si="14"/>
        <v>46Vigilancia de la salud ambiental</v>
      </c>
      <c r="E334" s="8" t="s">
        <v>314</v>
      </c>
      <c r="F334" s="8" t="s">
        <v>318</v>
      </c>
      <c r="G334" s="8" t="s">
        <v>337</v>
      </c>
      <c r="H334" s="8" t="s">
        <v>455</v>
      </c>
      <c r="I334" s="8" t="s">
        <v>501</v>
      </c>
      <c r="J334" s="8" t="s">
        <v>501</v>
      </c>
      <c r="K334" s="72" t="s">
        <v>106</v>
      </c>
      <c r="L334" s="81" t="s">
        <v>522</v>
      </c>
      <c r="M334" s="8" t="str">
        <f t="shared" si="13"/>
        <v>46Vigilancia de la salud ambientalFONTIBONI. AGOSTO 2025</v>
      </c>
      <c r="N334" s="113">
        <f t="shared" si="11"/>
        <v>0</v>
      </c>
      <c r="O334" s="113">
        <f t="shared" si="12"/>
        <v>120224</v>
      </c>
      <c r="P334" s="113"/>
      <c r="Q334" s="113">
        <v>6</v>
      </c>
      <c r="R334" s="113"/>
      <c r="S334" s="113">
        <v>721344</v>
      </c>
      <c r="T334" s="113"/>
      <c r="U334" s="113">
        <v>6</v>
      </c>
      <c r="V334" s="140"/>
      <c r="W334" s="115">
        <v>721344</v>
      </c>
    </row>
    <row r="335" spans="2:23" ht="101.25" customHeight="1" x14ac:dyDescent="0.25">
      <c r="B335" s="75">
        <v>46</v>
      </c>
      <c r="C335" s="81" t="s">
        <v>70</v>
      </c>
      <c r="D335" s="8" t="str">
        <f t="shared" si="14"/>
        <v>46Vigilancia de la salud ambiental</v>
      </c>
      <c r="E335" s="8" t="s">
        <v>314</v>
      </c>
      <c r="F335" s="8" t="s">
        <v>318</v>
      </c>
      <c r="G335" s="8" t="s">
        <v>337</v>
      </c>
      <c r="H335" s="8" t="s">
        <v>455</v>
      </c>
      <c r="I335" s="8" t="s">
        <v>501</v>
      </c>
      <c r="J335" s="8" t="s">
        <v>501</v>
      </c>
      <c r="K335" s="72" t="s">
        <v>108</v>
      </c>
      <c r="L335" s="81" t="s">
        <v>522</v>
      </c>
      <c r="M335" s="8" t="str">
        <f t="shared" si="13"/>
        <v>46Vigilancia de la salud ambientalPUENTE ARANDAI. AGOSTO 2025</v>
      </c>
      <c r="N335" s="113">
        <f t="shared" si="11"/>
        <v>0</v>
      </c>
      <c r="O335" s="113">
        <f t="shared" si="12"/>
        <v>120224</v>
      </c>
      <c r="P335" s="113"/>
      <c r="Q335" s="113">
        <v>2</v>
      </c>
      <c r="R335" s="113"/>
      <c r="S335" s="113">
        <v>240448</v>
      </c>
      <c r="T335" s="113"/>
      <c r="U335" s="113">
        <v>2</v>
      </c>
      <c r="V335" s="140"/>
      <c r="W335" s="115">
        <v>240448</v>
      </c>
    </row>
    <row r="336" spans="2:23" ht="101.25" customHeight="1" x14ac:dyDescent="0.25">
      <c r="B336" s="75">
        <v>51</v>
      </c>
      <c r="C336" s="81" t="s">
        <v>70</v>
      </c>
      <c r="D336" s="8" t="str">
        <f t="shared" si="14"/>
        <v>51Vigilancia de la salud ambiental</v>
      </c>
      <c r="E336" s="8" t="s">
        <v>314</v>
      </c>
      <c r="F336" s="8" t="s">
        <v>318</v>
      </c>
      <c r="G336" s="8" t="s">
        <v>504</v>
      </c>
      <c r="H336" s="8" t="s">
        <v>455</v>
      </c>
      <c r="I336" s="8" t="s">
        <v>501</v>
      </c>
      <c r="J336" s="8" t="s">
        <v>501</v>
      </c>
      <c r="K336" s="72" t="s">
        <v>106</v>
      </c>
      <c r="L336" s="81" t="s">
        <v>522</v>
      </c>
      <c r="M336" s="8" t="str">
        <f t="shared" si="13"/>
        <v>51Vigilancia de la salud ambientalFONTIBONI. AGOSTO 2025</v>
      </c>
      <c r="N336" s="113">
        <f t="shared" si="11"/>
        <v>0</v>
      </c>
      <c r="O336" s="113">
        <f t="shared" si="12"/>
        <v>0</v>
      </c>
      <c r="P336" s="113"/>
      <c r="Q336" s="113">
        <v>0</v>
      </c>
      <c r="R336" s="113"/>
      <c r="S336" s="113">
        <v>0</v>
      </c>
      <c r="T336" s="113"/>
      <c r="U336" s="113">
        <v>0</v>
      </c>
      <c r="V336" s="140"/>
      <c r="W336" s="115">
        <v>0</v>
      </c>
    </row>
    <row r="337" spans="2:23" ht="101.25" customHeight="1" x14ac:dyDescent="0.25">
      <c r="B337" s="75">
        <v>59</v>
      </c>
      <c r="C337" s="81" t="s">
        <v>70</v>
      </c>
      <c r="D337" s="8" t="str">
        <f t="shared" si="14"/>
        <v>59Vigilancia de la salud ambiental</v>
      </c>
      <c r="E337" s="8" t="s">
        <v>314</v>
      </c>
      <c r="F337" s="8" t="s">
        <v>317</v>
      </c>
      <c r="G337" s="8" t="s">
        <v>338</v>
      </c>
      <c r="H337" s="8" t="s">
        <v>456</v>
      </c>
      <c r="I337" s="8" t="s">
        <v>501</v>
      </c>
      <c r="J337" s="8" t="s">
        <v>501</v>
      </c>
      <c r="K337" s="81" t="s">
        <v>105</v>
      </c>
      <c r="L337" s="81" t="s">
        <v>522</v>
      </c>
      <c r="M337" s="8" t="str">
        <f t="shared" si="13"/>
        <v>59Vigilancia de la salud ambientalBOSAI. AGOSTO 2025</v>
      </c>
      <c r="N337" s="113">
        <f t="shared" si="11"/>
        <v>0</v>
      </c>
      <c r="O337" s="113">
        <f t="shared" si="12"/>
        <v>36770026</v>
      </c>
      <c r="P337" s="113"/>
      <c r="Q337" s="113">
        <v>1</v>
      </c>
      <c r="R337" s="113"/>
      <c r="S337" s="113">
        <v>36770026</v>
      </c>
      <c r="T337" s="113"/>
      <c r="U337" s="113">
        <v>1</v>
      </c>
      <c r="V337" s="140"/>
      <c r="W337" s="115">
        <v>36770026</v>
      </c>
    </row>
    <row r="338" spans="2:23" ht="101.25" customHeight="1" x14ac:dyDescent="0.25">
      <c r="B338" s="75">
        <v>63</v>
      </c>
      <c r="C338" s="81" t="s">
        <v>70</v>
      </c>
      <c r="D338" s="8" t="str">
        <f t="shared" si="14"/>
        <v>63Vigilancia de la salud ambiental</v>
      </c>
      <c r="E338" s="8" t="s">
        <v>314</v>
      </c>
      <c r="F338" s="8" t="s">
        <v>318</v>
      </c>
      <c r="G338" s="8" t="s">
        <v>339</v>
      </c>
      <c r="H338" s="8" t="s">
        <v>457</v>
      </c>
      <c r="I338" s="8" t="s">
        <v>501</v>
      </c>
      <c r="J338" s="8" t="s">
        <v>501</v>
      </c>
      <c r="K338" s="72" t="s">
        <v>105</v>
      </c>
      <c r="L338" s="81" t="s">
        <v>522</v>
      </c>
      <c r="M338" s="8" t="str">
        <f t="shared" si="13"/>
        <v>63Vigilancia de la salud ambientalBOSAI. AGOSTO 2025</v>
      </c>
      <c r="N338" s="113">
        <f t="shared" ref="N338:N401" si="15">IFERROR(R338/P338,0)</f>
        <v>0</v>
      </c>
      <c r="O338" s="113">
        <f t="shared" ref="O338:O401" si="16">IFERROR(S338/Q338,0)</f>
        <v>58956</v>
      </c>
      <c r="P338" s="113"/>
      <c r="Q338" s="113">
        <v>1</v>
      </c>
      <c r="R338" s="113"/>
      <c r="S338" s="113">
        <v>58956</v>
      </c>
      <c r="T338" s="113"/>
      <c r="U338" s="113">
        <v>0</v>
      </c>
      <c r="V338" s="140"/>
      <c r="W338" s="115">
        <v>0</v>
      </c>
    </row>
    <row r="339" spans="2:23" ht="101.25" customHeight="1" x14ac:dyDescent="0.25">
      <c r="B339" s="75">
        <v>63</v>
      </c>
      <c r="C339" s="81" t="s">
        <v>70</v>
      </c>
      <c r="D339" s="8" t="str">
        <f t="shared" si="14"/>
        <v>63Vigilancia de la salud ambiental</v>
      </c>
      <c r="E339" s="8" t="s">
        <v>314</v>
      </c>
      <c r="F339" s="8" t="s">
        <v>318</v>
      </c>
      <c r="G339" s="8" t="s">
        <v>339</v>
      </c>
      <c r="H339" s="8" t="s">
        <v>457</v>
      </c>
      <c r="I339" s="8" t="s">
        <v>501</v>
      </c>
      <c r="J339" s="8" t="s">
        <v>501</v>
      </c>
      <c r="K339" s="81" t="s">
        <v>107</v>
      </c>
      <c r="L339" s="81" t="s">
        <v>522</v>
      </c>
      <c r="M339" s="8" t="str">
        <f t="shared" si="13"/>
        <v>63Vigilancia de la salud ambientalKENNEDYI. AGOSTO 2025</v>
      </c>
      <c r="N339" s="113">
        <f t="shared" si="15"/>
        <v>0</v>
      </c>
      <c r="O339" s="113">
        <f t="shared" si="16"/>
        <v>58956</v>
      </c>
      <c r="P339" s="113"/>
      <c r="Q339" s="113">
        <v>1</v>
      </c>
      <c r="R339" s="113"/>
      <c r="S339" s="113">
        <v>58956</v>
      </c>
      <c r="T339" s="113"/>
      <c r="U339" s="113">
        <v>0</v>
      </c>
      <c r="V339" s="140"/>
      <c r="W339" s="115">
        <v>0</v>
      </c>
    </row>
    <row r="340" spans="2:23" ht="101.25" customHeight="1" x14ac:dyDescent="0.25">
      <c r="B340" s="75">
        <v>63</v>
      </c>
      <c r="C340" s="81" t="s">
        <v>70</v>
      </c>
      <c r="D340" s="8" t="str">
        <f t="shared" si="14"/>
        <v>63Vigilancia de la salud ambiental</v>
      </c>
      <c r="E340" s="8" t="s">
        <v>314</v>
      </c>
      <c r="F340" s="8" t="s">
        <v>318</v>
      </c>
      <c r="G340" s="8" t="s">
        <v>339</v>
      </c>
      <c r="H340" s="8" t="s">
        <v>457</v>
      </c>
      <c r="I340" s="8" t="s">
        <v>501</v>
      </c>
      <c r="J340" s="8" t="s">
        <v>501</v>
      </c>
      <c r="K340" s="72" t="s">
        <v>106</v>
      </c>
      <c r="L340" s="81" t="s">
        <v>522</v>
      </c>
      <c r="M340" s="8" t="str">
        <f t="shared" si="13"/>
        <v>63Vigilancia de la salud ambientalFONTIBONI. AGOSTO 2025</v>
      </c>
      <c r="N340" s="113">
        <f t="shared" si="15"/>
        <v>0</v>
      </c>
      <c r="O340" s="113">
        <f t="shared" si="16"/>
        <v>58956</v>
      </c>
      <c r="P340" s="113"/>
      <c r="Q340" s="113">
        <v>1</v>
      </c>
      <c r="R340" s="113"/>
      <c r="S340" s="113">
        <v>58956</v>
      </c>
      <c r="T340" s="113"/>
      <c r="U340" s="113">
        <v>0</v>
      </c>
      <c r="V340" s="140"/>
      <c r="W340" s="115">
        <v>0</v>
      </c>
    </row>
    <row r="341" spans="2:23" ht="101.25" customHeight="1" x14ac:dyDescent="0.25">
      <c r="B341" s="75">
        <v>63</v>
      </c>
      <c r="C341" s="81" t="s">
        <v>70</v>
      </c>
      <c r="D341" s="8" t="str">
        <f t="shared" si="14"/>
        <v>63Vigilancia de la salud ambiental</v>
      </c>
      <c r="E341" s="8" t="s">
        <v>314</v>
      </c>
      <c r="F341" s="8" t="s">
        <v>318</v>
      </c>
      <c r="G341" s="8" t="s">
        <v>339</v>
      </c>
      <c r="H341" s="8" t="s">
        <v>457</v>
      </c>
      <c r="I341" s="8" t="s">
        <v>501</v>
      </c>
      <c r="J341" s="8" t="s">
        <v>501</v>
      </c>
      <c r="K341" s="72" t="s">
        <v>108</v>
      </c>
      <c r="L341" s="81" t="s">
        <v>522</v>
      </c>
      <c r="M341" s="8" t="str">
        <f t="shared" si="13"/>
        <v>63Vigilancia de la salud ambientalPUENTE ARANDAI. AGOSTO 2025</v>
      </c>
      <c r="N341" s="113">
        <f t="shared" si="15"/>
        <v>0</v>
      </c>
      <c r="O341" s="113">
        <f t="shared" si="16"/>
        <v>58956</v>
      </c>
      <c r="P341" s="113"/>
      <c r="Q341" s="113">
        <v>1</v>
      </c>
      <c r="R341" s="113"/>
      <c r="S341" s="113">
        <v>58956</v>
      </c>
      <c r="T341" s="113"/>
      <c r="U341" s="113">
        <v>0</v>
      </c>
      <c r="V341" s="140"/>
      <c r="W341" s="115">
        <v>0</v>
      </c>
    </row>
    <row r="342" spans="2:23" ht="101.25" customHeight="1" x14ac:dyDescent="0.25">
      <c r="B342" s="75">
        <v>64</v>
      </c>
      <c r="C342" s="81" t="s">
        <v>70</v>
      </c>
      <c r="D342" s="8" t="str">
        <f t="shared" si="14"/>
        <v>64Vigilancia de la salud ambiental</v>
      </c>
      <c r="E342" s="8" t="s">
        <v>314</v>
      </c>
      <c r="F342" s="8" t="s">
        <v>319</v>
      </c>
      <c r="G342" s="8" t="s">
        <v>340</v>
      </c>
      <c r="H342" s="8" t="s">
        <v>455</v>
      </c>
      <c r="I342" s="8" t="s">
        <v>501</v>
      </c>
      <c r="J342" s="8" t="s">
        <v>501</v>
      </c>
      <c r="K342" s="81" t="s">
        <v>106</v>
      </c>
      <c r="L342" s="81" t="s">
        <v>522</v>
      </c>
      <c r="M342" s="8" t="str">
        <f t="shared" si="13"/>
        <v>64Vigilancia de la salud ambientalFONTIBONI. AGOSTO 2025</v>
      </c>
      <c r="N342" s="113">
        <f t="shared" si="15"/>
        <v>0</v>
      </c>
      <c r="O342" s="113">
        <f t="shared" si="16"/>
        <v>52021</v>
      </c>
      <c r="P342" s="113"/>
      <c r="Q342" s="113">
        <v>50</v>
      </c>
      <c r="R342" s="113"/>
      <c r="S342" s="113">
        <v>2601050</v>
      </c>
      <c r="T342" s="113"/>
      <c r="U342" s="113">
        <v>50</v>
      </c>
      <c r="V342" s="140"/>
      <c r="W342" s="115">
        <v>2601050</v>
      </c>
    </row>
    <row r="343" spans="2:23" ht="101.25" customHeight="1" x14ac:dyDescent="0.25">
      <c r="B343" s="75">
        <v>65</v>
      </c>
      <c r="C343" s="81" t="s">
        <v>70</v>
      </c>
      <c r="D343" s="8" t="str">
        <f t="shared" si="14"/>
        <v>65Vigilancia de la salud ambiental</v>
      </c>
      <c r="E343" s="8" t="s">
        <v>314</v>
      </c>
      <c r="F343" s="8" t="s">
        <v>319</v>
      </c>
      <c r="G343" s="8" t="s">
        <v>341</v>
      </c>
      <c r="H343" s="8" t="s">
        <v>455</v>
      </c>
      <c r="I343" s="8" t="s">
        <v>501</v>
      </c>
      <c r="J343" s="8" t="s">
        <v>501</v>
      </c>
      <c r="K343" s="72" t="s">
        <v>105</v>
      </c>
      <c r="L343" s="81" t="s">
        <v>522</v>
      </c>
      <c r="M343" s="8" t="str">
        <f t="shared" si="13"/>
        <v>65Vigilancia de la salud ambientalBOSAI. AGOSTO 2025</v>
      </c>
      <c r="N343" s="113">
        <f t="shared" si="15"/>
        <v>0</v>
      </c>
      <c r="O343" s="113">
        <f t="shared" si="16"/>
        <v>138720</v>
      </c>
      <c r="P343" s="113"/>
      <c r="Q343" s="113">
        <v>45</v>
      </c>
      <c r="R343" s="113"/>
      <c r="S343" s="113">
        <v>6242400</v>
      </c>
      <c r="T343" s="113"/>
      <c r="U343" s="113">
        <v>29</v>
      </c>
      <c r="V343" s="140"/>
      <c r="W343" s="115">
        <v>4022880</v>
      </c>
    </row>
    <row r="344" spans="2:23" ht="101.25" customHeight="1" x14ac:dyDescent="0.25">
      <c r="B344" s="75">
        <v>65</v>
      </c>
      <c r="C344" s="81" t="s">
        <v>70</v>
      </c>
      <c r="D344" s="8" t="str">
        <f t="shared" si="14"/>
        <v>65Vigilancia de la salud ambiental</v>
      </c>
      <c r="E344" s="8" t="s">
        <v>314</v>
      </c>
      <c r="F344" s="8" t="s">
        <v>319</v>
      </c>
      <c r="G344" s="8" t="s">
        <v>341</v>
      </c>
      <c r="H344" s="8" t="s">
        <v>455</v>
      </c>
      <c r="I344" s="8" t="s">
        <v>501</v>
      </c>
      <c r="J344" s="8" t="s">
        <v>501</v>
      </c>
      <c r="K344" s="81" t="s">
        <v>107</v>
      </c>
      <c r="L344" s="81" t="s">
        <v>522</v>
      </c>
      <c r="M344" s="8" t="str">
        <f t="shared" si="13"/>
        <v>65Vigilancia de la salud ambientalKENNEDYI. AGOSTO 2025</v>
      </c>
      <c r="N344" s="113">
        <f t="shared" si="15"/>
        <v>0</v>
      </c>
      <c r="O344" s="113">
        <f t="shared" si="16"/>
        <v>138720</v>
      </c>
      <c r="P344" s="113"/>
      <c r="Q344" s="113">
        <v>70</v>
      </c>
      <c r="R344" s="113"/>
      <c r="S344" s="113">
        <v>9710400</v>
      </c>
      <c r="T344" s="113"/>
      <c r="U344" s="113">
        <v>61</v>
      </c>
      <c r="V344" s="140"/>
      <c r="W344" s="115">
        <v>8461920</v>
      </c>
    </row>
    <row r="345" spans="2:23" ht="101.25" customHeight="1" x14ac:dyDescent="0.25">
      <c r="B345" s="75">
        <v>65</v>
      </c>
      <c r="C345" s="81" t="s">
        <v>70</v>
      </c>
      <c r="D345" s="8" t="str">
        <f t="shared" si="14"/>
        <v>65Vigilancia de la salud ambiental</v>
      </c>
      <c r="E345" s="8" t="s">
        <v>314</v>
      </c>
      <c r="F345" s="8" t="s">
        <v>319</v>
      </c>
      <c r="G345" s="8" t="s">
        <v>341</v>
      </c>
      <c r="H345" s="8" t="s">
        <v>455</v>
      </c>
      <c r="I345" s="8" t="s">
        <v>501</v>
      </c>
      <c r="J345" s="8" t="s">
        <v>501</v>
      </c>
      <c r="K345" s="72" t="s">
        <v>106</v>
      </c>
      <c r="L345" s="81" t="s">
        <v>522</v>
      </c>
      <c r="M345" s="8" t="str">
        <f t="shared" si="13"/>
        <v>65Vigilancia de la salud ambientalFONTIBONI. AGOSTO 2025</v>
      </c>
      <c r="N345" s="113">
        <f t="shared" si="15"/>
        <v>0</v>
      </c>
      <c r="O345" s="113">
        <f t="shared" si="16"/>
        <v>138720</v>
      </c>
      <c r="P345" s="113"/>
      <c r="Q345" s="113">
        <v>19</v>
      </c>
      <c r="R345" s="113"/>
      <c r="S345" s="113">
        <v>2635680</v>
      </c>
      <c r="T345" s="113"/>
      <c r="U345" s="113">
        <v>19</v>
      </c>
      <c r="V345" s="140"/>
      <c r="W345" s="115">
        <v>2635680</v>
      </c>
    </row>
    <row r="346" spans="2:23" ht="101.25" customHeight="1" x14ac:dyDescent="0.25">
      <c r="B346" s="75">
        <v>65</v>
      </c>
      <c r="C346" s="81" t="s">
        <v>70</v>
      </c>
      <c r="D346" s="8" t="str">
        <f t="shared" si="14"/>
        <v>65Vigilancia de la salud ambiental</v>
      </c>
      <c r="E346" s="8" t="s">
        <v>314</v>
      </c>
      <c r="F346" s="8" t="s">
        <v>319</v>
      </c>
      <c r="G346" s="8" t="s">
        <v>341</v>
      </c>
      <c r="H346" s="8" t="s">
        <v>455</v>
      </c>
      <c r="I346" s="8" t="s">
        <v>501</v>
      </c>
      <c r="J346" s="8" t="s">
        <v>501</v>
      </c>
      <c r="K346" s="81" t="s">
        <v>108</v>
      </c>
      <c r="L346" s="81" t="s">
        <v>522</v>
      </c>
      <c r="M346" s="8" t="str">
        <f t="shared" si="13"/>
        <v>65Vigilancia de la salud ambientalPUENTE ARANDAI. AGOSTO 2025</v>
      </c>
      <c r="N346" s="113">
        <f t="shared" si="15"/>
        <v>0</v>
      </c>
      <c r="O346" s="113">
        <f t="shared" si="16"/>
        <v>138720</v>
      </c>
      <c r="P346" s="113"/>
      <c r="Q346" s="113">
        <v>15</v>
      </c>
      <c r="R346" s="113"/>
      <c r="S346" s="113">
        <v>2080800</v>
      </c>
      <c r="T346" s="113"/>
      <c r="U346" s="113">
        <v>11</v>
      </c>
      <c r="V346" s="140"/>
      <c r="W346" s="115">
        <v>1525920</v>
      </c>
    </row>
    <row r="347" spans="2:23" ht="101.25" customHeight="1" x14ac:dyDescent="0.25">
      <c r="B347" s="75">
        <v>66</v>
      </c>
      <c r="C347" s="81" t="s">
        <v>70</v>
      </c>
      <c r="D347" s="8" t="str">
        <f t="shared" si="14"/>
        <v>66Vigilancia de la salud ambiental</v>
      </c>
      <c r="E347" s="8" t="s">
        <v>314</v>
      </c>
      <c r="F347" s="8" t="s">
        <v>319</v>
      </c>
      <c r="G347" s="8" t="s">
        <v>466</v>
      </c>
      <c r="H347" s="8" t="s">
        <v>455</v>
      </c>
      <c r="I347" s="8" t="s">
        <v>501</v>
      </c>
      <c r="J347" s="8" t="s">
        <v>501</v>
      </c>
      <c r="K347" s="81" t="s">
        <v>105</v>
      </c>
      <c r="L347" s="81" t="s">
        <v>522</v>
      </c>
      <c r="M347" s="8" t="str">
        <f t="shared" si="13"/>
        <v>66Vigilancia de la salud ambientalBOSAI. AGOSTO 2025</v>
      </c>
      <c r="N347" s="113">
        <f t="shared" si="15"/>
        <v>0</v>
      </c>
      <c r="O347" s="113">
        <f t="shared" si="16"/>
        <v>0</v>
      </c>
      <c r="P347" s="113"/>
      <c r="Q347" s="113">
        <v>0</v>
      </c>
      <c r="R347" s="113"/>
      <c r="S347" s="113">
        <v>0</v>
      </c>
      <c r="T347" s="113"/>
      <c r="U347" s="113">
        <v>0</v>
      </c>
      <c r="V347" s="140"/>
      <c r="W347" s="115">
        <v>0</v>
      </c>
    </row>
    <row r="348" spans="2:23" ht="101.25" customHeight="1" x14ac:dyDescent="0.25">
      <c r="B348" s="75">
        <v>66</v>
      </c>
      <c r="C348" s="81" t="s">
        <v>70</v>
      </c>
      <c r="D348" s="8" t="str">
        <f t="shared" si="14"/>
        <v>66Vigilancia de la salud ambiental</v>
      </c>
      <c r="E348" s="8" t="s">
        <v>314</v>
      </c>
      <c r="F348" s="8" t="s">
        <v>319</v>
      </c>
      <c r="G348" s="8" t="s">
        <v>466</v>
      </c>
      <c r="H348" s="8" t="s">
        <v>455</v>
      </c>
      <c r="I348" s="8" t="s">
        <v>501</v>
      </c>
      <c r="J348" s="8" t="s">
        <v>501</v>
      </c>
      <c r="K348" s="72" t="s">
        <v>107</v>
      </c>
      <c r="L348" s="81" t="s">
        <v>522</v>
      </c>
      <c r="M348" s="8" t="str">
        <f t="shared" si="13"/>
        <v>66Vigilancia de la salud ambientalKENNEDYI. AGOSTO 2025</v>
      </c>
      <c r="N348" s="113">
        <f t="shared" si="15"/>
        <v>0</v>
      </c>
      <c r="O348" s="113">
        <f t="shared" si="16"/>
        <v>0</v>
      </c>
      <c r="P348" s="113"/>
      <c r="Q348" s="113">
        <v>0</v>
      </c>
      <c r="R348" s="113"/>
      <c r="S348" s="113">
        <v>0</v>
      </c>
      <c r="T348" s="113"/>
      <c r="U348" s="113">
        <v>0</v>
      </c>
      <c r="V348" s="140"/>
      <c r="W348" s="115">
        <v>0</v>
      </c>
    </row>
    <row r="349" spans="2:23" ht="101.25" customHeight="1" x14ac:dyDescent="0.25">
      <c r="B349" s="75">
        <v>67</v>
      </c>
      <c r="C349" s="81" t="s">
        <v>70</v>
      </c>
      <c r="D349" s="8" t="str">
        <f t="shared" si="14"/>
        <v>67Vigilancia de la salud ambiental</v>
      </c>
      <c r="E349" s="8" t="s">
        <v>314</v>
      </c>
      <c r="F349" s="8" t="s">
        <v>319</v>
      </c>
      <c r="G349" s="8" t="s">
        <v>467</v>
      </c>
      <c r="H349" s="8" t="s">
        <v>455</v>
      </c>
      <c r="I349" s="8" t="s">
        <v>501</v>
      </c>
      <c r="J349" s="8" t="s">
        <v>501</v>
      </c>
      <c r="K349" s="81" t="s">
        <v>106</v>
      </c>
      <c r="L349" s="81" t="s">
        <v>522</v>
      </c>
      <c r="M349" s="8" t="str">
        <f t="shared" si="13"/>
        <v>67Vigilancia de la salud ambientalFONTIBONI. AGOSTO 2025</v>
      </c>
      <c r="N349" s="113">
        <f t="shared" si="15"/>
        <v>0</v>
      </c>
      <c r="O349" s="113">
        <f t="shared" si="16"/>
        <v>277440</v>
      </c>
      <c r="P349" s="113"/>
      <c r="Q349" s="113">
        <v>1</v>
      </c>
      <c r="R349" s="113"/>
      <c r="S349" s="113">
        <v>277440</v>
      </c>
      <c r="T349" s="113"/>
      <c r="U349" s="113">
        <v>0</v>
      </c>
      <c r="V349" s="140"/>
      <c r="W349" s="115">
        <v>0</v>
      </c>
    </row>
    <row r="350" spans="2:23" ht="101.25" customHeight="1" x14ac:dyDescent="0.25">
      <c r="B350" s="75">
        <v>67</v>
      </c>
      <c r="C350" s="81" t="s">
        <v>70</v>
      </c>
      <c r="D350" s="8" t="str">
        <f t="shared" si="14"/>
        <v>67Vigilancia de la salud ambiental</v>
      </c>
      <c r="E350" s="8" t="s">
        <v>314</v>
      </c>
      <c r="F350" s="8" t="s">
        <v>319</v>
      </c>
      <c r="G350" s="8" t="s">
        <v>467</v>
      </c>
      <c r="H350" s="8" t="s">
        <v>455</v>
      </c>
      <c r="I350" s="8" t="s">
        <v>501</v>
      </c>
      <c r="J350" s="8" t="s">
        <v>501</v>
      </c>
      <c r="K350" s="72" t="s">
        <v>108</v>
      </c>
      <c r="L350" s="81" t="s">
        <v>522</v>
      </c>
      <c r="M350" s="8" t="str">
        <f t="shared" si="13"/>
        <v>67Vigilancia de la salud ambientalPUENTE ARANDAI. AGOSTO 2025</v>
      </c>
      <c r="N350" s="113">
        <f t="shared" si="15"/>
        <v>0</v>
      </c>
      <c r="O350" s="113">
        <f t="shared" si="16"/>
        <v>277440</v>
      </c>
      <c r="P350" s="113"/>
      <c r="Q350" s="113">
        <v>1</v>
      </c>
      <c r="R350" s="113"/>
      <c r="S350" s="113">
        <v>277440</v>
      </c>
      <c r="T350" s="113"/>
      <c r="U350" s="113">
        <v>0</v>
      </c>
      <c r="V350" s="140"/>
      <c r="W350" s="115">
        <v>0</v>
      </c>
    </row>
    <row r="351" spans="2:23" ht="101.25" customHeight="1" x14ac:dyDescent="0.25">
      <c r="B351" s="75">
        <v>68</v>
      </c>
      <c r="C351" s="81" t="s">
        <v>70</v>
      </c>
      <c r="D351" s="8" t="str">
        <f t="shared" si="14"/>
        <v>68Vigilancia de la salud ambiental</v>
      </c>
      <c r="E351" s="8" t="s">
        <v>314</v>
      </c>
      <c r="F351" s="8" t="s">
        <v>319</v>
      </c>
      <c r="G351" s="8" t="s">
        <v>468</v>
      </c>
      <c r="H351" s="8" t="s">
        <v>455</v>
      </c>
      <c r="I351" s="8" t="s">
        <v>501</v>
      </c>
      <c r="J351" s="8" t="s">
        <v>501</v>
      </c>
      <c r="K351" s="81" t="s">
        <v>107</v>
      </c>
      <c r="L351" s="81" t="s">
        <v>522</v>
      </c>
      <c r="M351" s="8" t="str">
        <f t="shared" si="13"/>
        <v>68Vigilancia de la salud ambientalKENNEDYI. AGOSTO 2025</v>
      </c>
      <c r="N351" s="113">
        <f t="shared" si="15"/>
        <v>0</v>
      </c>
      <c r="O351" s="113">
        <f t="shared" si="16"/>
        <v>277440</v>
      </c>
      <c r="P351" s="113"/>
      <c r="Q351" s="113">
        <v>1</v>
      </c>
      <c r="R351" s="113"/>
      <c r="S351" s="113">
        <v>277440</v>
      </c>
      <c r="T351" s="113"/>
      <c r="U351" s="113">
        <v>1</v>
      </c>
      <c r="V351" s="140"/>
      <c r="W351" s="115">
        <v>277440</v>
      </c>
    </row>
    <row r="352" spans="2:23" ht="101.25" customHeight="1" x14ac:dyDescent="0.25">
      <c r="B352" s="75">
        <v>68</v>
      </c>
      <c r="C352" s="81" t="s">
        <v>70</v>
      </c>
      <c r="D352" s="8" t="str">
        <f t="shared" si="14"/>
        <v>68Vigilancia de la salud ambiental</v>
      </c>
      <c r="E352" s="8" t="s">
        <v>314</v>
      </c>
      <c r="F352" s="8" t="s">
        <v>319</v>
      </c>
      <c r="G352" s="8" t="s">
        <v>468</v>
      </c>
      <c r="H352" s="8" t="s">
        <v>455</v>
      </c>
      <c r="I352" s="8" t="s">
        <v>501</v>
      </c>
      <c r="J352" s="8" t="s">
        <v>501</v>
      </c>
      <c r="K352" s="72" t="s">
        <v>106</v>
      </c>
      <c r="L352" s="81" t="s">
        <v>522</v>
      </c>
      <c r="M352" s="8" t="str">
        <f t="shared" si="13"/>
        <v>68Vigilancia de la salud ambientalFONTIBONI. AGOSTO 2025</v>
      </c>
      <c r="N352" s="113">
        <f t="shared" si="15"/>
        <v>0</v>
      </c>
      <c r="O352" s="113">
        <f t="shared" si="16"/>
        <v>277440</v>
      </c>
      <c r="P352" s="113"/>
      <c r="Q352" s="113">
        <v>4</v>
      </c>
      <c r="R352" s="113"/>
      <c r="S352" s="113">
        <v>1109760</v>
      </c>
      <c r="T352" s="113"/>
      <c r="U352" s="113">
        <v>4</v>
      </c>
      <c r="V352" s="140"/>
      <c r="W352" s="115">
        <v>1109760</v>
      </c>
    </row>
    <row r="353" spans="2:23" ht="101.25" customHeight="1" x14ac:dyDescent="0.25">
      <c r="B353" s="75">
        <v>68</v>
      </c>
      <c r="C353" s="81" t="s">
        <v>70</v>
      </c>
      <c r="D353" s="8" t="str">
        <f t="shared" si="14"/>
        <v>68Vigilancia de la salud ambiental</v>
      </c>
      <c r="E353" s="8" t="s">
        <v>314</v>
      </c>
      <c r="F353" s="8" t="s">
        <v>319</v>
      </c>
      <c r="G353" s="8" t="s">
        <v>468</v>
      </c>
      <c r="H353" s="8" t="s">
        <v>455</v>
      </c>
      <c r="I353" s="8" t="s">
        <v>501</v>
      </c>
      <c r="J353" s="8" t="s">
        <v>501</v>
      </c>
      <c r="K353" s="81" t="s">
        <v>108</v>
      </c>
      <c r="L353" s="81" t="s">
        <v>522</v>
      </c>
      <c r="M353" s="8" t="str">
        <f t="shared" si="13"/>
        <v>68Vigilancia de la salud ambientalPUENTE ARANDAI. AGOSTO 2025</v>
      </c>
      <c r="N353" s="113">
        <f t="shared" si="15"/>
        <v>0</v>
      </c>
      <c r="O353" s="113">
        <f t="shared" si="16"/>
        <v>277440</v>
      </c>
      <c r="P353" s="113"/>
      <c r="Q353" s="113">
        <v>2</v>
      </c>
      <c r="R353" s="113"/>
      <c r="S353" s="113">
        <v>554880</v>
      </c>
      <c r="T353" s="113"/>
      <c r="U353" s="113">
        <v>2</v>
      </c>
      <c r="V353" s="140"/>
      <c r="W353" s="115">
        <v>554880</v>
      </c>
    </row>
    <row r="354" spans="2:23" ht="101.25" customHeight="1" x14ac:dyDescent="0.25">
      <c r="B354" s="75">
        <v>69</v>
      </c>
      <c r="C354" s="81" t="s">
        <v>70</v>
      </c>
      <c r="D354" s="8" t="str">
        <f t="shared" si="14"/>
        <v>69Vigilancia de la salud ambiental</v>
      </c>
      <c r="E354" s="8" t="s">
        <v>314</v>
      </c>
      <c r="F354" s="8" t="s">
        <v>319</v>
      </c>
      <c r="G354" s="8" t="s">
        <v>342</v>
      </c>
      <c r="H354" s="8" t="s">
        <v>455</v>
      </c>
      <c r="I354" s="8" t="s">
        <v>501</v>
      </c>
      <c r="J354" s="8" t="s">
        <v>501</v>
      </c>
      <c r="K354" s="72" t="s">
        <v>105</v>
      </c>
      <c r="L354" s="81" t="s">
        <v>522</v>
      </c>
      <c r="M354" s="8" t="str">
        <f t="shared" si="13"/>
        <v>69Vigilancia de la salud ambientalBOSAI. AGOSTO 2025</v>
      </c>
      <c r="N354" s="113">
        <f t="shared" si="15"/>
        <v>0</v>
      </c>
      <c r="O354" s="113">
        <f t="shared" si="16"/>
        <v>49130</v>
      </c>
      <c r="P354" s="113"/>
      <c r="Q354" s="113">
        <v>20</v>
      </c>
      <c r="R354" s="113"/>
      <c r="S354" s="113">
        <v>982600</v>
      </c>
      <c r="T354" s="113"/>
      <c r="U354" s="113">
        <v>20</v>
      </c>
      <c r="V354" s="140"/>
      <c r="W354" s="115">
        <v>982600</v>
      </c>
    </row>
    <row r="355" spans="2:23" ht="101.25" customHeight="1" x14ac:dyDescent="0.25">
      <c r="B355" s="75">
        <v>69</v>
      </c>
      <c r="C355" s="81" t="s">
        <v>70</v>
      </c>
      <c r="D355" s="8" t="str">
        <f t="shared" si="14"/>
        <v>69Vigilancia de la salud ambiental</v>
      </c>
      <c r="E355" s="8" t="s">
        <v>314</v>
      </c>
      <c r="F355" s="8" t="s">
        <v>319</v>
      </c>
      <c r="G355" s="8" t="s">
        <v>342</v>
      </c>
      <c r="H355" s="8" t="s">
        <v>455</v>
      </c>
      <c r="I355" s="8" t="s">
        <v>501</v>
      </c>
      <c r="J355" s="8" t="s">
        <v>501</v>
      </c>
      <c r="K355" s="81" t="s">
        <v>107</v>
      </c>
      <c r="L355" s="81" t="s">
        <v>522</v>
      </c>
      <c r="M355" s="8" t="str">
        <f t="shared" si="13"/>
        <v>69Vigilancia de la salud ambientalKENNEDYI. AGOSTO 2025</v>
      </c>
      <c r="N355" s="113">
        <f t="shared" si="15"/>
        <v>0</v>
      </c>
      <c r="O355" s="113">
        <f t="shared" si="16"/>
        <v>49130</v>
      </c>
      <c r="P355" s="113"/>
      <c r="Q355" s="113">
        <v>18</v>
      </c>
      <c r="R355" s="113"/>
      <c r="S355" s="113">
        <v>884340</v>
      </c>
      <c r="T355" s="113"/>
      <c r="U355" s="113">
        <v>18</v>
      </c>
      <c r="V355" s="140"/>
      <c r="W355" s="115">
        <v>884340</v>
      </c>
    </row>
    <row r="356" spans="2:23" ht="101.25" customHeight="1" x14ac:dyDescent="0.25">
      <c r="B356" s="75">
        <v>69</v>
      </c>
      <c r="C356" s="81" t="s">
        <v>70</v>
      </c>
      <c r="D356" s="8" t="str">
        <f t="shared" si="14"/>
        <v>69Vigilancia de la salud ambiental</v>
      </c>
      <c r="E356" s="8" t="s">
        <v>314</v>
      </c>
      <c r="F356" s="8" t="s">
        <v>319</v>
      </c>
      <c r="G356" s="8" t="s">
        <v>342</v>
      </c>
      <c r="H356" s="8" t="s">
        <v>455</v>
      </c>
      <c r="I356" s="8" t="s">
        <v>501</v>
      </c>
      <c r="J356" s="8" t="s">
        <v>501</v>
      </c>
      <c r="K356" s="72" t="s">
        <v>106</v>
      </c>
      <c r="L356" s="81" t="s">
        <v>522</v>
      </c>
      <c r="M356" s="8" t="str">
        <f t="shared" si="13"/>
        <v>69Vigilancia de la salud ambientalFONTIBONI. AGOSTO 2025</v>
      </c>
      <c r="N356" s="113">
        <f t="shared" si="15"/>
        <v>0</v>
      </c>
      <c r="O356" s="113">
        <f t="shared" si="16"/>
        <v>49130</v>
      </c>
      <c r="P356" s="113"/>
      <c r="Q356" s="113">
        <v>6</v>
      </c>
      <c r="R356" s="113"/>
      <c r="S356" s="113">
        <v>294780</v>
      </c>
      <c r="T356" s="113"/>
      <c r="U356" s="113">
        <v>6</v>
      </c>
      <c r="V356" s="140"/>
      <c r="W356" s="115">
        <v>294780</v>
      </c>
    </row>
    <row r="357" spans="2:23" ht="101.25" customHeight="1" x14ac:dyDescent="0.25">
      <c r="B357" s="75">
        <v>69</v>
      </c>
      <c r="C357" s="81" t="s">
        <v>70</v>
      </c>
      <c r="D357" s="8" t="str">
        <f t="shared" si="14"/>
        <v>69Vigilancia de la salud ambiental</v>
      </c>
      <c r="E357" s="8" t="s">
        <v>314</v>
      </c>
      <c r="F357" s="8" t="s">
        <v>319</v>
      </c>
      <c r="G357" s="8" t="s">
        <v>342</v>
      </c>
      <c r="H357" s="8" t="s">
        <v>455</v>
      </c>
      <c r="I357" s="8" t="s">
        <v>501</v>
      </c>
      <c r="J357" s="8" t="s">
        <v>501</v>
      </c>
      <c r="K357" s="81" t="s">
        <v>108</v>
      </c>
      <c r="L357" s="81" t="s">
        <v>522</v>
      </c>
      <c r="M357" s="8" t="str">
        <f t="shared" si="13"/>
        <v>69Vigilancia de la salud ambientalPUENTE ARANDAI. AGOSTO 2025</v>
      </c>
      <c r="N357" s="113">
        <f t="shared" si="15"/>
        <v>0</v>
      </c>
      <c r="O357" s="113">
        <f t="shared" si="16"/>
        <v>49130</v>
      </c>
      <c r="P357" s="113"/>
      <c r="Q357" s="113">
        <v>8</v>
      </c>
      <c r="R357" s="113"/>
      <c r="S357" s="113">
        <v>393040</v>
      </c>
      <c r="T357" s="113"/>
      <c r="U357" s="113">
        <v>8</v>
      </c>
      <c r="V357" s="140"/>
      <c r="W357" s="115">
        <v>393040</v>
      </c>
    </row>
    <row r="358" spans="2:23" ht="101.25" customHeight="1" x14ac:dyDescent="0.25">
      <c r="B358" s="75">
        <v>71</v>
      </c>
      <c r="C358" s="81" t="s">
        <v>70</v>
      </c>
      <c r="D358" s="8" t="str">
        <f t="shared" si="14"/>
        <v>71Vigilancia de la salud ambiental</v>
      </c>
      <c r="E358" s="8" t="s">
        <v>314</v>
      </c>
      <c r="F358" s="8" t="s">
        <v>319</v>
      </c>
      <c r="G358" s="8" t="s">
        <v>343</v>
      </c>
      <c r="H358" s="8" t="s">
        <v>455</v>
      </c>
      <c r="I358" s="8" t="s">
        <v>501</v>
      </c>
      <c r="J358" s="8" t="s">
        <v>501</v>
      </c>
      <c r="K358" s="72" t="s">
        <v>105</v>
      </c>
      <c r="L358" s="81" t="s">
        <v>522</v>
      </c>
      <c r="M358" s="8" t="str">
        <f t="shared" si="13"/>
        <v>71Vigilancia de la salud ambientalBOSAI. AGOSTO 2025</v>
      </c>
      <c r="N358" s="113">
        <f t="shared" si="15"/>
        <v>0</v>
      </c>
      <c r="O358" s="113">
        <f t="shared" si="16"/>
        <v>49130</v>
      </c>
      <c r="P358" s="113"/>
      <c r="Q358" s="113">
        <v>6</v>
      </c>
      <c r="R358" s="113"/>
      <c r="S358" s="113">
        <v>294780</v>
      </c>
      <c r="T358" s="113"/>
      <c r="U358" s="113">
        <v>6</v>
      </c>
      <c r="V358" s="140"/>
      <c r="W358" s="115">
        <v>294780</v>
      </c>
    </row>
    <row r="359" spans="2:23" ht="101.25" customHeight="1" x14ac:dyDescent="0.25">
      <c r="B359" s="75">
        <v>71</v>
      </c>
      <c r="C359" s="81" t="s">
        <v>70</v>
      </c>
      <c r="D359" s="8" t="str">
        <f t="shared" si="14"/>
        <v>71Vigilancia de la salud ambiental</v>
      </c>
      <c r="E359" s="8" t="s">
        <v>314</v>
      </c>
      <c r="F359" s="8" t="s">
        <v>319</v>
      </c>
      <c r="G359" s="8" t="s">
        <v>343</v>
      </c>
      <c r="H359" s="8" t="s">
        <v>455</v>
      </c>
      <c r="I359" s="8" t="s">
        <v>501</v>
      </c>
      <c r="J359" s="8" t="s">
        <v>501</v>
      </c>
      <c r="K359" s="81" t="s">
        <v>107</v>
      </c>
      <c r="L359" s="81" t="s">
        <v>522</v>
      </c>
      <c r="M359" s="8" t="str">
        <f t="shared" si="13"/>
        <v>71Vigilancia de la salud ambientalKENNEDYI. AGOSTO 2025</v>
      </c>
      <c r="N359" s="113">
        <f t="shared" si="15"/>
        <v>0</v>
      </c>
      <c r="O359" s="113">
        <f t="shared" si="16"/>
        <v>49130</v>
      </c>
      <c r="P359" s="113"/>
      <c r="Q359" s="113">
        <v>8</v>
      </c>
      <c r="R359" s="113"/>
      <c r="S359" s="113">
        <v>393040</v>
      </c>
      <c r="T359" s="113"/>
      <c r="U359" s="113">
        <v>8</v>
      </c>
      <c r="V359" s="140"/>
      <c r="W359" s="115">
        <v>393040</v>
      </c>
    </row>
    <row r="360" spans="2:23" ht="101.25" customHeight="1" x14ac:dyDescent="0.25">
      <c r="B360" s="75">
        <v>71</v>
      </c>
      <c r="C360" s="81" t="s">
        <v>70</v>
      </c>
      <c r="D360" s="8" t="str">
        <f t="shared" si="14"/>
        <v>71Vigilancia de la salud ambiental</v>
      </c>
      <c r="E360" s="8" t="s">
        <v>314</v>
      </c>
      <c r="F360" s="8" t="s">
        <v>319</v>
      </c>
      <c r="G360" s="8" t="s">
        <v>343</v>
      </c>
      <c r="H360" s="8" t="s">
        <v>455</v>
      </c>
      <c r="I360" s="8" t="s">
        <v>501</v>
      </c>
      <c r="J360" s="8" t="s">
        <v>501</v>
      </c>
      <c r="K360" s="72" t="s">
        <v>106</v>
      </c>
      <c r="L360" s="81" t="s">
        <v>522</v>
      </c>
      <c r="M360" s="8" t="str">
        <f t="shared" si="13"/>
        <v>71Vigilancia de la salud ambientalFONTIBONI. AGOSTO 2025</v>
      </c>
      <c r="N360" s="113">
        <f t="shared" si="15"/>
        <v>0</v>
      </c>
      <c r="O360" s="113">
        <f t="shared" si="16"/>
        <v>49130</v>
      </c>
      <c r="P360" s="113"/>
      <c r="Q360" s="113">
        <v>3</v>
      </c>
      <c r="R360" s="113"/>
      <c r="S360" s="113">
        <v>147390</v>
      </c>
      <c r="T360" s="113"/>
      <c r="U360" s="113">
        <v>3</v>
      </c>
      <c r="V360" s="140"/>
      <c r="W360" s="115">
        <v>147390</v>
      </c>
    </row>
    <row r="361" spans="2:23" ht="101.25" customHeight="1" x14ac:dyDescent="0.25">
      <c r="B361" s="75">
        <v>71</v>
      </c>
      <c r="C361" s="81" t="s">
        <v>70</v>
      </c>
      <c r="D361" s="8" t="str">
        <f t="shared" si="14"/>
        <v>71Vigilancia de la salud ambiental</v>
      </c>
      <c r="E361" s="8" t="s">
        <v>314</v>
      </c>
      <c r="F361" s="8" t="s">
        <v>319</v>
      </c>
      <c r="G361" s="8" t="s">
        <v>343</v>
      </c>
      <c r="H361" s="8" t="s">
        <v>455</v>
      </c>
      <c r="I361" s="8" t="s">
        <v>501</v>
      </c>
      <c r="J361" s="8" t="s">
        <v>501</v>
      </c>
      <c r="K361" s="81" t="s">
        <v>108</v>
      </c>
      <c r="L361" s="81" t="s">
        <v>522</v>
      </c>
      <c r="M361" s="8" t="str">
        <f t="shared" si="13"/>
        <v>71Vigilancia de la salud ambientalPUENTE ARANDAI. AGOSTO 2025</v>
      </c>
      <c r="N361" s="113">
        <f t="shared" si="15"/>
        <v>0</v>
      </c>
      <c r="O361" s="113">
        <f t="shared" si="16"/>
        <v>49130</v>
      </c>
      <c r="P361" s="113"/>
      <c r="Q361" s="113">
        <v>3</v>
      </c>
      <c r="R361" s="113"/>
      <c r="S361" s="113">
        <v>147390</v>
      </c>
      <c r="T361" s="113"/>
      <c r="U361" s="113">
        <v>3</v>
      </c>
      <c r="V361" s="140"/>
      <c r="W361" s="115">
        <v>147390</v>
      </c>
    </row>
    <row r="362" spans="2:23" ht="101.25" customHeight="1" x14ac:dyDescent="0.25">
      <c r="B362" s="75">
        <v>73</v>
      </c>
      <c r="C362" s="81" t="s">
        <v>70</v>
      </c>
      <c r="D362" s="8" t="str">
        <f t="shared" si="14"/>
        <v>73Vigilancia de la salud ambiental</v>
      </c>
      <c r="E362" s="8" t="s">
        <v>314</v>
      </c>
      <c r="F362" s="8" t="s">
        <v>319</v>
      </c>
      <c r="G362" s="8" t="s">
        <v>344</v>
      </c>
      <c r="H362" s="8" t="s">
        <v>455</v>
      </c>
      <c r="I362" s="8" t="s">
        <v>501</v>
      </c>
      <c r="J362" s="8" t="s">
        <v>501</v>
      </c>
      <c r="K362" s="72" t="s">
        <v>105</v>
      </c>
      <c r="L362" s="81" t="s">
        <v>522</v>
      </c>
      <c r="M362" s="8" t="str">
        <f t="shared" si="13"/>
        <v>73Vigilancia de la salud ambientalBOSAI. AGOSTO 2025</v>
      </c>
      <c r="N362" s="113">
        <f t="shared" si="15"/>
        <v>0</v>
      </c>
      <c r="O362" s="113">
        <f t="shared" si="16"/>
        <v>277440</v>
      </c>
      <c r="P362" s="113"/>
      <c r="Q362" s="113">
        <v>1</v>
      </c>
      <c r="R362" s="113"/>
      <c r="S362" s="113">
        <v>277440</v>
      </c>
      <c r="T362" s="113"/>
      <c r="U362" s="113">
        <v>1</v>
      </c>
      <c r="V362" s="140"/>
      <c r="W362" s="115">
        <v>277440</v>
      </c>
    </row>
    <row r="363" spans="2:23" ht="101.25" customHeight="1" x14ac:dyDescent="0.25">
      <c r="B363" s="75">
        <v>73</v>
      </c>
      <c r="C363" s="81" t="s">
        <v>70</v>
      </c>
      <c r="D363" s="8" t="str">
        <f t="shared" si="14"/>
        <v>73Vigilancia de la salud ambiental</v>
      </c>
      <c r="E363" s="8" t="s">
        <v>314</v>
      </c>
      <c r="F363" s="8" t="s">
        <v>319</v>
      </c>
      <c r="G363" s="8" t="s">
        <v>344</v>
      </c>
      <c r="H363" s="8" t="s">
        <v>455</v>
      </c>
      <c r="I363" s="8" t="s">
        <v>501</v>
      </c>
      <c r="J363" s="8" t="s">
        <v>501</v>
      </c>
      <c r="K363" s="81" t="s">
        <v>107</v>
      </c>
      <c r="L363" s="81" t="s">
        <v>522</v>
      </c>
      <c r="M363" s="8" t="str">
        <f t="shared" si="13"/>
        <v>73Vigilancia de la salud ambientalKENNEDYI. AGOSTO 2025</v>
      </c>
      <c r="N363" s="113">
        <f t="shared" si="15"/>
        <v>0</v>
      </c>
      <c r="O363" s="113">
        <f t="shared" si="16"/>
        <v>277440</v>
      </c>
      <c r="P363" s="113"/>
      <c r="Q363" s="113">
        <v>2</v>
      </c>
      <c r="R363" s="113"/>
      <c r="S363" s="113">
        <v>554880</v>
      </c>
      <c r="T363" s="113"/>
      <c r="U363" s="113">
        <v>2</v>
      </c>
      <c r="V363" s="140"/>
      <c r="W363" s="115">
        <v>554880</v>
      </c>
    </row>
    <row r="364" spans="2:23" ht="101.25" customHeight="1" x14ac:dyDescent="0.25">
      <c r="B364" s="75">
        <v>73</v>
      </c>
      <c r="C364" s="81" t="s">
        <v>70</v>
      </c>
      <c r="D364" s="8" t="str">
        <f t="shared" si="14"/>
        <v>73Vigilancia de la salud ambiental</v>
      </c>
      <c r="E364" s="8" t="s">
        <v>314</v>
      </c>
      <c r="F364" s="8" t="s">
        <v>319</v>
      </c>
      <c r="G364" s="8" t="s">
        <v>344</v>
      </c>
      <c r="H364" s="8" t="s">
        <v>455</v>
      </c>
      <c r="I364" s="8" t="s">
        <v>501</v>
      </c>
      <c r="J364" s="8" t="s">
        <v>501</v>
      </c>
      <c r="K364" s="72" t="s">
        <v>106</v>
      </c>
      <c r="L364" s="81" t="s">
        <v>522</v>
      </c>
      <c r="M364" s="8" t="str">
        <f t="shared" si="13"/>
        <v>73Vigilancia de la salud ambientalFONTIBONI. AGOSTO 2025</v>
      </c>
      <c r="N364" s="113">
        <f t="shared" si="15"/>
        <v>0</v>
      </c>
      <c r="O364" s="113">
        <f t="shared" si="16"/>
        <v>277440</v>
      </c>
      <c r="P364" s="113"/>
      <c r="Q364" s="113">
        <v>2</v>
      </c>
      <c r="R364" s="113"/>
      <c r="S364" s="113">
        <v>554880</v>
      </c>
      <c r="T364" s="113"/>
      <c r="U364" s="113">
        <v>2</v>
      </c>
      <c r="V364" s="140"/>
      <c r="W364" s="115">
        <v>554880</v>
      </c>
    </row>
    <row r="365" spans="2:23" ht="101.25" customHeight="1" x14ac:dyDescent="0.25">
      <c r="B365" s="75">
        <v>73</v>
      </c>
      <c r="C365" s="81" t="s">
        <v>70</v>
      </c>
      <c r="D365" s="8" t="str">
        <f t="shared" si="14"/>
        <v>73Vigilancia de la salud ambiental</v>
      </c>
      <c r="E365" s="8" t="s">
        <v>314</v>
      </c>
      <c r="F365" s="8" t="s">
        <v>319</v>
      </c>
      <c r="G365" s="8" t="s">
        <v>344</v>
      </c>
      <c r="H365" s="8" t="s">
        <v>455</v>
      </c>
      <c r="I365" s="8" t="s">
        <v>501</v>
      </c>
      <c r="J365" s="8" t="s">
        <v>501</v>
      </c>
      <c r="K365" s="81" t="s">
        <v>108</v>
      </c>
      <c r="L365" s="81" t="s">
        <v>522</v>
      </c>
      <c r="M365" s="8" t="str">
        <f t="shared" si="13"/>
        <v>73Vigilancia de la salud ambientalPUENTE ARANDAI. AGOSTO 2025</v>
      </c>
      <c r="N365" s="113">
        <f t="shared" si="15"/>
        <v>0</v>
      </c>
      <c r="O365" s="113">
        <f t="shared" si="16"/>
        <v>277440</v>
      </c>
      <c r="P365" s="113"/>
      <c r="Q365" s="113">
        <v>2</v>
      </c>
      <c r="R365" s="113"/>
      <c r="S365" s="113">
        <v>554880</v>
      </c>
      <c r="T365" s="113"/>
      <c r="U365" s="113">
        <v>2</v>
      </c>
      <c r="V365" s="140"/>
      <c r="W365" s="115">
        <v>554880</v>
      </c>
    </row>
    <row r="366" spans="2:23" ht="101.25" customHeight="1" x14ac:dyDescent="0.25">
      <c r="B366" s="75">
        <v>75</v>
      </c>
      <c r="C366" s="81" t="s">
        <v>70</v>
      </c>
      <c r="D366" s="8" t="str">
        <f t="shared" si="14"/>
        <v>75Vigilancia de la salud ambiental</v>
      </c>
      <c r="E366" s="8" t="s">
        <v>314</v>
      </c>
      <c r="F366" s="8" t="s">
        <v>319</v>
      </c>
      <c r="G366" s="8" t="s">
        <v>469</v>
      </c>
      <c r="H366" s="8" t="s">
        <v>455</v>
      </c>
      <c r="I366" s="8" t="s">
        <v>501</v>
      </c>
      <c r="J366" s="8" t="s">
        <v>501</v>
      </c>
      <c r="K366" s="72" t="s">
        <v>105</v>
      </c>
      <c r="L366" s="81" t="s">
        <v>522</v>
      </c>
      <c r="M366" s="8" t="str">
        <f t="shared" si="13"/>
        <v>75Vigilancia de la salud ambientalBOSAI. AGOSTO 2025</v>
      </c>
      <c r="N366" s="113">
        <f t="shared" si="15"/>
        <v>0</v>
      </c>
      <c r="O366" s="113">
        <f t="shared" si="16"/>
        <v>0</v>
      </c>
      <c r="P366" s="113"/>
      <c r="Q366" s="113">
        <v>0</v>
      </c>
      <c r="R366" s="113"/>
      <c r="S366" s="113">
        <v>0</v>
      </c>
      <c r="T366" s="113"/>
      <c r="U366" s="113">
        <v>0</v>
      </c>
      <c r="V366" s="140"/>
      <c r="W366" s="115">
        <v>0</v>
      </c>
    </row>
    <row r="367" spans="2:23" ht="101.25" customHeight="1" x14ac:dyDescent="0.25">
      <c r="B367" s="75">
        <v>75</v>
      </c>
      <c r="C367" s="81" t="s">
        <v>70</v>
      </c>
      <c r="D367" s="8" t="str">
        <f t="shared" si="14"/>
        <v>75Vigilancia de la salud ambiental</v>
      </c>
      <c r="E367" s="8" t="s">
        <v>314</v>
      </c>
      <c r="F367" s="8" t="s">
        <v>319</v>
      </c>
      <c r="G367" s="8" t="s">
        <v>469</v>
      </c>
      <c r="H367" s="8" t="s">
        <v>455</v>
      </c>
      <c r="I367" s="8" t="s">
        <v>501</v>
      </c>
      <c r="J367" s="8" t="s">
        <v>501</v>
      </c>
      <c r="K367" s="81" t="s">
        <v>107</v>
      </c>
      <c r="L367" s="81" t="s">
        <v>522</v>
      </c>
      <c r="M367" s="8" t="str">
        <f t="shared" si="13"/>
        <v>75Vigilancia de la salud ambientalKENNEDYI. AGOSTO 2025</v>
      </c>
      <c r="N367" s="113">
        <f t="shared" si="15"/>
        <v>0</v>
      </c>
      <c r="O367" s="113">
        <f t="shared" si="16"/>
        <v>0</v>
      </c>
      <c r="P367" s="113"/>
      <c r="Q367" s="113">
        <v>0</v>
      </c>
      <c r="R367" s="113"/>
      <c r="S367" s="113">
        <v>0</v>
      </c>
      <c r="T367" s="113"/>
      <c r="U367" s="113">
        <v>0</v>
      </c>
      <c r="V367" s="140"/>
      <c r="W367" s="115">
        <v>0</v>
      </c>
    </row>
    <row r="368" spans="2:23" ht="101.25" customHeight="1" x14ac:dyDescent="0.25">
      <c r="B368" s="75">
        <v>75</v>
      </c>
      <c r="C368" s="81" t="s">
        <v>70</v>
      </c>
      <c r="D368" s="8" t="str">
        <f t="shared" si="14"/>
        <v>75Vigilancia de la salud ambiental</v>
      </c>
      <c r="E368" s="8" t="s">
        <v>314</v>
      </c>
      <c r="F368" s="8" t="s">
        <v>319</v>
      </c>
      <c r="G368" s="8" t="s">
        <v>469</v>
      </c>
      <c r="H368" s="8" t="s">
        <v>455</v>
      </c>
      <c r="I368" s="8" t="s">
        <v>501</v>
      </c>
      <c r="J368" s="8" t="s">
        <v>501</v>
      </c>
      <c r="K368" s="72" t="s">
        <v>106</v>
      </c>
      <c r="L368" s="81" t="s">
        <v>522</v>
      </c>
      <c r="M368" s="8" t="str">
        <f t="shared" si="13"/>
        <v>75Vigilancia de la salud ambientalFONTIBONI. AGOSTO 2025</v>
      </c>
      <c r="N368" s="113">
        <f t="shared" si="15"/>
        <v>0</v>
      </c>
      <c r="O368" s="113">
        <f t="shared" si="16"/>
        <v>0</v>
      </c>
      <c r="P368" s="113"/>
      <c r="Q368" s="113">
        <v>0</v>
      </c>
      <c r="R368" s="113"/>
      <c r="S368" s="113">
        <v>0</v>
      </c>
      <c r="T368" s="113"/>
      <c r="U368" s="113">
        <v>0</v>
      </c>
      <c r="V368" s="140"/>
      <c r="W368" s="115">
        <v>0</v>
      </c>
    </row>
    <row r="369" spans="2:23" ht="101.25" customHeight="1" x14ac:dyDescent="0.25">
      <c r="B369" s="75">
        <v>75</v>
      </c>
      <c r="C369" s="81" t="s">
        <v>70</v>
      </c>
      <c r="D369" s="8" t="str">
        <f t="shared" si="14"/>
        <v>75Vigilancia de la salud ambiental</v>
      </c>
      <c r="E369" s="8" t="s">
        <v>314</v>
      </c>
      <c r="F369" s="8" t="s">
        <v>319</v>
      </c>
      <c r="G369" s="8" t="s">
        <v>469</v>
      </c>
      <c r="H369" s="8" t="s">
        <v>455</v>
      </c>
      <c r="I369" s="8" t="s">
        <v>501</v>
      </c>
      <c r="J369" s="8" t="s">
        <v>501</v>
      </c>
      <c r="K369" s="81" t="s">
        <v>108</v>
      </c>
      <c r="L369" s="81" t="s">
        <v>522</v>
      </c>
      <c r="M369" s="8" t="str">
        <f t="shared" si="13"/>
        <v>75Vigilancia de la salud ambientalPUENTE ARANDAI. AGOSTO 2025</v>
      </c>
      <c r="N369" s="113">
        <f t="shared" si="15"/>
        <v>0</v>
      </c>
      <c r="O369" s="113">
        <f t="shared" si="16"/>
        <v>0</v>
      </c>
      <c r="P369" s="113"/>
      <c r="Q369" s="113">
        <v>0</v>
      </c>
      <c r="R369" s="113"/>
      <c r="S369" s="113">
        <v>0</v>
      </c>
      <c r="T369" s="113"/>
      <c r="U369" s="113">
        <v>0</v>
      </c>
      <c r="V369" s="140"/>
      <c r="W369" s="115">
        <v>0</v>
      </c>
    </row>
    <row r="370" spans="2:23" ht="101.25" customHeight="1" x14ac:dyDescent="0.25">
      <c r="B370" s="75">
        <v>76</v>
      </c>
      <c r="C370" s="81" t="s">
        <v>70</v>
      </c>
      <c r="D370" s="8" t="str">
        <f t="shared" si="14"/>
        <v>76Vigilancia de la salud ambiental</v>
      </c>
      <c r="E370" s="8" t="s">
        <v>314</v>
      </c>
      <c r="F370" s="8" t="s">
        <v>319</v>
      </c>
      <c r="G370" s="8" t="s">
        <v>470</v>
      </c>
      <c r="H370" s="8" t="s">
        <v>455</v>
      </c>
      <c r="I370" s="8" t="s">
        <v>501</v>
      </c>
      <c r="J370" s="8" t="s">
        <v>501</v>
      </c>
      <c r="K370" s="72" t="s">
        <v>106</v>
      </c>
      <c r="L370" s="81" t="s">
        <v>522</v>
      </c>
      <c r="M370" s="8" t="str">
        <f t="shared" si="13"/>
        <v>76Vigilancia de la salud ambientalFONTIBONI. AGOSTO 2025</v>
      </c>
      <c r="N370" s="113">
        <f t="shared" si="15"/>
        <v>0</v>
      </c>
      <c r="O370" s="113">
        <f t="shared" si="16"/>
        <v>0</v>
      </c>
      <c r="P370" s="113"/>
      <c r="Q370" s="113">
        <v>0</v>
      </c>
      <c r="R370" s="113"/>
      <c r="S370" s="113">
        <v>0</v>
      </c>
      <c r="T370" s="113"/>
      <c r="U370" s="113">
        <v>0</v>
      </c>
      <c r="V370" s="140"/>
      <c r="W370" s="115">
        <v>0</v>
      </c>
    </row>
    <row r="371" spans="2:23" ht="101.25" customHeight="1" x14ac:dyDescent="0.25">
      <c r="B371" s="75">
        <v>79</v>
      </c>
      <c r="C371" s="81" t="s">
        <v>70</v>
      </c>
      <c r="D371" s="8" t="str">
        <f t="shared" si="14"/>
        <v>79Vigilancia de la salud ambiental</v>
      </c>
      <c r="E371" s="8" t="s">
        <v>314</v>
      </c>
      <c r="F371" s="8" t="s">
        <v>319</v>
      </c>
      <c r="G371" s="8" t="s">
        <v>345</v>
      </c>
      <c r="H371" s="8" t="s">
        <v>455</v>
      </c>
      <c r="I371" s="8" t="s">
        <v>501</v>
      </c>
      <c r="J371" s="8" t="s">
        <v>501</v>
      </c>
      <c r="K371" s="81" t="s">
        <v>105</v>
      </c>
      <c r="L371" s="81" t="s">
        <v>522</v>
      </c>
      <c r="M371" s="8" t="str">
        <f t="shared" si="13"/>
        <v>79Vigilancia de la salud ambientalBOSAI. AGOSTO 2025</v>
      </c>
      <c r="N371" s="113">
        <f t="shared" si="15"/>
        <v>0</v>
      </c>
      <c r="O371" s="113">
        <f t="shared" si="16"/>
        <v>104040</v>
      </c>
      <c r="P371" s="113"/>
      <c r="Q371" s="113">
        <v>6</v>
      </c>
      <c r="R371" s="113"/>
      <c r="S371" s="113">
        <v>624240</v>
      </c>
      <c r="T371" s="113"/>
      <c r="U371" s="113">
        <v>2</v>
      </c>
      <c r="V371" s="140"/>
      <c r="W371" s="115">
        <v>208080</v>
      </c>
    </row>
    <row r="372" spans="2:23" ht="101.25" customHeight="1" x14ac:dyDescent="0.25">
      <c r="B372" s="75">
        <v>79</v>
      </c>
      <c r="C372" s="81" t="s">
        <v>70</v>
      </c>
      <c r="D372" s="8" t="str">
        <f t="shared" si="14"/>
        <v>79Vigilancia de la salud ambiental</v>
      </c>
      <c r="E372" s="8" t="s">
        <v>314</v>
      </c>
      <c r="F372" s="8" t="s">
        <v>319</v>
      </c>
      <c r="G372" s="8" t="s">
        <v>345</v>
      </c>
      <c r="H372" s="8" t="s">
        <v>455</v>
      </c>
      <c r="I372" s="8" t="s">
        <v>501</v>
      </c>
      <c r="J372" s="8" t="s">
        <v>501</v>
      </c>
      <c r="K372" s="72" t="s">
        <v>107</v>
      </c>
      <c r="L372" s="81" t="s">
        <v>522</v>
      </c>
      <c r="M372" s="8" t="str">
        <f t="shared" si="13"/>
        <v>79Vigilancia de la salud ambientalKENNEDYI. AGOSTO 2025</v>
      </c>
      <c r="N372" s="113">
        <f t="shared" si="15"/>
        <v>0</v>
      </c>
      <c r="O372" s="113">
        <f t="shared" si="16"/>
        <v>104040</v>
      </c>
      <c r="P372" s="113"/>
      <c r="Q372" s="113">
        <v>6</v>
      </c>
      <c r="R372" s="113"/>
      <c r="S372" s="113">
        <v>624240</v>
      </c>
      <c r="T372" s="113"/>
      <c r="U372" s="113">
        <v>4</v>
      </c>
      <c r="V372" s="140"/>
      <c r="W372" s="115">
        <v>416160</v>
      </c>
    </row>
    <row r="373" spans="2:23" ht="101.25" customHeight="1" x14ac:dyDescent="0.25">
      <c r="B373" s="75">
        <v>79</v>
      </c>
      <c r="C373" s="81" t="s">
        <v>70</v>
      </c>
      <c r="D373" s="8" t="str">
        <f t="shared" si="14"/>
        <v>79Vigilancia de la salud ambiental</v>
      </c>
      <c r="E373" s="8" t="s">
        <v>314</v>
      </c>
      <c r="F373" s="8" t="s">
        <v>319</v>
      </c>
      <c r="G373" s="8" t="s">
        <v>345</v>
      </c>
      <c r="H373" s="8" t="s">
        <v>455</v>
      </c>
      <c r="I373" s="8" t="s">
        <v>501</v>
      </c>
      <c r="J373" s="8" t="s">
        <v>501</v>
      </c>
      <c r="K373" s="81" t="s">
        <v>106</v>
      </c>
      <c r="L373" s="81" t="s">
        <v>522</v>
      </c>
      <c r="M373" s="8" t="str">
        <f t="shared" si="13"/>
        <v>79Vigilancia de la salud ambientalFONTIBONI. AGOSTO 2025</v>
      </c>
      <c r="N373" s="113">
        <f t="shared" si="15"/>
        <v>0</v>
      </c>
      <c r="O373" s="113">
        <f t="shared" si="16"/>
        <v>0</v>
      </c>
      <c r="P373" s="113"/>
      <c r="Q373" s="113">
        <v>0</v>
      </c>
      <c r="R373" s="113"/>
      <c r="S373" s="113">
        <v>0</v>
      </c>
      <c r="T373" s="113"/>
      <c r="U373" s="113">
        <v>0</v>
      </c>
      <c r="V373" s="140"/>
      <c r="W373" s="115">
        <v>0</v>
      </c>
    </row>
    <row r="374" spans="2:23" ht="101.25" customHeight="1" x14ac:dyDescent="0.25">
      <c r="B374" s="75">
        <v>79</v>
      </c>
      <c r="C374" s="81" t="s">
        <v>70</v>
      </c>
      <c r="D374" s="8" t="str">
        <f t="shared" si="14"/>
        <v>79Vigilancia de la salud ambiental</v>
      </c>
      <c r="E374" s="8" t="s">
        <v>314</v>
      </c>
      <c r="F374" s="8" t="s">
        <v>319</v>
      </c>
      <c r="G374" s="8" t="s">
        <v>345</v>
      </c>
      <c r="H374" s="8" t="s">
        <v>455</v>
      </c>
      <c r="I374" s="8" t="s">
        <v>501</v>
      </c>
      <c r="J374" s="8" t="s">
        <v>501</v>
      </c>
      <c r="K374" s="72" t="s">
        <v>108</v>
      </c>
      <c r="L374" s="81" t="s">
        <v>522</v>
      </c>
      <c r="M374" s="8" t="str">
        <f t="shared" si="13"/>
        <v>79Vigilancia de la salud ambientalPUENTE ARANDAI. AGOSTO 2025</v>
      </c>
      <c r="N374" s="113">
        <f t="shared" si="15"/>
        <v>0</v>
      </c>
      <c r="O374" s="113">
        <f t="shared" si="16"/>
        <v>104040</v>
      </c>
      <c r="P374" s="113"/>
      <c r="Q374" s="113">
        <v>2</v>
      </c>
      <c r="R374" s="113"/>
      <c r="S374" s="113">
        <v>208080</v>
      </c>
      <c r="T374" s="113"/>
      <c r="U374" s="113">
        <v>2</v>
      </c>
      <c r="V374" s="140"/>
      <c r="W374" s="115">
        <v>208080</v>
      </c>
    </row>
    <row r="375" spans="2:23" ht="101.25" customHeight="1" x14ac:dyDescent="0.25">
      <c r="B375" s="75">
        <v>81</v>
      </c>
      <c r="C375" s="81" t="s">
        <v>70</v>
      </c>
      <c r="D375" s="8" t="str">
        <f t="shared" si="14"/>
        <v>81Vigilancia de la salud ambiental</v>
      </c>
      <c r="E375" s="8" t="s">
        <v>314</v>
      </c>
      <c r="F375" s="8" t="s">
        <v>319</v>
      </c>
      <c r="G375" s="8" t="s">
        <v>346</v>
      </c>
      <c r="H375" s="8" t="s">
        <v>455</v>
      </c>
      <c r="I375" s="8" t="s">
        <v>501</v>
      </c>
      <c r="J375" s="8" t="s">
        <v>501</v>
      </c>
      <c r="K375" s="81" t="s">
        <v>105</v>
      </c>
      <c r="L375" s="81" t="s">
        <v>522</v>
      </c>
      <c r="M375" s="8" t="str">
        <f t="shared" si="13"/>
        <v>81Vigilancia de la salud ambientalBOSAI. AGOSTO 2025</v>
      </c>
      <c r="N375" s="113">
        <f t="shared" si="15"/>
        <v>0</v>
      </c>
      <c r="O375" s="113">
        <f t="shared" si="16"/>
        <v>194208</v>
      </c>
      <c r="P375" s="113"/>
      <c r="Q375" s="113">
        <v>13</v>
      </c>
      <c r="R375" s="113"/>
      <c r="S375" s="113">
        <v>2524704</v>
      </c>
      <c r="T375" s="113"/>
      <c r="U375" s="113">
        <v>13</v>
      </c>
      <c r="V375" s="140"/>
      <c r="W375" s="115">
        <v>2524704</v>
      </c>
    </row>
    <row r="376" spans="2:23" ht="101.25" customHeight="1" x14ac:dyDescent="0.25">
      <c r="B376" s="75">
        <v>81</v>
      </c>
      <c r="C376" s="81" t="s">
        <v>70</v>
      </c>
      <c r="D376" s="8" t="str">
        <f t="shared" si="14"/>
        <v>81Vigilancia de la salud ambiental</v>
      </c>
      <c r="E376" s="8" t="s">
        <v>314</v>
      </c>
      <c r="F376" s="8" t="s">
        <v>319</v>
      </c>
      <c r="G376" s="8" t="s">
        <v>346</v>
      </c>
      <c r="H376" s="8" t="s">
        <v>455</v>
      </c>
      <c r="I376" s="8" t="s">
        <v>501</v>
      </c>
      <c r="J376" s="8" t="s">
        <v>501</v>
      </c>
      <c r="K376" s="72" t="s">
        <v>107</v>
      </c>
      <c r="L376" s="81" t="s">
        <v>522</v>
      </c>
      <c r="M376" s="8" t="str">
        <f t="shared" si="13"/>
        <v>81Vigilancia de la salud ambientalKENNEDYI. AGOSTO 2025</v>
      </c>
      <c r="N376" s="113">
        <f t="shared" si="15"/>
        <v>0</v>
      </c>
      <c r="O376" s="113">
        <f t="shared" si="16"/>
        <v>194208</v>
      </c>
      <c r="P376" s="113"/>
      <c r="Q376" s="113">
        <v>22</v>
      </c>
      <c r="R376" s="113"/>
      <c r="S376" s="113">
        <v>4272576</v>
      </c>
      <c r="T376" s="113"/>
      <c r="U376" s="113">
        <v>22</v>
      </c>
      <c r="V376" s="140"/>
      <c r="W376" s="115">
        <v>4272576</v>
      </c>
    </row>
    <row r="377" spans="2:23" ht="101.25" customHeight="1" x14ac:dyDescent="0.25">
      <c r="B377" s="75">
        <v>81</v>
      </c>
      <c r="C377" s="81" t="s">
        <v>70</v>
      </c>
      <c r="D377" s="8" t="str">
        <f t="shared" si="14"/>
        <v>81Vigilancia de la salud ambiental</v>
      </c>
      <c r="E377" s="8" t="s">
        <v>314</v>
      </c>
      <c r="F377" s="8" t="s">
        <v>319</v>
      </c>
      <c r="G377" s="8" t="s">
        <v>346</v>
      </c>
      <c r="H377" s="8" t="s">
        <v>455</v>
      </c>
      <c r="I377" s="8" t="s">
        <v>501</v>
      </c>
      <c r="J377" s="8" t="s">
        <v>501</v>
      </c>
      <c r="K377" s="72" t="s">
        <v>106</v>
      </c>
      <c r="L377" s="81" t="s">
        <v>522</v>
      </c>
      <c r="M377" s="8" t="str">
        <f t="shared" si="13"/>
        <v>81Vigilancia de la salud ambientalFONTIBONI. AGOSTO 2025</v>
      </c>
      <c r="N377" s="113">
        <f t="shared" si="15"/>
        <v>0</v>
      </c>
      <c r="O377" s="113">
        <f t="shared" si="16"/>
        <v>194208</v>
      </c>
      <c r="P377" s="113"/>
      <c r="Q377" s="113">
        <v>18</v>
      </c>
      <c r="R377" s="113"/>
      <c r="S377" s="113">
        <v>3495744</v>
      </c>
      <c r="T377" s="113"/>
      <c r="U377" s="113">
        <v>5</v>
      </c>
      <c r="V377" s="140"/>
      <c r="W377" s="115">
        <v>971040</v>
      </c>
    </row>
    <row r="378" spans="2:23" ht="101.25" customHeight="1" x14ac:dyDescent="0.25">
      <c r="B378" s="75">
        <v>81</v>
      </c>
      <c r="C378" s="81" t="s">
        <v>70</v>
      </c>
      <c r="D378" s="8" t="str">
        <f t="shared" si="14"/>
        <v>81Vigilancia de la salud ambiental</v>
      </c>
      <c r="E378" s="8" t="s">
        <v>314</v>
      </c>
      <c r="F378" s="8" t="s">
        <v>319</v>
      </c>
      <c r="G378" s="8" t="s">
        <v>346</v>
      </c>
      <c r="H378" s="8" t="s">
        <v>455</v>
      </c>
      <c r="I378" s="8" t="s">
        <v>501</v>
      </c>
      <c r="J378" s="8" t="s">
        <v>501</v>
      </c>
      <c r="K378" s="81" t="s">
        <v>108</v>
      </c>
      <c r="L378" s="81" t="s">
        <v>522</v>
      </c>
      <c r="M378" s="8" t="str">
        <f t="shared" si="13"/>
        <v>81Vigilancia de la salud ambientalPUENTE ARANDAI. AGOSTO 2025</v>
      </c>
      <c r="N378" s="113">
        <f t="shared" si="15"/>
        <v>0</v>
      </c>
      <c r="O378" s="113">
        <f t="shared" si="16"/>
        <v>194208</v>
      </c>
      <c r="P378" s="113"/>
      <c r="Q378" s="113">
        <v>8</v>
      </c>
      <c r="R378" s="113"/>
      <c r="S378" s="113">
        <v>1553664</v>
      </c>
      <c r="T378" s="113"/>
      <c r="U378" s="113">
        <v>4</v>
      </c>
      <c r="V378" s="140"/>
      <c r="W378" s="115">
        <v>776832</v>
      </c>
    </row>
    <row r="379" spans="2:23" ht="101.25" customHeight="1" x14ac:dyDescent="0.25">
      <c r="B379" s="75">
        <v>82</v>
      </c>
      <c r="C379" s="81" t="s">
        <v>70</v>
      </c>
      <c r="D379" s="8" t="str">
        <f t="shared" si="14"/>
        <v>82Vigilancia de la salud ambiental</v>
      </c>
      <c r="E379" s="8" t="s">
        <v>314</v>
      </c>
      <c r="F379" s="8" t="s">
        <v>320</v>
      </c>
      <c r="G379" s="8" t="s">
        <v>347</v>
      </c>
      <c r="H379" s="8" t="s">
        <v>455</v>
      </c>
      <c r="I379" s="8" t="s">
        <v>501</v>
      </c>
      <c r="J379" s="8" t="s">
        <v>501</v>
      </c>
      <c r="K379" s="72" t="s">
        <v>105</v>
      </c>
      <c r="L379" s="81" t="s">
        <v>522</v>
      </c>
      <c r="M379" s="8" t="str">
        <f t="shared" si="13"/>
        <v>82Vigilancia de la salud ambientalBOSAI. AGOSTO 2025</v>
      </c>
      <c r="N379" s="113">
        <f t="shared" si="15"/>
        <v>0</v>
      </c>
      <c r="O379" s="113">
        <f t="shared" si="16"/>
        <v>0</v>
      </c>
      <c r="P379" s="113"/>
      <c r="Q379" s="113">
        <v>0</v>
      </c>
      <c r="R379" s="113"/>
      <c r="S379" s="113">
        <v>0</v>
      </c>
      <c r="T379" s="113"/>
      <c r="U379" s="113">
        <v>0</v>
      </c>
      <c r="V379" s="140"/>
      <c r="W379" s="115">
        <v>0</v>
      </c>
    </row>
    <row r="380" spans="2:23" ht="101.25" customHeight="1" x14ac:dyDescent="0.25">
      <c r="B380" s="75">
        <v>82</v>
      </c>
      <c r="C380" s="81" t="s">
        <v>70</v>
      </c>
      <c r="D380" s="8" t="str">
        <f t="shared" si="14"/>
        <v>82Vigilancia de la salud ambiental</v>
      </c>
      <c r="E380" s="8" t="s">
        <v>314</v>
      </c>
      <c r="F380" s="8" t="s">
        <v>320</v>
      </c>
      <c r="G380" s="8" t="s">
        <v>347</v>
      </c>
      <c r="H380" s="8" t="s">
        <v>455</v>
      </c>
      <c r="I380" s="8" t="s">
        <v>501</v>
      </c>
      <c r="J380" s="8" t="s">
        <v>501</v>
      </c>
      <c r="K380" s="81" t="s">
        <v>106</v>
      </c>
      <c r="L380" s="81" t="s">
        <v>522</v>
      </c>
      <c r="M380" s="8" t="str">
        <f t="shared" si="13"/>
        <v>82Vigilancia de la salud ambientalFONTIBONI. AGOSTO 2025</v>
      </c>
      <c r="N380" s="113">
        <f t="shared" si="15"/>
        <v>0</v>
      </c>
      <c r="O380" s="113">
        <f t="shared" si="16"/>
        <v>0</v>
      </c>
      <c r="P380" s="113"/>
      <c r="Q380" s="113">
        <v>0</v>
      </c>
      <c r="R380" s="113"/>
      <c r="S380" s="113">
        <v>0</v>
      </c>
      <c r="T380" s="113"/>
      <c r="U380" s="113">
        <v>0</v>
      </c>
      <c r="V380" s="140"/>
      <c r="W380" s="115">
        <v>0</v>
      </c>
    </row>
    <row r="381" spans="2:23" ht="101.25" customHeight="1" x14ac:dyDescent="0.25">
      <c r="B381" s="75">
        <v>82</v>
      </c>
      <c r="C381" s="81" t="s">
        <v>70</v>
      </c>
      <c r="D381" s="8" t="str">
        <f t="shared" si="14"/>
        <v>82Vigilancia de la salud ambiental</v>
      </c>
      <c r="E381" s="8" t="s">
        <v>314</v>
      </c>
      <c r="F381" s="8" t="s">
        <v>320</v>
      </c>
      <c r="G381" s="8" t="s">
        <v>347</v>
      </c>
      <c r="H381" s="8" t="s">
        <v>455</v>
      </c>
      <c r="I381" s="8" t="s">
        <v>501</v>
      </c>
      <c r="J381" s="8" t="s">
        <v>501</v>
      </c>
      <c r="K381" s="72" t="s">
        <v>108</v>
      </c>
      <c r="L381" s="81" t="s">
        <v>522</v>
      </c>
      <c r="M381" s="8" t="str">
        <f t="shared" si="13"/>
        <v>82Vigilancia de la salud ambientalPUENTE ARANDAI. AGOSTO 2025</v>
      </c>
      <c r="N381" s="113">
        <f t="shared" si="15"/>
        <v>0</v>
      </c>
      <c r="O381" s="113">
        <f t="shared" si="16"/>
        <v>29478</v>
      </c>
      <c r="P381" s="113"/>
      <c r="Q381" s="113">
        <v>200</v>
      </c>
      <c r="R381" s="113"/>
      <c r="S381" s="113">
        <v>5895600</v>
      </c>
      <c r="T381" s="113"/>
      <c r="U381" s="113">
        <v>196</v>
      </c>
      <c r="V381" s="140"/>
      <c r="W381" s="115">
        <v>5777688</v>
      </c>
    </row>
    <row r="382" spans="2:23" ht="101.25" customHeight="1" x14ac:dyDescent="0.25">
      <c r="B382" s="75">
        <v>85</v>
      </c>
      <c r="C382" s="81" t="s">
        <v>70</v>
      </c>
      <c r="D382" s="8" t="str">
        <f t="shared" si="14"/>
        <v>85Vigilancia de la salud ambiental</v>
      </c>
      <c r="E382" s="8" t="s">
        <v>314</v>
      </c>
      <c r="F382" s="8" t="s">
        <v>320</v>
      </c>
      <c r="G382" s="8" t="s">
        <v>348</v>
      </c>
      <c r="H382" s="8" t="s">
        <v>455</v>
      </c>
      <c r="I382" s="8" t="s">
        <v>501</v>
      </c>
      <c r="J382" s="8" t="s">
        <v>501</v>
      </c>
      <c r="K382" s="81" t="s">
        <v>105</v>
      </c>
      <c r="L382" s="81" t="s">
        <v>522</v>
      </c>
      <c r="M382" s="8" t="str">
        <f t="shared" si="13"/>
        <v>85Vigilancia de la salud ambientalBOSAI. AGOSTO 2025</v>
      </c>
      <c r="N382" s="113">
        <f t="shared" si="15"/>
        <v>0</v>
      </c>
      <c r="O382" s="113">
        <f t="shared" si="16"/>
        <v>416160</v>
      </c>
      <c r="P382" s="113"/>
      <c r="Q382" s="113">
        <v>5</v>
      </c>
      <c r="R382" s="113"/>
      <c r="S382" s="113">
        <v>2080800</v>
      </c>
      <c r="T382" s="113"/>
      <c r="U382" s="113">
        <v>5</v>
      </c>
      <c r="V382" s="140"/>
      <c r="W382" s="115">
        <v>2080800</v>
      </c>
    </row>
    <row r="383" spans="2:23" ht="101.25" customHeight="1" x14ac:dyDescent="0.25">
      <c r="B383" s="75">
        <v>85</v>
      </c>
      <c r="C383" s="81" t="s">
        <v>70</v>
      </c>
      <c r="D383" s="8" t="str">
        <f t="shared" si="14"/>
        <v>85Vigilancia de la salud ambiental</v>
      </c>
      <c r="E383" s="8" t="s">
        <v>314</v>
      </c>
      <c r="F383" s="8" t="s">
        <v>320</v>
      </c>
      <c r="G383" s="8" t="s">
        <v>348</v>
      </c>
      <c r="H383" s="8" t="s">
        <v>455</v>
      </c>
      <c r="I383" s="8" t="s">
        <v>501</v>
      </c>
      <c r="J383" s="8" t="s">
        <v>501</v>
      </c>
      <c r="K383" s="72" t="s">
        <v>107</v>
      </c>
      <c r="L383" s="81" t="s">
        <v>522</v>
      </c>
      <c r="M383" s="8" t="str">
        <f t="shared" si="13"/>
        <v>85Vigilancia de la salud ambientalKENNEDYI. AGOSTO 2025</v>
      </c>
      <c r="N383" s="113">
        <f t="shared" si="15"/>
        <v>0</v>
      </c>
      <c r="O383" s="113">
        <f t="shared" si="16"/>
        <v>416160</v>
      </c>
      <c r="P383" s="113"/>
      <c r="Q383" s="113">
        <v>5</v>
      </c>
      <c r="R383" s="113"/>
      <c r="S383" s="113">
        <v>2080800</v>
      </c>
      <c r="T383" s="113"/>
      <c r="U383" s="113">
        <v>5</v>
      </c>
      <c r="V383" s="140"/>
      <c r="W383" s="115">
        <v>2080800</v>
      </c>
    </row>
    <row r="384" spans="2:23" ht="101.25" customHeight="1" x14ac:dyDescent="0.25">
      <c r="B384" s="75">
        <v>85</v>
      </c>
      <c r="C384" s="81" t="s">
        <v>70</v>
      </c>
      <c r="D384" s="8" t="str">
        <f t="shared" si="14"/>
        <v>85Vigilancia de la salud ambiental</v>
      </c>
      <c r="E384" s="8" t="s">
        <v>314</v>
      </c>
      <c r="F384" s="8" t="s">
        <v>320</v>
      </c>
      <c r="G384" s="8" t="s">
        <v>348</v>
      </c>
      <c r="H384" s="8" t="s">
        <v>455</v>
      </c>
      <c r="I384" s="8" t="s">
        <v>501</v>
      </c>
      <c r="J384" s="8" t="s">
        <v>501</v>
      </c>
      <c r="K384" s="81" t="s">
        <v>106</v>
      </c>
      <c r="L384" s="81" t="s">
        <v>522</v>
      </c>
      <c r="M384" s="8" t="str">
        <f t="shared" si="13"/>
        <v>85Vigilancia de la salud ambientalFONTIBONI. AGOSTO 2025</v>
      </c>
      <c r="N384" s="113">
        <f t="shared" si="15"/>
        <v>0</v>
      </c>
      <c r="O384" s="113">
        <f t="shared" si="16"/>
        <v>416160</v>
      </c>
      <c r="P384" s="113"/>
      <c r="Q384" s="113">
        <v>4</v>
      </c>
      <c r="R384" s="113"/>
      <c r="S384" s="113">
        <v>1664640</v>
      </c>
      <c r="T384" s="113"/>
      <c r="U384" s="113">
        <v>4</v>
      </c>
      <c r="V384" s="140"/>
      <c r="W384" s="115">
        <v>1664640</v>
      </c>
    </row>
    <row r="385" spans="2:23" ht="101.25" customHeight="1" x14ac:dyDescent="0.25">
      <c r="B385" s="75">
        <v>85</v>
      </c>
      <c r="C385" s="81" t="s">
        <v>70</v>
      </c>
      <c r="D385" s="8" t="str">
        <f t="shared" si="14"/>
        <v>85Vigilancia de la salud ambiental</v>
      </c>
      <c r="E385" s="8" t="s">
        <v>314</v>
      </c>
      <c r="F385" s="8" t="s">
        <v>320</v>
      </c>
      <c r="G385" s="8" t="s">
        <v>348</v>
      </c>
      <c r="H385" s="8" t="s">
        <v>455</v>
      </c>
      <c r="I385" s="8" t="s">
        <v>501</v>
      </c>
      <c r="J385" s="8" t="s">
        <v>501</v>
      </c>
      <c r="K385" s="72" t="s">
        <v>108</v>
      </c>
      <c r="L385" s="81" t="s">
        <v>522</v>
      </c>
      <c r="M385" s="8" t="str">
        <f t="shared" si="13"/>
        <v>85Vigilancia de la salud ambientalPUENTE ARANDAI. AGOSTO 2025</v>
      </c>
      <c r="N385" s="113">
        <f t="shared" si="15"/>
        <v>0</v>
      </c>
      <c r="O385" s="113">
        <f t="shared" si="16"/>
        <v>416160</v>
      </c>
      <c r="P385" s="113"/>
      <c r="Q385" s="113">
        <v>4</v>
      </c>
      <c r="R385" s="113"/>
      <c r="S385" s="113">
        <v>1664640</v>
      </c>
      <c r="T385" s="113"/>
      <c r="U385" s="113">
        <v>4</v>
      </c>
      <c r="V385" s="140"/>
      <c r="W385" s="115">
        <v>1664640</v>
      </c>
    </row>
    <row r="386" spans="2:23" ht="101.25" customHeight="1" x14ac:dyDescent="0.25">
      <c r="B386" s="75">
        <v>87</v>
      </c>
      <c r="C386" s="81" t="s">
        <v>70</v>
      </c>
      <c r="D386" s="8" t="str">
        <f t="shared" si="14"/>
        <v>87Vigilancia de la salud ambiental</v>
      </c>
      <c r="E386" s="8" t="s">
        <v>314</v>
      </c>
      <c r="F386" s="8" t="s">
        <v>320</v>
      </c>
      <c r="G386" s="8" t="s">
        <v>349</v>
      </c>
      <c r="H386" s="8" t="s">
        <v>455</v>
      </c>
      <c r="I386" s="8" t="s">
        <v>501</v>
      </c>
      <c r="J386" s="8" t="s">
        <v>501</v>
      </c>
      <c r="K386" s="81" t="s">
        <v>105</v>
      </c>
      <c r="L386" s="81" t="s">
        <v>522</v>
      </c>
      <c r="M386" s="8" t="str">
        <f t="shared" si="13"/>
        <v>87Vigilancia de la salud ambientalBOSAI. AGOSTO 2025</v>
      </c>
      <c r="N386" s="113">
        <f t="shared" si="15"/>
        <v>0</v>
      </c>
      <c r="O386" s="113">
        <f t="shared" si="16"/>
        <v>58956</v>
      </c>
      <c r="P386" s="113"/>
      <c r="Q386" s="113">
        <v>88</v>
      </c>
      <c r="R386" s="113"/>
      <c r="S386" s="113">
        <v>5188128</v>
      </c>
      <c r="T386" s="113"/>
      <c r="U386" s="113">
        <v>88</v>
      </c>
      <c r="V386" s="140"/>
      <c r="W386" s="115">
        <v>5188128</v>
      </c>
    </row>
    <row r="387" spans="2:23" ht="101.25" customHeight="1" x14ac:dyDescent="0.25">
      <c r="B387" s="75">
        <v>87</v>
      </c>
      <c r="C387" s="81" t="s">
        <v>70</v>
      </c>
      <c r="D387" s="8" t="str">
        <f t="shared" si="14"/>
        <v>87Vigilancia de la salud ambiental</v>
      </c>
      <c r="E387" s="8" t="s">
        <v>314</v>
      </c>
      <c r="F387" s="8" t="s">
        <v>320</v>
      </c>
      <c r="G387" s="8" t="s">
        <v>349</v>
      </c>
      <c r="H387" s="8" t="s">
        <v>455</v>
      </c>
      <c r="I387" s="8" t="s">
        <v>501</v>
      </c>
      <c r="J387" s="8" t="s">
        <v>501</v>
      </c>
      <c r="K387" s="72" t="s">
        <v>107</v>
      </c>
      <c r="L387" s="81" t="s">
        <v>522</v>
      </c>
      <c r="M387" s="8" t="str">
        <f t="shared" ref="M387:M450" si="17">+D387&amp;K387&amp;L387</f>
        <v>87Vigilancia de la salud ambientalKENNEDYI. AGOSTO 2025</v>
      </c>
      <c r="N387" s="113">
        <f t="shared" si="15"/>
        <v>0</v>
      </c>
      <c r="O387" s="113">
        <f t="shared" si="16"/>
        <v>58956</v>
      </c>
      <c r="P387" s="113"/>
      <c r="Q387" s="113">
        <v>156</v>
      </c>
      <c r="R387" s="113"/>
      <c r="S387" s="113">
        <v>9197136</v>
      </c>
      <c r="T387" s="113"/>
      <c r="U387" s="113">
        <v>156</v>
      </c>
      <c r="V387" s="140"/>
      <c r="W387" s="115">
        <v>9197136</v>
      </c>
    </row>
    <row r="388" spans="2:23" ht="101.25" customHeight="1" x14ac:dyDescent="0.25">
      <c r="B388" s="75">
        <v>87</v>
      </c>
      <c r="C388" s="81" t="s">
        <v>70</v>
      </c>
      <c r="D388" s="8" t="str">
        <f t="shared" ref="D388:D451" si="18">+B388&amp;C388</f>
        <v>87Vigilancia de la salud ambiental</v>
      </c>
      <c r="E388" s="8" t="s">
        <v>314</v>
      </c>
      <c r="F388" s="8" t="s">
        <v>320</v>
      </c>
      <c r="G388" s="8" t="s">
        <v>349</v>
      </c>
      <c r="H388" s="8" t="s">
        <v>455</v>
      </c>
      <c r="I388" s="8" t="s">
        <v>501</v>
      </c>
      <c r="J388" s="8" t="s">
        <v>501</v>
      </c>
      <c r="K388" s="81" t="s">
        <v>106</v>
      </c>
      <c r="L388" s="81" t="s">
        <v>522</v>
      </c>
      <c r="M388" s="8" t="str">
        <f t="shared" si="17"/>
        <v>87Vigilancia de la salud ambientalFONTIBONI. AGOSTO 2025</v>
      </c>
      <c r="N388" s="113">
        <f t="shared" si="15"/>
        <v>0</v>
      </c>
      <c r="O388" s="113">
        <f t="shared" si="16"/>
        <v>58956</v>
      </c>
      <c r="P388" s="113"/>
      <c r="Q388" s="113">
        <v>60</v>
      </c>
      <c r="R388" s="113"/>
      <c r="S388" s="113">
        <v>3537360</v>
      </c>
      <c r="T388" s="113"/>
      <c r="U388" s="113">
        <v>46</v>
      </c>
      <c r="V388" s="140"/>
      <c r="W388" s="115">
        <v>2711976</v>
      </c>
    </row>
    <row r="389" spans="2:23" ht="101.25" customHeight="1" x14ac:dyDescent="0.25">
      <c r="B389" s="75">
        <v>87</v>
      </c>
      <c r="C389" s="81" t="s">
        <v>70</v>
      </c>
      <c r="D389" s="8" t="str">
        <f t="shared" si="18"/>
        <v>87Vigilancia de la salud ambiental</v>
      </c>
      <c r="E389" s="8" t="s">
        <v>314</v>
      </c>
      <c r="F389" s="8" t="s">
        <v>320</v>
      </c>
      <c r="G389" s="8" t="s">
        <v>349</v>
      </c>
      <c r="H389" s="8" t="s">
        <v>455</v>
      </c>
      <c r="I389" s="8" t="s">
        <v>501</v>
      </c>
      <c r="J389" s="8" t="s">
        <v>501</v>
      </c>
      <c r="K389" s="72" t="s">
        <v>108</v>
      </c>
      <c r="L389" s="81" t="s">
        <v>522</v>
      </c>
      <c r="M389" s="8" t="str">
        <f t="shared" si="17"/>
        <v>87Vigilancia de la salud ambientalPUENTE ARANDAI. AGOSTO 2025</v>
      </c>
      <c r="N389" s="113">
        <f t="shared" si="15"/>
        <v>0</v>
      </c>
      <c r="O389" s="113">
        <f t="shared" si="16"/>
        <v>58956</v>
      </c>
      <c r="P389" s="113"/>
      <c r="Q389" s="113">
        <v>80</v>
      </c>
      <c r="R389" s="113"/>
      <c r="S389" s="113">
        <v>4716480</v>
      </c>
      <c r="T389" s="113"/>
      <c r="U389" s="113">
        <v>80</v>
      </c>
      <c r="V389" s="140"/>
      <c r="W389" s="115">
        <v>4716480</v>
      </c>
    </row>
    <row r="390" spans="2:23" ht="101.25" customHeight="1" x14ac:dyDescent="0.25">
      <c r="B390" s="75">
        <v>89</v>
      </c>
      <c r="C390" s="81" t="s">
        <v>70</v>
      </c>
      <c r="D390" s="8" t="str">
        <f t="shared" si="18"/>
        <v>89Vigilancia de la salud ambiental</v>
      </c>
      <c r="E390" s="8" t="s">
        <v>314</v>
      </c>
      <c r="F390" s="8" t="s">
        <v>320</v>
      </c>
      <c r="G390" s="8" t="s">
        <v>350</v>
      </c>
      <c r="H390" s="8" t="s">
        <v>455</v>
      </c>
      <c r="I390" s="8" t="s">
        <v>501</v>
      </c>
      <c r="J390" s="8" t="s">
        <v>501</v>
      </c>
      <c r="K390" s="81" t="s">
        <v>105</v>
      </c>
      <c r="L390" s="81" t="s">
        <v>522</v>
      </c>
      <c r="M390" s="8" t="str">
        <f t="shared" si="17"/>
        <v>89Vigilancia de la salud ambientalBOSAI. AGOSTO 2025</v>
      </c>
      <c r="N390" s="113">
        <f t="shared" si="15"/>
        <v>0</v>
      </c>
      <c r="O390" s="113">
        <f t="shared" si="16"/>
        <v>90168</v>
      </c>
      <c r="P390" s="113"/>
      <c r="Q390" s="113">
        <v>64</v>
      </c>
      <c r="R390" s="113"/>
      <c r="S390" s="113">
        <v>5770752</v>
      </c>
      <c r="T390" s="113"/>
      <c r="U390" s="113">
        <v>64</v>
      </c>
      <c r="V390" s="140"/>
      <c r="W390" s="115">
        <v>5770752</v>
      </c>
    </row>
    <row r="391" spans="2:23" ht="101.25" customHeight="1" x14ac:dyDescent="0.25">
      <c r="B391" s="75">
        <v>89</v>
      </c>
      <c r="C391" s="81" t="s">
        <v>70</v>
      </c>
      <c r="D391" s="8" t="str">
        <f t="shared" si="18"/>
        <v>89Vigilancia de la salud ambiental</v>
      </c>
      <c r="E391" s="8" t="s">
        <v>314</v>
      </c>
      <c r="F391" s="8" t="s">
        <v>320</v>
      </c>
      <c r="G391" s="8" t="s">
        <v>350</v>
      </c>
      <c r="H391" s="8" t="s">
        <v>455</v>
      </c>
      <c r="I391" s="8" t="s">
        <v>501</v>
      </c>
      <c r="J391" s="8" t="s">
        <v>501</v>
      </c>
      <c r="K391" s="72" t="s">
        <v>107</v>
      </c>
      <c r="L391" s="81" t="s">
        <v>522</v>
      </c>
      <c r="M391" s="8" t="str">
        <f t="shared" si="17"/>
        <v>89Vigilancia de la salud ambientalKENNEDYI. AGOSTO 2025</v>
      </c>
      <c r="N391" s="113">
        <f t="shared" si="15"/>
        <v>0</v>
      </c>
      <c r="O391" s="113">
        <f t="shared" si="16"/>
        <v>90168</v>
      </c>
      <c r="P391" s="113"/>
      <c r="Q391" s="113">
        <v>89</v>
      </c>
      <c r="R391" s="113"/>
      <c r="S391" s="113">
        <v>8024952</v>
      </c>
      <c r="T391" s="113"/>
      <c r="U391" s="113">
        <v>87</v>
      </c>
      <c r="V391" s="140"/>
      <c r="W391" s="115">
        <v>7844616</v>
      </c>
    </row>
    <row r="392" spans="2:23" ht="101.25" customHeight="1" x14ac:dyDescent="0.25">
      <c r="B392" s="75">
        <v>89</v>
      </c>
      <c r="C392" s="81" t="s">
        <v>70</v>
      </c>
      <c r="D392" s="8" t="str">
        <f t="shared" si="18"/>
        <v>89Vigilancia de la salud ambiental</v>
      </c>
      <c r="E392" s="8" t="s">
        <v>314</v>
      </c>
      <c r="F392" s="8" t="s">
        <v>320</v>
      </c>
      <c r="G392" s="8" t="s">
        <v>350</v>
      </c>
      <c r="H392" s="8" t="s">
        <v>455</v>
      </c>
      <c r="I392" s="8" t="s">
        <v>501</v>
      </c>
      <c r="J392" s="8" t="s">
        <v>501</v>
      </c>
      <c r="K392" s="81" t="s">
        <v>106</v>
      </c>
      <c r="L392" s="81" t="s">
        <v>522</v>
      </c>
      <c r="M392" s="8" t="str">
        <f t="shared" si="17"/>
        <v>89Vigilancia de la salud ambientalFONTIBONI. AGOSTO 2025</v>
      </c>
      <c r="N392" s="113">
        <f t="shared" si="15"/>
        <v>0</v>
      </c>
      <c r="O392" s="113">
        <f t="shared" si="16"/>
        <v>90168</v>
      </c>
      <c r="P392" s="113"/>
      <c r="Q392" s="113">
        <v>53</v>
      </c>
      <c r="R392" s="113"/>
      <c r="S392" s="113">
        <v>4778904</v>
      </c>
      <c r="T392" s="113"/>
      <c r="U392" s="113">
        <v>52</v>
      </c>
      <c r="V392" s="140"/>
      <c r="W392" s="115">
        <v>4688736</v>
      </c>
    </row>
    <row r="393" spans="2:23" ht="101.25" customHeight="1" x14ac:dyDescent="0.25">
      <c r="B393" s="75">
        <v>89</v>
      </c>
      <c r="C393" s="81" t="s">
        <v>70</v>
      </c>
      <c r="D393" s="8" t="str">
        <f t="shared" si="18"/>
        <v>89Vigilancia de la salud ambiental</v>
      </c>
      <c r="E393" s="8" t="s">
        <v>314</v>
      </c>
      <c r="F393" s="8" t="s">
        <v>320</v>
      </c>
      <c r="G393" s="8" t="s">
        <v>350</v>
      </c>
      <c r="H393" s="8" t="s">
        <v>455</v>
      </c>
      <c r="I393" s="8" t="s">
        <v>501</v>
      </c>
      <c r="J393" s="8" t="s">
        <v>501</v>
      </c>
      <c r="K393" s="72" t="s">
        <v>108</v>
      </c>
      <c r="L393" s="81" t="s">
        <v>522</v>
      </c>
      <c r="M393" s="8" t="str">
        <f t="shared" si="17"/>
        <v>89Vigilancia de la salud ambientalPUENTE ARANDAI. AGOSTO 2025</v>
      </c>
      <c r="N393" s="113">
        <f t="shared" si="15"/>
        <v>0</v>
      </c>
      <c r="O393" s="113">
        <f t="shared" si="16"/>
        <v>90168</v>
      </c>
      <c r="P393" s="113"/>
      <c r="Q393" s="113">
        <v>46</v>
      </c>
      <c r="R393" s="113"/>
      <c r="S393" s="113">
        <v>4147728</v>
      </c>
      <c r="T393" s="113"/>
      <c r="U393" s="113">
        <v>46</v>
      </c>
      <c r="V393" s="140"/>
      <c r="W393" s="115">
        <v>4147728</v>
      </c>
    </row>
    <row r="394" spans="2:23" ht="101.25" customHeight="1" x14ac:dyDescent="0.25">
      <c r="B394" s="75">
        <v>90</v>
      </c>
      <c r="C394" s="81" t="s">
        <v>70</v>
      </c>
      <c r="D394" s="8" t="str">
        <f t="shared" si="18"/>
        <v>90Vigilancia de la salud ambiental</v>
      </c>
      <c r="E394" s="8" t="s">
        <v>314</v>
      </c>
      <c r="F394" s="8" t="s">
        <v>320</v>
      </c>
      <c r="G394" s="8" t="s">
        <v>351</v>
      </c>
      <c r="H394" s="8" t="s">
        <v>455</v>
      </c>
      <c r="I394" s="8" t="s">
        <v>501</v>
      </c>
      <c r="J394" s="8" t="s">
        <v>501</v>
      </c>
      <c r="K394" s="81" t="s">
        <v>105</v>
      </c>
      <c r="L394" s="81" t="s">
        <v>522</v>
      </c>
      <c r="M394" s="8" t="str">
        <f t="shared" si="17"/>
        <v>90Vigilancia de la salud ambientalBOSAI. AGOSTO 2025</v>
      </c>
      <c r="N394" s="113">
        <f t="shared" si="15"/>
        <v>0</v>
      </c>
      <c r="O394" s="113">
        <f t="shared" si="16"/>
        <v>58956</v>
      </c>
      <c r="P394" s="113"/>
      <c r="Q394" s="113">
        <v>81</v>
      </c>
      <c r="R394" s="113"/>
      <c r="S394" s="113">
        <v>4775436</v>
      </c>
      <c r="T394" s="113"/>
      <c r="U394" s="113">
        <v>81</v>
      </c>
      <c r="V394" s="140"/>
      <c r="W394" s="115">
        <v>4775436</v>
      </c>
    </row>
    <row r="395" spans="2:23" ht="101.25" customHeight="1" x14ac:dyDescent="0.25">
      <c r="B395" s="75">
        <v>90</v>
      </c>
      <c r="C395" s="81" t="s">
        <v>70</v>
      </c>
      <c r="D395" s="8" t="str">
        <f t="shared" si="18"/>
        <v>90Vigilancia de la salud ambiental</v>
      </c>
      <c r="E395" s="8" t="s">
        <v>314</v>
      </c>
      <c r="F395" s="8" t="s">
        <v>320</v>
      </c>
      <c r="G395" s="8" t="s">
        <v>351</v>
      </c>
      <c r="H395" s="8" t="s">
        <v>455</v>
      </c>
      <c r="I395" s="8" t="s">
        <v>501</v>
      </c>
      <c r="J395" s="8" t="s">
        <v>501</v>
      </c>
      <c r="K395" s="72" t="s">
        <v>107</v>
      </c>
      <c r="L395" s="81" t="s">
        <v>522</v>
      </c>
      <c r="M395" s="8" t="str">
        <f t="shared" si="17"/>
        <v>90Vigilancia de la salud ambientalKENNEDYI. AGOSTO 2025</v>
      </c>
      <c r="N395" s="113">
        <f t="shared" si="15"/>
        <v>0</v>
      </c>
      <c r="O395" s="113">
        <f t="shared" si="16"/>
        <v>58956</v>
      </c>
      <c r="P395" s="113"/>
      <c r="Q395" s="113">
        <v>128</v>
      </c>
      <c r="R395" s="113"/>
      <c r="S395" s="113">
        <v>7546368</v>
      </c>
      <c r="T395" s="113"/>
      <c r="U395" s="113">
        <v>123</v>
      </c>
      <c r="V395" s="140"/>
      <c r="W395" s="115">
        <v>7251588</v>
      </c>
    </row>
    <row r="396" spans="2:23" ht="101.25" customHeight="1" x14ac:dyDescent="0.25">
      <c r="B396" s="75">
        <v>90</v>
      </c>
      <c r="C396" s="81" t="s">
        <v>70</v>
      </c>
      <c r="D396" s="8" t="str">
        <f t="shared" si="18"/>
        <v>90Vigilancia de la salud ambiental</v>
      </c>
      <c r="E396" s="8" t="s">
        <v>314</v>
      </c>
      <c r="F396" s="8" t="s">
        <v>320</v>
      </c>
      <c r="G396" s="8" t="s">
        <v>351</v>
      </c>
      <c r="H396" s="8" t="s">
        <v>455</v>
      </c>
      <c r="I396" s="8" t="s">
        <v>501</v>
      </c>
      <c r="J396" s="8" t="s">
        <v>501</v>
      </c>
      <c r="K396" s="81" t="s">
        <v>106</v>
      </c>
      <c r="L396" s="81" t="s">
        <v>522</v>
      </c>
      <c r="M396" s="8" t="str">
        <f t="shared" si="17"/>
        <v>90Vigilancia de la salud ambientalFONTIBONI. AGOSTO 2025</v>
      </c>
      <c r="N396" s="113">
        <f t="shared" si="15"/>
        <v>0</v>
      </c>
      <c r="O396" s="113">
        <f t="shared" si="16"/>
        <v>58956</v>
      </c>
      <c r="P396" s="113"/>
      <c r="Q396" s="113">
        <v>78</v>
      </c>
      <c r="R396" s="113"/>
      <c r="S396" s="113">
        <v>4598568</v>
      </c>
      <c r="T396" s="113"/>
      <c r="U396" s="113">
        <v>78</v>
      </c>
      <c r="V396" s="140"/>
      <c r="W396" s="115">
        <v>4598568</v>
      </c>
    </row>
    <row r="397" spans="2:23" ht="101.25" customHeight="1" x14ac:dyDescent="0.25">
      <c r="B397" s="75">
        <v>90</v>
      </c>
      <c r="C397" s="81" t="s">
        <v>70</v>
      </c>
      <c r="D397" s="8" t="str">
        <f t="shared" si="18"/>
        <v>90Vigilancia de la salud ambiental</v>
      </c>
      <c r="E397" s="8" t="s">
        <v>314</v>
      </c>
      <c r="F397" s="8" t="s">
        <v>320</v>
      </c>
      <c r="G397" s="8" t="s">
        <v>351</v>
      </c>
      <c r="H397" s="8" t="s">
        <v>455</v>
      </c>
      <c r="I397" s="8" t="s">
        <v>501</v>
      </c>
      <c r="J397" s="8" t="s">
        <v>501</v>
      </c>
      <c r="K397" s="72" t="s">
        <v>108</v>
      </c>
      <c r="L397" s="81" t="s">
        <v>522</v>
      </c>
      <c r="M397" s="8" t="str">
        <f t="shared" si="17"/>
        <v>90Vigilancia de la salud ambientalPUENTE ARANDAI. AGOSTO 2025</v>
      </c>
      <c r="N397" s="113">
        <f t="shared" si="15"/>
        <v>0</v>
      </c>
      <c r="O397" s="113">
        <f t="shared" si="16"/>
        <v>58956</v>
      </c>
      <c r="P397" s="113"/>
      <c r="Q397" s="113">
        <v>45</v>
      </c>
      <c r="R397" s="113"/>
      <c r="S397" s="113">
        <v>2653020</v>
      </c>
      <c r="T397" s="113"/>
      <c r="U397" s="113">
        <v>45</v>
      </c>
      <c r="V397" s="140"/>
      <c r="W397" s="115">
        <v>2653020</v>
      </c>
    </row>
    <row r="398" spans="2:23" ht="101.25" customHeight="1" thickBot="1" x14ac:dyDescent="0.3">
      <c r="B398" s="76">
        <v>93</v>
      </c>
      <c r="C398" s="81" t="s">
        <v>70</v>
      </c>
      <c r="D398" s="8" t="str">
        <f t="shared" si="18"/>
        <v>93Vigilancia de la salud ambiental</v>
      </c>
      <c r="E398" s="8" t="s">
        <v>314</v>
      </c>
      <c r="F398" s="8" t="s">
        <v>320</v>
      </c>
      <c r="G398" s="8" t="s">
        <v>352</v>
      </c>
      <c r="H398" s="8" t="s">
        <v>455</v>
      </c>
      <c r="I398" s="8" t="s">
        <v>501</v>
      </c>
      <c r="J398" s="8" t="s">
        <v>501</v>
      </c>
      <c r="K398" s="81" t="s">
        <v>105</v>
      </c>
      <c r="L398" s="82" t="s">
        <v>522</v>
      </c>
      <c r="M398" s="8" t="str">
        <f t="shared" si="17"/>
        <v>93Vigilancia de la salud ambientalBOSAI. AGOSTO 2025</v>
      </c>
      <c r="N398" s="113">
        <f t="shared" si="15"/>
        <v>0</v>
      </c>
      <c r="O398" s="113">
        <f t="shared" si="16"/>
        <v>0</v>
      </c>
      <c r="P398" s="113"/>
      <c r="Q398" s="113">
        <v>0</v>
      </c>
      <c r="R398" s="113"/>
      <c r="S398" s="113">
        <v>0</v>
      </c>
      <c r="T398" s="113"/>
      <c r="U398" s="113">
        <v>0</v>
      </c>
      <c r="V398" s="140"/>
      <c r="W398" s="115">
        <v>0</v>
      </c>
    </row>
    <row r="399" spans="2:23" ht="101.25" customHeight="1" thickTop="1" x14ac:dyDescent="0.25">
      <c r="B399" s="74">
        <v>93</v>
      </c>
      <c r="C399" s="81" t="s">
        <v>70</v>
      </c>
      <c r="D399" s="8" t="str">
        <f t="shared" si="18"/>
        <v>93Vigilancia de la salud ambiental</v>
      </c>
      <c r="E399" s="8" t="s">
        <v>314</v>
      </c>
      <c r="F399" s="8" t="s">
        <v>320</v>
      </c>
      <c r="G399" s="8" t="s">
        <v>352</v>
      </c>
      <c r="H399" s="8" t="s">
        <v>455</v>
      </c>
      <c r="I399" s="8" t="s">
        <v>501</v>
      </c>
      <c r="J399" s="8" t="s">
        <v>501</v>
      </c>
      <c r="K399" s="72" t="s">
        <v>107</v>
      </c>
      <c r="L399" s="80" t="s">
        <v>522</v>
      </c>
      <c r="M399" s="8" t="str">
        <f t="shared" si="17"/>
        <v>93Vigilancia de la salud ambientalKENNEDYI. AGOSTO 2025</v>
      </c>
      <c r="N399" s="113">
        <f t="shared" si="15"/>
        <v>0</v>
      </c>
      <c r="O399" s="113">
        <f t="shared" si="16"/>
        <v>0</v>
      </c>
      <c r="P399" s="113"/>
      <c r="Q399" s="113">
        <v>0</v>
      </c>
      <c r="R399" s="113"/>
      <c r="S399" s="113">
        <v>0</v>
      </c>
      <c r="T399" s="113"/>
      <c r="U399" s="113">
        <v>0</v>
      </c>
      <c r="V399" s="140"/>
      <c r="W399" s="115">
        <v>0</v>
      </c>
    </row>
    <row r="400" spans="2:23" ht="101.25" customHeight="1" x14ac:dyDescent="0.25">
      <c r="B400" s="75">
        <v>93</v>
      </c>
      <c r="C400" s="81" t="s">
        <v>70</v>
      </c>
      <c r="D400" s="8" t="str">
        <f t="shared" si="18"/>
        <v>93Vigilancia de la salud ambiental</v>
      </c>
      <c r="E400" s="8" t="s">
        <v>314</v>
      </c>
      <c r="F400" s="8" t="s">
        <v>320</v>
      </c>
      <c r="G400" s="8" t="s">
        <v>352</v>
      </c>
      <c r="H400" s="8" t="s">
        <v>455</v>
      </c>
      <c r="I400" s="8" t="s">
        <v>501</v>
      </c>
      <c r="J400" s="8" t="s">
        <v>501</v>
      </c>
      <c r="K400" s="81" t="s">
        <v>106</v>
      </c>
      <c r="L400" s="81" t="s">
        <v>522</v>
      </c>
      <c r="M400" s="8" t="str">
        <f t="shared" si="17"/>
        <v>93Vigilancia de la salud ambientalFONTIBONI. AGOSTO 2025</v>
      </c>
      <c r="N400" s="113">
        <f t="shared" si="15"/>
        <v>0</v>
      </c>
      <c r="O400" s="113">
        <f t="shared" si="16"/>
        <v>0</v>
      </c>
      <c r="P400" s="113"/>
      <c r="Q400" s="113">
        <v>0</v>
      </c>
      <c r="R400" s="113"/>
      <c r="S400" s="113">
        <v>0</v>
      </c>
      <c r="T400" s="113"/>
      <c r="U400" s="113">
        <v>0</v>
      </c>
      <c r="V400" s="140"/>
      <c r="W400" s="115">
        <v>0</v>
      </c>
    </row>
    <row r="401" spans="2:23" ht="101.25" customHeight="1" x14ac:dyDescent="0.25">
      <c r="B401" s="75">
        <v>93</v>
      </c>
      <c r="C401" s="81" t="s">
        <v>70</v>
      </c>
      <c r="D401" s="8" t="str">
        <f t="shared" si="18"/>
        <v>93Vigilancia de la salud ambiental</v>
      </c>
      <c r="E401" s="8" t="s">
        <v>314</v>
      </c>
      <c r="F401" s="8" t="s">
        <v>320</v>
      </c>
      <c r="G401" s="8" t="s">
        <v>352</v>
      </c>
      <c r="H401" s="8" t="s">
        <v>455</v>
      </c>
      <c r="I401" s="8" t="s">
        <v>501</v>
      </c>
      <c r="J401" s="8" t="s">
        <v>501</v>
      </c>
      <c r="K401" s="72" t="s">
        <v>108</v>
      </c>
      <c r="L401" s="81" t="s">
        <v>522</v>
      </c>
      <c r="M401" s="8" t="str">
        <f t="shared" si="17"/>
        <v>93Vigilancia de la salud ambientalPUENTE ARANDAI. AGOSTO 2025</v>
      </c>
      <c r="N401" s="113">
        <f t="shared" si="15"/>
        <v>0</v>
      </c>
      <c r="O401" s="113">
        <f t="shared" si="16"/>
        <v>0</v>
      </c>
      <c r="P401" s="113"/>
      <c r="Q401" s="113">
        <v>0</v>
      </c>
      <c r="R401" s="113"/>
      <c r="S401" s="113">
        <v>0</v>
      </c>
      <c r="T401" s="113"/>
      <c r="U401" s="113">
        <v>0</v>
      </c>
      <c r="V401" s="140"/>
      <c r="W401" s="115">
        <v>0</v>
      </c>
    </row>
    <row r="402" spans="2:23" ht="101.25" customHeight="1" x14ac:dyDescent="0.25">
      <c r="B402" s="75">
        <v>94</v>
      </c>
      <c r="C402" s="81" t="s">
        <v>70</v>
      </c>
      <c r="D402" s="8" t="str">
        <f t="shared" si="18"/>
        <v>94Vigilancia de la salud ambiental</v>
      </c>
      <c r="E402" s="8" t="s">
        <v>314</v>
      </c>
      <c r="F402" s="8" t="s">
        <v>320</v>
      </c>
      <c r="G402" s="8" t="s">
        <v>353</v>
      </c>
      <c r="H402" s="8" t="s">
        <v>455</v>
      </c>
      <c r="I402" s="8" t="s">
        <v>501</v>
      </c>
      <c r="J402" s="8" t="s">
        <v>501</v>
      </c>
      <c r="K402" s="81" t="s">
        <v>105</v>
      </c>
      <c r="L402" s="81" t="s">
        <v>522</v>
      </c>
      <c r="M402" s="8" t="str">
        <f t="shared" si="17"/>
        <v>94Vigilancia de la salud ambientalBOSAI. AGOSTO 2025</v>
      </c>
      <c r="N402" s="113">
        <f t="shared" ref="N402:N465" si="19">IFERROR(R402/P402,0)</f>
        <v>0</v>
      </c>
      <c r="O402" s="113">
        <f t="shared" ref="O402:O465" si="20">IFERROR(S402/Q402,0)</f>
        <v>149124</v>
      </c>
      <c r="P402" s="113"/>
      <c r="Q402" s="113">
        <v>12</v>
      </c>
      <c r="R402" s="113"/>
      <c r="S402" s="113">
        <v>1789488</v>
      </c>
      <c r="T402" s="113"/>
      <c r="U402" s="113">
        <v>12</v>
      </c>
      <c r="V402" s="140"/>
      <c r="W402" s="115">
        <v>1789488</v>
      </c>
    </row>
    <row r="403" spans="2:23" ht="101.25" customHeight="1" x14ac:dyDescent="0.25">
      <c r="B403" s="75">
        <v>94</v>
      </c>
      <c r="C403" s="81" t="s">
        <v>70</v>
      </c>
      <c r="D403" s="8" t="str">
        <f t="shared" si="18"/>
        <v>94Vigilancia de la salud ambiental</v>
      </c>
      <c r="E403" s="8" t="s">
        <v>314</v>
      </c>
      <c r="F403" s="8" t="s">
        <v>320</v>
      </c>
      <c r="G403" s="8" t="s">
        <v>353</v>
      </c>
      <c r="H403" s="8" t="s">
        <v>455</v>
      </c>
      <c r="I403" s="8" t="s">
        <v>501</v>
      </c>
      <c r="J403" s="8" t="s">
        <v>501</v>
      </c>
      <c r="K403" s="72" t="s">
        <v>107</v>
      </c>
      <c r="L403" s="81" t="s">
        <v>522</v>
      </c>
      <c r="M403" s="8" t="str">
        <f t="shared" si="17"/>
        <v>94Vigilancia de la salud ambientalKENNEDYI. AGOSTO 2025</v>
      </c>
      <c r="N403" s="113">
        <f t="shared" si="19"/>
        <v>0</v>
      </c>
      <c r="O403" s="113">
        <f t="shared" si="20"/>
        <v>149124</v>
      </c>
      <c r="P403" s="113"/>
      <c r="Q403" s="113">
        <v>15</v>
      </c>
      <c r="R403" s="113"/>
      <c r="S403" s="113">
        <v>2236860</v>
      </c>
      <c r="T403" s="113"/>
      <c r="U403" s="113">
        <v>15</v>
      </c>
      <c r="V403" s="140"/>
      <c r="W403" s="115">
        <v>2236860</v>
      </c>
    </row>
    <row r="404" spans="2:23" ht="101.25" customHeight="1" x14ac:dyDescent="0.25">
      <c r="B404" s="75">
        <v>94</v>
      </c>
      <c r="C404" s="81" t="s">
        <v>70</v>
      </c>
      <c r="D404" s="8" t="str">
        <f t="shared" si="18"/>
        <v>94Vigilancia de la salud ambiental</v>
      </c>
      <c r="E404" s="8" t="s">
        <v>314</v>
      </c>
      <c r="F404" s="8" t="s">
        <v>320</v>
      </c>
      <c r="G404" s="8" t="s">
        <v>353</v>
      </c>
      <c r="H404" s="8" t="s">
        <v>455</v>
      </c>
      <c r="I404" s="8" t="s">
        <v>501</v>
      </c>
      <c r="J404" s="8" t="s">
        <v>501</v>
      </c>
      <c r="K404" s="81" t="s">
        <v>106</v>
      </c>
      <c r="L404" s="81" t="s">
        <v>522</v>
      </c>
      <c r="M404" s="8" t="str">
        <f t="shared" si="17"/>
        <v>94Vigilancia de la salud ambientalFONTIBONI. AGOSTO 2025</v>
      </c>
      <c r="N404" s="113">
        <f t="shared" si="19"/>
        <v>0</v>
      </c>
      <c r="O404" s="113">
        <f t="shared" si="20"/>
        <v>149124</v>
      </c>
      <c r="P404" s="113"/>
      <c r="Q404" s="113">
        <v>8</v>
      </c>
      <c r="R404" s="113"/>
      <c r="S404" s="113">
        <v>1192992</v>
      </c>
      <c r="T404" s="113"/>
      <c r="U404" s="113">
        <v>8</v>
      </c>
      <c r="V404" s="140"/>
      <c r="W404" s="115">
        <v>1192992</v>
      </c>
    </row>
    <row r="405" spans="2:23" ht="101.25" customHeight="1" x14ac:dyDescent="0.25">
      <c r="B405" s="75">
        <v>94</v>
      </c>
      <c r="C405" s="81" t="s">
        <v>70</v>
      </c>
      <c r="D405" s="8" t="str">
        <f t="shared" si="18"/>
        <v>94Vigilancia de la salud ambiental</v>
      </c>
      <c r="E405" s="8" t="s">
        <v>314</v>
      </c>
      <c r="F405" s="8" t="s">
        <v>320</v>
      </c>
      <c r="G405" s="8" t="s">
        <v>353</v>
      </c>
      <c r="H405" s="8" t="s">
        <v>455</v>
      </c>
      <c r="I405" s="8" t="s">
        <v>501</v>
      </c>
      <c r="J405" s="8" t="s">
        <v>501</v>
      </c>
      <c r="K405" s="72" t="s">
        <v>108</v>
      </c>
      <c r="L405" s="81" t="s">
        <v>522</v>
      </c>
      <c r="M405" s="8" t="str">
        <f t="shared" si="17"/>
        <v>94Vigilancia de la salud ambientalPUENTE ARANDAI. AGOSTO 2025</v>
      </c>
      <c r="N405" s="113">
        <f t="shared" si="19"/>
        <v>0</v>
      </c>
      <c r="O405" s="113">
        <f t="shared" si="20"/>
        <v>149124</v>
      </c>
      <c r="P405" s="113"/>
      <c r="Q405" s="113">
        <v>8</v>
      </c>
      <c r="R405" s="113"/>
      <c r="S405" s="113">
        <v>1192992</v>
      </c>
      <c r="T405" s="113"/>
      <c r="U405" s="113">
        <v>8</v>
      </c>
      <c r="V405" s="140"/>
      <c r="W405" s="115">
        <v>1192992</v>
      </c>
    </row>
    <row r="406" spans="2:23" ht="101.25" customHeight="1" x14ac:dyDescent="0.25">
      <c r="B406" s="75">
        <v>95</v>
      </c>
      <c r="C406" s="81" t="s">
        <v>70</v>
      </c>
      <c r="D406" s="8" t="str">
        <f t="shared" si="18"/>
        <v>95Vigilancia de la salud ambiental</v>
      </c>
      <c r="E406" s="8" t="s">
        <v>314</v>
      </c>
      <c r="F406" s="8" t="s">
        <v>320</v>
      </c>
      <c r="G406" s="8" t="s">
        <v>354</v>
      </c>
      <c r="H406" s="8" t="s">
        <v>455</v>
      </c>
      <c r="I406" s="8" t="s">
        <v>501</v>
      </c>
      <c r="J406" s="8" t="s">
        <v>501</v>
      </c>
      <c r="K406" s="81" t="s">
        <v>105</v>
      </c>
      <c r="L406" s="81" t="s">
        <v>522</v>
      </c>
      <c r="M406" s="8" t="str">
        <f t="shared" si="17"/>
        <v>95Vigilancia de la salud ambientalBOSAI. AGOSTO 2025</v>
      </c>
      <c r="N406" s="113">
        <f t="shared" si="19"/>
        <v>0</v>
      </c>
      <c r="O406" s="113">
        <f t="shared" si="20"/>
        <v>0</v>
      </c>
      <c r="P406" s="113"/>
      <c r="Q406" s="113">
        <v>0</v>
      </c>
      <c r="R406" s="113"/>
      <c r="S406" s="113">
        <v>0</v>
      </c>
      <c r="T406" s="113"/>
      <c r="U406" s="113">
        <v>0</v>
      </c>
      <c r="V406" s="140"/>
      <c r="W406" s="115">
        <v>0</v>
      </c>
    </row>
    <row r="407" spans="2:23" ht="101.25" customHeight="1" x14ac:dyDescent="0.25">
      <c r="B407" s="75">
        <v>95</v>
      </c>
      <c r="C407" s="81" t="s">
        <v>70</v>
      </c>
      <c r="D407" s="8" t="str">
        <f t="shared" si="18"/>
        <v>95Vigilancia de la salud ambiental</v>
      </c>
      <c r="E407" s="8" t="s">
        <v>314</v>
      </c>
      <c r="F407" s="8" t="s">
        <v>320</v>
      </c>
      <c r="G407" s="8" t="s">
        <v>354</v>
      </c>
      <c r="H407" s="8" t="s">
        <v>455</v>
      </c>
      <c r="I407" s="8" t="s">
        <v>501</v>
      </c>
      <c r="J407" s="8" t="s">
        <v>501</v>
      </c>
      <c r="K407" s="72" t="s">
        <v>107</v>
      </c>
      <c r="L407" s="81" t="s">
        <v>522</v>
      </c>
      <c r="M407" s="8" t="str">
        <f t="shared" si="17"/>
        <v>95Vigilancia de la salud ambientalKENNEDYI. AGOSTO 2025</v>
      </c>
      <c r="N407" s="113">
        <f t="shared" si="19"/>
        <v>0</v>
      </c>
      <c r="O407" s="113">
        <f t="shared" si="20"/>
        <v>149124</v>
      </c>
      <c r="P407" s="113"/>
      <c r="Q407" s="113">
        <v>3</v>
      </c>
      <c r="R407" s="113"/>
      <c r="S407" s="113">
        <v>447372</v>
      </c>
      <c r="T407" s="113"/>
      <c r="U407" s="113">
        <v>3</v>
      </c>
      <c r="V407" s="140"/>
      <c r="W407" s="115">
        <v>447372</v>
      </c>
    </row>
    <row r="408" spans="2:23" ht="101.25" customHeight="1" x14ac:dyDescent="0.25">
      <c r="B408" s="75">
        <v>95</v>
      </c>
      <c r="C408" s="81" t="s">
        <v>70</v>
      </c>
      <c r="D408" s="8" t="str">
        <f t="shared" si="18"/>
        <v>95Vigilancia de la salud ambiental</v>
      </c>
      <c r="E408" s="8" t="s">
        <v>314</v>
      </c>
      <c r="F408" s="8" t="s">
        <v>320</v>
      </c>
      <c r="G408" s="8" t="s">
        <v>354</v>
      </c>
      <c r="H408" s="8" t="s">
        <v>455</v>
      </c>
      <c r="I408" s="8" t="s">
        <v>501</v>
      </c>
      <c r="J408" s="8" t="s">
        <v>501</v>
      </c>
      <c r="K408" s="81" t="s">
        <v>106</v>
      </c>
      <c r="L408" s="81" t="s">
        <v>522</v>
      </c>
      <c r="M408" s="8" t="str">
        <f t="shared" si="17"/>
        <v>95Vigilancia de la salud ambientalFONTIBONI. AGOSTO 2025</v>
      </c>
      <c r="N408" s="113">
        <f t="shared" si="19"/>
        <v>0</v>
      </c>
      <c r="O408" s="113">
        <f t="shared" si="20"/>
        <v>149124</v>
      </c>
      <c r="P408" s="113"/>
      <c r="Q408" s="113">
        <v>2</v>
      </c>
      <c r="R408" s="113"/>
      <c r="S408" s="113">
        <v>298248</v>
      </c>
      <c r="T408" s="113"/>
      <c r="U408" s="113">
        <v>2</v>
      </c>
      <c r="V408" s="140"/>
      <c r="W408" s="115">
        <v>298248</v>
      </c>
    </row>
    <row r="409" spans="2:23" ht="101.25" customHeight="1" x14ac:dyDescent="0.25">
      <c r="B409" s="75">
        <v>95</v>
      </c>
      <c r="C409" s="81" t="s">
        <v>70</v>
      </c>
      <c r="D409" s="8" t="str">
        <f t="shared" si="18"/>
        <v>95Vigilancia de la salud ambiental</v>
      </c>
      <c r="E409" s="8" t="s">
        <v>314</v>
      </c>
      <c r="F409" s="8" t="s">
        <v>320</v>
      </c>
      <c r="G409" s="8" t="s">
        <v>354</v>
      </c>
      <c r="H409" s="8" t="s">
        <v>455</v>
      </c>
      <c r="I409" s="8" t="s">
        <v>501</v>
      </c>
      <c r="J409" s="8" t="s">
        <v>501</v>
      </c>
      <c r="K409" s="72" t="s">
        <v>108</v>
      </c>
      <c r="L409" s="81" t="s">
        <v>522</v>
      </c>
      <c r="M409" s="8" t="str">
        <f t="shared" si="17"/>
        <v>95Vigilancia de la salud ambientalPUENTE ARANDAI. AGOSTO 2025</v>
      </c>
      <c r="N409" s="113">
        <f t="shared" si="19"/>
        <v>0</v>
      </c>
      <c r="O409" s="113">
        <f t="shared" si="20"/>
        <v>0</v>
      </c>
      <c r="P409" s="113"/>
      <c r="Q409" s="113">
        <v>0</v>
      </c>
      <c r="R409" s="113"/>
      <c r="S409" s="113">
        <v>0</v>
      </c>
      <c r="T409" s="113"/>
      <c r="U409" s="113">
        <v>0</v>
      </c>
      <c r="V409" s="140"/>
      <c r="W409" s="115">
        <v>0</v>
      </c>
    </row>
    <row r="410" spans="2:23" ht="101.25" customHeight="1" x14ac:dyDescent="0.25">
      <c r="B410" s="75">
        <v>96</v>
      </c>
      <c r="C410" s="81" t="s">
        <v>70</v>
      </c>
      <c r="D410" s="8" t="str">
        <f t="shared" si="18"/>
        <v>96Vigilancia de la salud ambiental</v>
      </c>
      <c r="E410" s="8" t="s">
        <v>314</v>
      </c>
      <c r="F410" s="8" t="s">
        <v>320</v>
      </c>
      <c r="G410" s="8" t="s">
        <v>355</v>
      </c>
      <c r="H410" s="8" t="s">
        <v>455</v>
      </c>
      <c r="I410" s="8" t="s">
        <v>501</v>
      </c>
      <c r="J410" s="8" t="s">
        <v>501</v>
      </c>
      <c r="K410" s="81" t="s">
        <v>105</v>
      </c>
      <c r="L410" s="81" t="s">
        <v>522</v>
      </c>
      <c r="M410" s="8" t="str">
        <f t="shared" si="17"/>
        <v>96Vigilancia de la salud ambientalBOSAI. AGOSTO 2025</v>
      </c>
      <c r="N410" s="113">
        <f t="shared" si="19"/>
        <v>0</v>
      </c>
      <c r="O410" s="113">
        <f t="shared" si="20"/>
        <v>90168</v>
      </c>
      <c r="P410" s="113"/>
      <c r="Q410" s="113">
        <v>4</v>
      </c>
      <c r="R410" s="113"/>
      <c r="S410" s="113">
        <v>360672</v>
      </c>
      <c r="T410" s="113"/>
      <c r="U410" s="113">
        <v>4</v>
      </c>
      <c r="V410" s="140"/>
      <c r="W410" s="115">
        <v>360672</v>
      </c>
    </row>
    <row r="411" spans="2:23" ht="101.25" customHeight="1" x14ac:dyDescent="0.25">
      <c r="B411" s="75">
        <v>96</v>
      </c>
      <c r="C411" s="81" t="s">
        <v>70</v>
      </c>
      <c r="D411" s="8" t="str">
        <f t="shared" si="18"/>
        <v>96Vigilancia de la salud ambiental</v>
      </c>
      <c r="E411" s="8" t="s">
        <v>314</v>
      </c>
      <c r="F411" s="8" t="s">
        <v>320</v>
      </c>
      <c r="G411" s="8" t="s">
        <v>355</v>
      </c>
      <c r="H411" s="8" t="s">
        <v>455</v>
      </c>
      <c r="I411" s="8" t="s">
        <v>501</v>
      </c>
      <c r="J411" s="8" t="s">
        <v>501</v>
      </c>
      <c r="K411" s="72" t="s">
        <v>107</v>
      </c>
      <c r="L411" s="81" t="s">
        <v>522</v>
      </c>
      <c r="M411" s="8" t="str">
        <f t="shared" si="17"/>
        <v>96Vigilancia de la salud ambientalKENNEDYI. AGOSTO 2025</v>
      </c>
      <c r="N411" s="113">
        <f t="shared" si="19"/>
        <v>0</v>
      </c>
      <c r="O411" s="113">
        <f t="shared" si="20"/>
        <v>90168</v>
      </c>
      <c r="P411" s="113"/>
      <c r="Q411" s="113">
        <v>3</v>
      </c>
      <c r="R411" s="113"/>
      <c r="S411" s="113">
        <v>270504</v>
      </c>
      <c r="T411" s="113"/>
      <c r="U411" s="113">
        <v>3</v>
      </c>
      <c r="V411" s="140"/>
      <c r="W411" s="115">
        <v>270504</v>
      </c>
    </row>
    <row r="412" spans="2:23" ht="101.25" customHeight="1" x14ac:dyDescent="0.25">
      <c r="B412" s="75">
        <v>96</v>
      </c>
      <c r="C412" s="81" t="s">
        <v>70</v>
      </c>
      <c r="D412" s="8" t="str">
        <f t="shared" si="18"/>
        <v>96Vigilancia de la salud ambiental</v>
      </c>
      <c r="E412" s="8" t="s">
        <v>314</v>
      </c>
      <c r="F412" s="8" t="s">
        <v>320</v>
      </c>
      <c r="G412" s="8" t="s">
        <v>355</v>
      </c>
      <c r="H412" s="8" t="s">
        <v>455</v>
      </c>
      <c r="I412" s="8" t="s">
        <v>501</v>
      </c>
      <c r="J412" s="8" t="s">
        <v>501</v>
      </c>
      <c r="K412" s="81" t="s">
        <v>106</v>
      </c>
      <c r="L412" s="81" t="s">
        <v>522</v>
      </c>
      <c r="M412" s="8" t="str">
        <f t="shared" si="17"/>
        <v>96Vigilancia de la salud ambientalFONTIBONI. AGOSTO 2025</v>
      </c>
      <c r="N412" s="113">
        <f t="shared" si="19"/>
        <v>0</v>
      </c>
      <c r="O412" s="113">
        <f t="shared" si="20"/>
        <v>90168</v>
      </c>
      <c r="P412" s="113"/>
      <c r="Q412" s="113">
        <v>1</v>
      </c>
      <c r="R412" s="113"/>
      <c r="S412" s="113">
        <v>90168</v>
      </c>
      <c r="T412" s="113"/>
      <c r="U412" s="113">
        <v>1</v>
      </c>
      <c r="V412" s="140"/>
      <c r="W412" s="115">
        <v>90168</v>
      </c>
    </row>
    <row r="413" spans="2:23" ht="101.25" customHeight="1" x14ac:dyDescent="0.25">
      <c r="B413" s="75">
        <v>96</v>
      </c>
      <c r="C413" s="81" t="s">
        <v>70</v>
      </c>
      <c r="D413" s="8" t="str">
        <f t="shared" si="18"/>
        <v>96Vigilancia de la salud ambiental</v>
      </c>
      <c r="E413" s="8" t="s">
        <v>314</v>
      </c>
      <c r="F413" s="8" t="s">
        <v>320</v>
      </c>
      <c r="G413" s="8" t="s">
        <v>355</v>
      </c>
      <c r="H413" s="8" t="s">
        <v>455</v>
      </c>
      <c r="I413" s="8" t="s">
        <v>501</v>
      </c>
      <c r="J413" s="8" t="s">
        <v>501</v>
      </c>
      <c r="K413" s="72" t="s">
        <v>108</v>
      </c>
      <c r="L413" s="81" t="s">
        <v>522</v>
      </c>
      <c r="M413" s="8" t="str">
        <f t="shared" si="17"/>
        <v>96Vigilancia de la salud ambientalPUENTE ARANDAI. AGOSTO 2025</v>
      </c>
      <c r="N413" s="113">
        <f t="shared" si="19"/>
        <v>0</v>
      </c>
      <c r="O413" s="113">
        <f t="shared" si="20"/>
        <v>90168</v>
      </c>
      <c r="P413" s="113"/>
      <c r="Q413" s="113">
        <v>1</v>
      </c>
      <c r="R413" s="113"/>
      <c r="S413" s="113">
        <v>90168</v>
      </c>
      <c r="T413" s="113"/>
      <c r="U413" s="113">
        <v>1</v>
      </c>
      <c r="V413" s="140"/>
      <c r="W413" s="115">
        <v>90168</v>
      </c>
    </row>
    <row r="414" spans="2:23" ht="101.25" customHeight="1" x14ac:dyDescent="0.25">
      <c r="B414" s="75">
        <v>97</v>
      </c>
      <c r="C414" s="81" t="s">
        <v>70</v>
      </c>
      <c r="D414" s="8" t="str">
        <f t="shared" si="18"/>
        <v>97Vigilancia de la salud ambiental</v>
      </c>
      <c r="E414" s="8" t="s">
        <v>314</v>
      </c>
      <c r="F414" s="8" t="s">
        <v>320</v>
      </c>
      <c r="G414" s="8" t="s">
        <v>356</v>
      </c>
      <c r="H414" s="8" t="s">
        <v>455</v>
      </c>
      <c r="I414" s="8" t="s">
        <v>501</v>
      </c>
      <c r="J414" s="8" t="s">
        <v>501</v>
      </c>
      <c r="K414" s="81" t="s">
        <v>105</v>
      </c>
      <c r="L414" s="81" t="s">
        <v>522</v>
      </c>
      <c r="M414" s="8" t="str">
        <f t="shared" si="17"/>
        <v>97Vigilancia de la salud ambientalBOSAI. AGOSTO 2025</v>
      </c>
      <c r="N414" s="113">
        <f t="shared" si="19"/>
        <v>0</v>
      </c>
      <c r="O414" s="113">
        <f t="shared" si="20"/>
        <v>58956</v>
      </c>
      <c r="P414" s="113"/>
      <c r="Q414" s="113">
        <v>125</v>
      </c>
      <c r="R414" s="113"/>
      <c r="S414" s="113">
        <v>7369500</v>
      </c>
      <c r="T414" s="113"/>
      <c r="U414" s="113">
        <v>125</v>
      </c>
      <c r="V414" s="140"/>
      <c r="W414" s="115">
        <v>7369500</v>
      </c>
    </row>
    <row r="415" spans="2:23" ht="101.25" customHeight="1" x14ac:dyDescent="0.25">
      <c r="B415" s="75">
        <v>97</v>
      </c>
      <c r="C415" s="81" t="s">
        <v>70</v>
      </c>
      <c r="D415" s="8" t="str">
        <f t="shared" si="18"/>
        <v>97Vigilancia de la salud ambiental</v>
      </c>
      <c r="E415" s="8" t="s">
        <v>314</v>
      </c>
      <c r="F415" s="8" t="s">
        <v>320</v>
      </c>
      <c r="G415" s="8" t="s">
        <v>356</v>
      </c>
      <c r="H415" s="8" t="s">
        <v>455</v>
      </c>
      <c r="I415" s="8" t="s">
        <v>501</v>
      </c>
      <c r="J415" s="8" t="s">
        <v>501</v>
      </c>
      <c r="K415" s="72" t="s">
        <v>107</v>
      </c>
      <c r="L415" s="81" t="s">
        <v>522</v>
      </c>
      <c r="M415" s="8" t="str">
        <f t="shared" si="17"/>
        <v>97Vigilancia de la salud ambientalKENNEDYI. AGOSTO 2025</v>
      </c>
      <c r="N415" s="113">
        <f t="shared" si="19"/>
        <v>0</v>
      </c>
      <c r="O415" s="113">
        <f t="shared" si="20"/>
        <v>58956</v>
      </c>
      <c r="P415" s="113"/>
      <c r="Q415" s="113">
        <v>193</v>
      </c>
      <c r="R415" s="113"/>
      <c r="S415" s="113">
        <v>11378508</v>
      </c>
      <c r="T415" s="113"/>
      <c r="U415" s="113">
        <v>192</v>
      </c>
      <c r="V415" s="140"/>
      <c r="W415" s="115">
        <v>11319552</v>
      </c>
    </row>
    <row r="416" spans="2:23" ht="101.25" customHeight="1" x14ac:dyDescent="0.25">
      <c r="B416" s="75">
        <v>97</v>
      </c>
      <c r="C416" s="81" t="s">
        <v>70</v>
      </c>
      <c r="D416" s="8" t="str">
        <f t="shared" si="18"/>
        <v>97Vigilancia de la salud ambiental</v>
      </c>
      <c r="E416" s="8" t="s">
        <v>314</v>
      </c>
      <c r="F416" s="8" t="s">
        <v>320</v>
      </c>
      <c r="G416" s="8" t="s">
        <v>356</v>
      </c>
      <c r="H416" s="8" t="s">
        <v>455</v>
      </c>
      <c r="I416" s="8" t="s">
        <v>501</v>
      </c>
      <c r="J416" s="8" t="s">
        <v>501</v>
      </c>
      <c r="K416" s="81" t="s">
        <v>106</v>
      </c>
      <c r="L416" s="81" t="s">
        <v>522</v>
      </c>
      <c r="M416" s="8" t="str">
        <f t="shared" si="17"/>
        <v>97Vigilancia de la salud ambientalFONTIBONI. AGOSTO 2025</v>
      </c>
      <c r="N416" s="113">
        <f t="shared" si="19"/>
        <v>0</v>
      </c>
      <c r="O416" s="113">
        <f t="shared" si="20"/>
        <v>58956</v>
      </c>
      <c r="P416" s="113"/>
      <c r="Q416" s="113">
        <v>49</v>
      </c>
      <c r="R416" s="113"/>
      <c r="S416" s="113">
        <v>2888844</v>
      </c>
      <c r="T416" s="113"/>
      <c r="U416" s="113">
        <v>49</v>
      </c>
      <c r="V416" s="140"/>
      <c r="W416" s="115">
        <v>2888844</v>
      </c>
    </row>
    <row r="417" spans="2:23" ht="101.25" customHeight="1" x14ac:dyDescent="0.25">
      <c r="B417" s="75">
        <v>97</v>
      </c>
      <c r="C417" s="81" t="s">
        <v>70</v>
      </c>
      <c r="D417" s="8" t="str">
        <f t="shared" si="18"/>
        <v>97Vigilancia de la salud ambiental</v>
      </c>
      <c r="E417" s="8" t="s">
        <v>314</v>
      </c>
      <c r="F417" s="8" t="s">
        <v>320</v>
      </c>
      <c r="G417" s="8" t="s">
        <v>356</v>
      </c>
      <c r="H417" s="8" t="s">
        <v>455</v>
      </c>
      <c r="I417" s="8" t="s">
        <v>501</v>
      </c>
      <c r="J417" s="8" t="s">
        <v>501</v>
      </c>
      <c r="K417" s="72" t="s">
        <v>108</v>
      </c>
      <c r="L417" s="81" t="s">
        <v>522</v>
      </c>
      <c r="M417" s="8" t="str">
        <f t="shared" si="17"/>
        <v>97Vigilancia de la salud ambientalPUENTE ARANDAI. AGOSTO 2025</v>
      </c>
      <c r="N417" s="113">
        <f t="shared" si="19"/>
        <v>0</v>
      </c>
      <c r="O417" s="113">
        <f t="shared" si="20"/>
        <v>58956</v>
      </c>
      <c r="P417" s="113"/>
      <c r="Q417" s="113">
        <v>50</v>
      </c>
      <c r="R417" s="113"/>
      <c r="S417" s="113">
        <v>2947800</v>
      </c>
      <c r="T417" s="113"/>
      <c r="U417" s="113">
        <v>50</v>
      </c>
      <c r="V417" s="140"/>
      <c r="W417" s="115">
        <v>2947800</v>
      </c>
    </row>
    <row r="418" spans="2:23" ht="101.25" customHeight="1" x14ac:dyDescent="0.25">
      <c r="B418" s="75">
        <v>99</v>
      </c>
      <c r="C418" s="81" t="s">
        <v>70</v>
      </c>
      <c r="D418" s="8" t="str">
        <f t="shared" si="18"/>
        <v>99Vigilancia de la salud ambiental</v>
      </c>
      <c r="E418" s="8" t="s">
        <v>314</v>
      </c>
      <c r="F418" s="8" t="s">
        <v>320</v>
      </c>
      <c r="G418" s="8" t="s">
        <v>357</v>
      </c>
      <c r="H418" s="8" t="s">
        <v>455</v>
      </c>
      <c r="I418" s="8" t="s">
        <v>501</v>
      </c>
      <c r="J418" s="8" t="s">
        <v>501</v>
      </c>
      <c r="K418" s="81" t="s">
        <v>105</v>
      </c>
      <c r="L418" s="81" t="s">
        <v>522</v>
      </c>
      <c r="M418" s="8" t="str">
        <f t="shared" si="17"/>
        <v>99Vigilancia de la salud ambientalBOSAI. AGOSTO 2025</v>
      </c>
      <c r="N418" s="113">
        <f t="shared" si="19"/>
        <v>0</v>
      </c>
      <c r="O418" s="113">
        <f t="shared" si="20"/>
        <v>497080</v>
      </c>
      <c r="P418" s="113"/>
      <c r="Q418" s="113">
        <v>4</v>
      </c>
      <c r="R418" s="113"/>
      <c r="S418" s="113">
        <v>1988320</v>
      </c>
      <c r="T418" s="113"/>
      <c r="U418" s="113">
        <v>4</v>
      </c>
      <c r="V418" s="140"/>
      <c r="W418" s="115">
        <v>1988320</v>
      </c>
    </row>
    <row r="419" spans="2:23" ht="101.25" customHeight="1" x14ac:dyDescent="0.25">
      <c r="B419" s="75">
        <v>99</v>
      </c>
      <c r="C419" s="81" t="s">
        <v>70</v>
      </c>
      <c r="D419" s="8" t="str">
        <f t="shared" si="18"/>
        <v>99Vigilancia de la salud ambiental</v>
      </c>
      <c r="E419" s="8" t="s">
        <v>314</v>
      </c>
      <c r="F419" s="8" t="s">
        <v>320</v>
      </c>
      <c r="G419" s="8" t="s">
        <v>357</v>
      </c>
      <c r="H419" s="8" t="s">
        <v>455</v>
      </c>
      <c r="I419" s="8" t="s">
        <v>501</v>
      </c>
      <c r="J419" s="8" t="s">
        <v>501</v>
      </c>
      <c r="K419" s="72" t="s">
        <v>107</v>
      </c>
      <c r="L419" s="81" t="s">
        <v>522</v>
      </c>
      <c r="M419" s="8" t="str">
        <f t="shared" si="17"/>
        <v>99Vigilancia de la salud ambientalKENNEDYI. AGOSTO 2025</v>
      </c>
      <c r="N419" s="113">
        <f t="shared" si="19"/>
        <v>0</v>
      </c>
      <c r="O419" s="113">
        <f t="shared" si="20"/>
        <v>497080</v>
      </c>
      <c r="P419" s="113"/>
      <c r="Q419" s="113">
        <v>8</v>
      </c>
      <c r="R419" s="113"/>
      <c r="S419" s="113">
        <v>3976640</v>
      </c>
      <c r="T419" s="113"/>
      <c r="U419" s="113">
        <v>8</v>
      </c>
      <c r="V419" s="140"/>
      <c r="W419" s="115">
        <v>3976640</v>
      </c>
    </row>
    <row r="420" spans="2:23" ht="101.25" customHeight="1" x14ac:dyDescent="0.25">
      <c r="B420" s="75">
        <v>99</v>
      </c>
      <c r="C420" s="81" t="s">
        <v>70</v>
      </c>
      <c r="D420" s="8" t="str">
        <f t="shared" si="18"/>
        <v>99Vigilancia de la salud ambiental</v>
      </c>
      <c r="E420" s="8" t="s">
        <v>314</v>
      </c>
      <c r="F420" s="8" t="s">
        <v>320</v>
      </c>
      <c r="G420" s="8" t="s">
        <v>357</v>
      </c>
      <c r="H420" s="8" t="s">
        <v>455</v>
      </c>
      <c r="I420" s="8" t="s">
        <v>501</v>
      </c>
      <c r="J420" s="8" t="s">
        <v>501</v>
      </c>
      <c r="K420" s="81" t="s">
        <v>106</v>
      </c>
      <c r="L420" s="81" t="s">
        <v>522</v>
      </c>
      <c r="M420" s="8" t="str">
        <f t="shared" si="17"/>
        <v>99Vigilancia de la salud ambientalFONTIBONI. AGOSTO 2025</v>
      </c>
      <c r="N420" s="113">
        <f t="shared" si="19"/>
        <v>0</v>
      </c>
      <c r="O420" s="113">
        <f t="shared" si="20"/>
        <v>497080</v>
      </c>
      <c r="P420" s="113"/>
      <c r="Q420" s="113">
        <v>5</v>
      </c>
      <c r="R420" s="113"/>
      <c r="S420" s="113">
        <v>2485400</v>
      </c>
      <c r="T420" s="113"/>
      <c r="U420" s="113">
        <v>5</v>
      </c>
      <c r="V420" s="140"/>
      <c r="W420" s="115">
        <v>2485400</v>
      </c>
    </row>
    <row r="421" spans="2:23" ht="101.25" customHeight="1" x14ac:dyDescent="0.25">
      <c r="B421" s="75">
        <v>99</v>
      </c>
      <c r="C421" s="81" t="s">
        <v>70</v>
      </c>
      <c r="D421" s="8" t="str">
        <f t="shared" si="18"/>
        <v>99Vigilancia de la salud ambiental</v>
      </c>
      <c r="E421" s="8" t="s">
        <v>314</v>
      </c>
      <c r="F421" s="8" t="s">
        <v>320</v>
      </c>
      <c r="G421" s="8" t="s">
        <v>357</v>
      </c>
      <c r="H421" s="8" t="s">
        <v>455</v>
      </c>
      <c r="I421" s="8" t="s">
        <v>501</v>
      </c>
      <c r="J421" s="8" t="s">
        <v>501</v>
      </c>
      <c r="K421" s="72" t="s">
        <v>108</v>
      </c>
      <c r="L421" s="81" t="s">
        <v>522</v>
      </c>
      <c r="M421" s="8" t="str">
        <f t="shared" si="17"/>
        <v>99Vigilancia de la salud ambientalPUENTE ARANDAI. AGOSTO 2025</v>
      </c>
      <c r="N421" s="113">
        <f t="shared" si="19"/>
        <v>0</v>
      </c>
      <c r="O421" s="113">
        <f t="shared" si="20"/>
        <v>497080</v>
      </c>
      <c r="P421" s="113"/>
      <c r="Q421" s="113">
        <v>2</v>
      </c>
      <c r="R421" s="113"/>
      <c r="S421" s="113">
        <v>994160</v>
      </c>
      <c r="T421" s="113"/>
      <c r="U421" s="113">
        <v>2</v>
      </c>
      <c r="V421" s="140"/>
      <c r="W421" s="115">
        <v>994160</v>
      </c>
    </row>
    <row r="422" spans="2:23" ht="101.25" customHeight="1" x14ac:dyDescent="0.25">
      <c r="B422" s="75">
        <v>104</v>
      </c>
      <c r="C422" s="81" t="s">
        <v>70</v>
      </c>
      <c r="D422" s="8" t="str">
        <f t="shared" si="18"/>
        <v>104Vigilancia de la salud ambiental</v>
      </c>
      <c r="E422" s="8" t="s">
        <v>314</v>
      </c>
      <c r="F422" s="8" t="s">
        <v>320</v>
      </c>
      <c r="G422" s="8" t="s">
        <v>358</v>
      </c>
      <c r="H422" s="8" t="s">
        <v>455</v>
      </c>
      <c r="I422" s="8" t="s">
        <v>501</v>
      </c>
      <c r="J422" s="8" t="s">
        <v>501</v>
      </c>
      <c r="K422" s="81" t="s">
        <v>105</v>
      </c>
      <c r="L422" s="81" t="s">
        <v>522</v>
      </c>
      <c r="M422" s="8" t="str">
        <f t="shared" si="17"/>
        <v>104Vigilancia de la salud ambientalBOSAI. AGOSTO 2025</v>
      </c>
      <c r="N422" s="113">
        <f t="shared" si="19"/>
        <v>0</v>
      </c>
      <c r="O422" s="113">
        <f t="shared" si="20"/>
        <v>90168</v>
      </c>
      <c r="P422" s="113"/>
      <c r="Q422" s="113">
        <v>228</v>
      </c>
      <c r="R422" s="113"/>
      <c r="S422" s="113">
        <v>20558304</v>
      </c>
      <c r="T422" s="113"/>
      <c r="U422" s="113">
        <v>226</v>
      </c>
      <c r="V422" s="140"/>
      <c r="W422" s="115">
        <v>20377968</v>
      </c>
    </row>
    <row r="423" spans="2:23" ht="101.25" customHeight="1" x14ac:dyDescent="0.25">
      <c r="B423" s="75">
        <v>104</v>
      </c>
      <c r="C423" s="81" t="s">
        <v>70</v>
      </c>
      <c r="D423" s="8" t="str">
        <f t="shared" si="18"/>
        <v>104Vigilancia de la salud ambiental</v>
      </c>
      <c r="E423" s="8" t="s">
        <v>314</v>
      </c>
      <c r="F423" s="8" t="s">
        <v>320</v>
      </c>
      <c r="G423" s="8" t="s">
        <v>358</v>
      </c>
      <c r="H423" s="8" t="s">
        <v>455</v>
      </c>
      <c r="I423" s="8" t="s">
        <v>501</v>
      </c>
      <c r="J423" s="8" t="s">
        <v>501</v>
      </c>
      <c r="K423" s="72" t="s">
        <v>107</v>
      </c>
      <c r="L423" s="81" t="s">
        <v>522</v>
      </c>
      <c r="M423" s="8" t="str">
        <f t="shared" si="17"/>
        <v>104Vigilancia de la salud ambientalKENNEDYI. AGOSTO 2025</v>
      </c>
      <c r="N423" s="113">
        <f t="shared" si="19"/>
        <v>0</v>
      </c>
      <c r="O423" s="113">
        <f t="shared" si="20"/>
        <v>90168</v>
      </c>
      <c r="P423" s="113"/>
      <c r="Q423" s="113">
        <v>400</v>
      </c>
      <c r="R423" s="113"/>
      <c r="S423" s="113">
        <v>36067200</v>
      </c>
      <c r="T423" s="113"/>
      <c r="U423" s="113">
        <v>349</v>
      </c>
      <c r="V423" s="140"/>
      <c r="W423" s="115">
        <v>31468632</v>
      </c>
    </row>
    <row r="424" spans="2:23" ht="101.25" customHeight="1" x14ac:dyDescent="0.25">
      <c r="B424" s="75">
        <v>104</v>
      </c>
      <c r="C424" s="81" t="s">
        <v>70</v>
      </c>
      <c r="D424" s="8" t="str">
        <f t="shared" si="18"/>
        <v>104Vigilancia de la salud ambiental</v>
      </c>
      <c r="E424" s="8" t="s">
        <v>314</v>
      </c>
      <c r="F424" s="8" t="s">
        <v>320</v>
      </c>
      <c r="G424" s="8" t="s">
        <v>358</v>
      </c>
      <c r="H424" s="8" t="s">
        <v>455</v>
      </c>
      <c r="I424" s="8" t="s">
        <v>501</v>
      </c>
      <c r="J424" s="8" t="s">
        <v>501</v>
      </c>
      <c r="K424" s="81" t="s">
        <v>106</v>
      </c>
      <c r="L424" s="81" t="s">
        <v>522</v>
      </c>
      <c r="M424" s="8" t="str">
        <f t="shared" si="17"/>
        <v>104Vigilancia de la salud ambientalFONTIBONI. AGOSTO 2025</v>
      </c>
      <c r="N424" s="113">
        <f t="shared" si="19"/>
        <v>0</v>
      </c>
      <c r="O424" s="113">
        <f t="shared" si="20"/>
        <v>90168</v>
      </c>
      <c r="P424" s="113"/>
      <c r="Q424" s="113">
        <v>195</v>
      </c>
      <c r="R424" s="113"/>
      <c r="S424" s="113">
        <v>17582760</v>
      </c>
      <c r="T424" s="113"/>
      <c r="U424" s="113">
        <v>195</v>
      </c>
      <c r="V424" s="140"/>
      <c r="W424" s="115">
        <v>17582760</v>
      </c>
    </row>
    <row r="425" spans="2:23" ht="101.25" customHeight="1" x14ac:dyDescent="0.25">
      <c r="B425" s="75">
        <v>104</v>
      </c>
      <c r="C425" s="81" t="s">
        <v>70</v>
      </c>
      <c r="D425" s="8" t="str">
        <f t="shared" si="18"/>
        <v>104Vigilancia de la salud ambiental</v>
      </c>
      <c r="E425" s="8" t="s">
        <v>314</v>
      </c>
      <c r="F425" s="8" t="s">
        <v>320</v>
      </c>
      <c r="G425" s="8" t="s">
        <v>358</v>
      </c>
      <c r="H425" s="8" t="s">
        <v>455</v>
      </c>
      <c r="I425" s="8" t="s">
        <v>501</v>
      </c>
      <c r="J425" s="8" t="s">
        <v>501</v>
      </c>
      <c r="K425" s="72" t="s">
        <v>108</v>
      </c>
      <c r="L425" s="81" t="s">
        <v>522</v>
      </c>
      <c r="M425" s="8" t="str">
        <f t="shared" si="17"/>
        <v>104Vigilancia de la salud ambientalPUENTE ARANDAI. AGOSTO 2025</v>
      </c>
      <c r="N425" s="113">
        <f t="shared" si="19"/>
        <v>0</v>
      </c>
      <c r="O425" s="113">
        <f t="shared" si="20"/>
        <v>90168</v>
      </c>
      <c r="P425" s="113"/>
      <c r="Q425" s="113">
        <v>154</v>
      </c>
      <c r="R425" s="113"/>
      <c r="S425" s="113">
        <v>13885872</v>
      </c>
      <c r="T425" s="113"/>
      <c r="U425" s="113">
        <v>154</v>
      </c>
      <c r="V425" s="140"/>
      <c r="W425" s="115">
        <v>13885872</v>
      </c>
    </row>
    <row r="426" spans="2:23" ht="101.25" customHeight="1" x14ac:dyDescent="0.25">
      <c r="B426" s="75">
        <v>1005</v>
      </c>
      <c r="C426" s="81" t="s">
        <v>70</v>
      </c>
      <c r="D426" s="8" t="str">
        <f t="shared" si="18"/>
        <v>1005Vigilancia de la salud ambiental</v>
      </c>
      <c r="E426" s="8" t="s">
        <v>314</v>
      </c>
      <c r="F426" s="8" t="s">
        <v>318</v>
      </c>
      <c r="G426" s="8" t="s">
        <v>359</v>
      </c>
      <c r="H426" s="8" t="s">
        <v>455</v>
      </c>
      <c r="I426" s="8" t="s">
        <v>501</v>
      </c>
      <c r="J426" s="8" t="s">
        <v>501</v>
      </c>
      <c r="K426" s="81" t="s">
        <v>105</v>
      </c>
      <c r="L426" s="81" t="s">
        <v>522</v>
      </c>
      <c r="M426" s="8" t="str">
        <f t="shared" si="17"/>
        <v>1005Vigilancia de la salud ambientalBOSAI. AGOSTO 2025</v>
      </c>
      <c r="N426" s="113">
        <f t="shared" si="19"/>
        <v>0</v>
      </c>
      <c r="O426" s="113">
        <f t="shared" si="20"/>
        <v>90168</v>
      </c>
      <c r="P426" s="113"/>
      <c r="Q426" s="113">
        <v>10</v>
      </c>
      <c r="R426" s="113"/>
      <c r="S426" s="113">
        <v>901680</v>
      </c>
      <c r="T426" s="113"/>
      <c r="U426" s="113">
        <v>10</v>
      </c>
      <c r="V426" s="140"/>
      <c r="W426" s="115">
        <v>901680</v>
      </c>
    </row>
    <row r="427" spans="2:23" ht="101.25" customHeight="1" x14ac:dyDescent="0.25">
      <c r="B427" s="75">
        <v>1005</v>
      </c>
      <c r="C427" s="81" t="s">
        <v>70</v>
      </c>
      <c r="D427" s="8" t="str">
        <f t="shared" si="18"/>
        <v>1005Vigilancia de la salud ambiental</v>
      </c>
      <c r="E427" s="8" t="s">
        <v>314</v>
      </c>
      <c r="F427" s="8" t="s">
        <v>318</v>
      </c>
      <c r="G427" s="8" t="s">
        <v>359</v>
      </c>
      <c r="H427" s="8" t="s">
        <v>455</v>
      </c>
      <c r="I427" s="8" t="s">
        <v>501</v>
      </c>
      <c r="J427" s="8" t="s">
        <v>501</v>
      </c>
      <c r="K427" s="72" t="s">
        <v>107</v>
      </c>
      <c r="L427" s="81" t="s">
        <v>522</v>
      </c>
      <c r="M427" s="8" t="str">
        <f t="shared" si="17"/>
        <v>1005Vigilancia de la salud ambientalKENNEDYI. AGOSTO 2025</v>
      </c>
      <c r="N427" s="113">
        <f t="shared" si="19"/>
        <v>0</v>
      </c>
      <c r="O427" s="113">
        <f t="shared" si="20"/>
        <v>90168</v>
      </c>
      <c r="P427" s="113"/>
      <c r="Q427" s="113">
        <v>12</v>
      </c>
      <c r="R427" s="113"/>
      <c r="S427" s="113">
        <v>1082016</v>
      </c>
      <c r="T427" s="113"/>
      <c r="U427" s="113">
        <v>9</v>
      </c>
      <c r="V427" s="140"/>
      <c r="W427" s="115">
        <v>811512</v>
      </c>
    </row>
    <row r="428" spans="2:23" ht="101.25" customHeight="1" x14ac:dyDescent="0.25">
      <c r="B428" s="75">
        <v>1005</v>
      </c>
      <c r="C428" s="81" t="s">
        <v>70</v>
      </c>
      <c r="D428" s="8" t="str">
        <f t="shared" si="18"/>
        <v>1005Vigilancia de la salud ambiental</v>
      </c>
      <c r="E428" s="8" t="s">
        <v>314</v>
      </c>
      <c r="F428" s="8" t="s">
        <v>318</v>
      </c>
      <c r="G428" s="8" t="s">
        <v>359</v>
      </c>
      <c r="H428" s="8" t="s">
        <v>455</v>
      </c>
      <c r="I428" s="8" t="s">
        <v>501</v>
      </c>
      <c r="J428" s="8" t="s">
        <v>501</v>
      </c>
      <c r="K428" s="81" t="s">
        <v>106</v>
      </c>
      <c r="L428" s="81" t="s">
        <v>522</v>
      </c>
      <c r="M428" s="8" t="str">
        <f t="shared" si="17"/>
        <v>1005Vigilancia de la salud ambientalFONTIBONI. AGOSTO 2025</v>
      </c>
      <c r="N428" s="113">
        <f t="shared" si="19"/>
        <v>0</v>
      </c>
      <c r="O428" s="113">
        <f t="shared" si="20"/>
        <v>90168</v>
      </c>
      <c r="P428" s="113"/>
      <c r="Q428" s="113">
        <v>15</v>
      </c>
      <c r="R428" s="113"/>
      <c r="S428" s="113">
        <v>1352520</v>
      </c>
      <c r="T428" s="113"/>
      <c r="U428" s="113">
        <v>15</v>
      </c>
      <c r="V428" s="140"/>
      <c r="W428" s="115">
        <v>1352520</v>
      </c>
    </row>
    <row r="429" spans="2:23" ht="101.25" customHeight="1" x14ac:dyDescent="0.25">
      <c r="B429" s="75">
        <v>1005</v>
      </c>
      <c r="C429" s="81" t="s">
        <v>70</v>
      </c>
      <c r="D429" s="8" t="str">
        <f t="shared" si="18"/>
        <v>1005Vigilancia de la salud ambiental</v>
      </c>
      <c r="E429" s="8" t="s">
        <v>314</v>
      </c>
      <c r="F429" s="8" t="s">
        <v>318</v>
      </c>
      <c r="G429" s="8" t="s">
        <v>359</v>
      </c>
      <c r="H429" s="8" t="s">
        <v>455</v>
      </c>
      <c r="I429" s="8" t="s">
        <v>501</v>
      </c>
      <c r="J429" s="8" t="s">
        <v>501</v>
      </c>
      <c r="K429" s="72" t="s">
        <v>108</v>
      </c>
      <c r="L429" s="81" t="s">
        <v>522</v>
      </c>
      <c r="M429" s="8" t="str">
        <f t="shared" si="17"/>
        <v>1005Vigilancia de la salud ambientalPUENTE ARANDAI. AGOSTO 2025</v>
      </c>
      <c r="N429" s="113">
        <f t="shared" si="19"/>
        <v>0</v>
      </c>
      <c r="O429" s="113">
        <f t="shared" si="20"/>
        <v>90168</v>
      </c>
      <c r="P429" s="113"/>
      <c r="Q429" s="113">
        <v>10</v>
      </c>
      <c r="R429" s="113"/>
      <c r="S429" s="113">
        <v>901680</v>
      </c>
      <c r="T429" s="113"/>
      <c r="U429" s="113">
        <v>7</v>
      </c>
      <c r="V429" s="140"/>
      <c r="W429" s="115">
        <v>631176</v>
      </c>
    </row>
    <row r="430" spans="2:23" ht="101.25" customHeight="1" x14ac:dyDescent="0.25">
      <c r="B430" s="75">
        <v>1006</v>
      </c>
      <c r="C430" s="81" t="s">
        <v>70</v>
      </c>
      <c r="D430" s="8" t="str">
        <f t="shared" si="18"/>
        <v>1006Vigilancia de la salud ambiental</v>
      </c>
      <c r="E430" s="8" t="s">
        <v>314</v>
      </c>
      <c r="F430" s="8" t="s">
        <v>318</v>
      </c>
      <c r="G430" s="8" t="s">
        <v>511</v>
      </c>
      <c r="H430" s="8" t="s">
        <v>455</v>
      </c>
      <c r="I430" s="8" t="s">
        <v>501</v>
      </c>
      <c r="J430" s="8" t="s">
        <v>501</v>
      </c>
      <c r="K430" s="81" t="s">
        <v>107</v>
      </c>
      <c r="L430" s="81" t="s">
        <v>522</v>
      </c>
      <c r="M430" s="8" t="str">
        <f t="shared" si="17"/>
        <v>1006Vigilancia de la salud ambientalKENNEDYI. AGOSTO 2025</v>
      </c>
      <c r="N430" s="113">
        <f t="shared" si="19"/>
        <v>0</v>
      </c>
      <c r="O430" s="113">
        <f t="shared" si="20"/>
        <v>0</v>
      </c>
      <c r="P430" s="113"/>
      <c r="Q430" s="113">
        <v>0</v>
      </c>
      <c r="R430" s="113"/>
      <c r="S430" s="113">
        <v>0</v>
      </c>
      <c r="T430" s="113"/>
      <c r="U430" s="113">
        <v>0</v>
      </c>
      <c r="V430" s="140"/>
      <c r="W430" s="115">
        <v>0</v>
      </c>
    </row>
    <row r="431" spans="2:23" ht="101.25" customHeight="1" x14ac:dyDescent="0.25">
      <c r="B431" s="75">
        <v>1007</v>
      </c>
      <c r="C431" s="81" t="s">
        <v>70</v>
      </c>
      <c r="D431" s="8" t="str">
        <f t="shared" si="18"/>
        <v>1007Vigilancia de la salud ambiental</v>
      </c>
      <c r="E431" s="8" t="s">
        <v>314</v>
      </c>
      <c r="F431" s="8" t="s">
        <v>318</v>
      </c>
      <c r="G431" s="8" t="s">
        <v>360</v>
      </c>
      <c r="H431" s="8" t="s">
        <v>455</v>
      </c>
      <c r="I431" s="8" t="s">
        <v>501</v>
      </c>
      <c r="J431" s="8" t="s">
        <v>501</v>
      </c>
      <c r="K431" s="72" t="s">
        <v>107</v>
      </c>
      <c r="L431" s="81" t="s">
        <v>522</v>
      </c>
      <c r="M431" s="8" t="str">
        <f t="shared" si="17"/>
        <v>1007Vigilancia de la salud ambientalKENNEDYI. AGOSTO 2025</v>
      </c>
      <c r="N431" s="113">
        <f t="shared" si="19"/>
        <v>0</v>
      </c>
      <c r="O431" s="113">
        <f t="shared" si="20"/>
        <v>240448</v>
      </c>
      <c r="P431" s="113"/>
      <c r="Q431" s="113">
        <v>1</v>
      </c>
      <c r="R431" s="113"/>
      <c r="S431" s="113">
        <v>240448</v>
      </c>
      <c r="T431" s="113"/>
      <c r="U431" s="113">
        <v>0</v>
      </c>
      <c r="V431" s="140"/>
      <c r="W431" s="115">
        <v>0</v>
      </c>
    </row>
    <row r="432" spans="2:23" ht="101.25" customHeight="1" x14ac:dyDescent="0.25">
      <c r="B432" s="75">
        <v>1007</v>
      </c>
      <c r="C432" s="81" t="s">
        <v>70</v>
      </c>
      <c r="D432" s="8" t="str">
        <f t="shared" si="18"/>
        <v>1007Vigilancia de la salud ambiental</v>
      </c>
      <c r="E432" s="8" t="s">
        <v>314</v>
      </c>
      <c r="F432" s="8" t="s">
        <v>318</v>
      </c>
      <c r="G432" s="8" t="s">
        <v>360</v>
      </c>
      <c r="H432" s="8" t="s">
        <v>455</v>
      </c>
      <c r="I432" s="8" t="s">
        <v>501</v>
      </c>
      <c r="J432" s="8" t="s">
        <v>501</v>
      </c>
      <c r="K432" s="81" t="s">
        <v>106</v>
      </c>
      <c r="L432" s="81" t="s">
        <v>522</v>
      </c>
      <c r="M432" s="8" t="str">
        <f t="shared" si="17"/>
        <v>1007Vigilancia de la salud ambientalFONTIBONI. AGOSTO 2025</v>
      </c>
      <c r="N432" s="113">
        <f t="shared" si="19"/>
        <v>0</v>
      </c>
      <c r="O432" s="113">
        <f t="shared" si="20"/>
        <v>0</v>
      </c>
      <c r="P432" s="113"/>
      <c r="Q432" s="113">
        <v>0</v>
      </c>
      <c r="R432" s="113"/>
      <c r="S432" s="113">
        <v>0</v>
      </c>
      <c r="T432" s="113"/>
      <c r="U432" s="113">
        <v>0</v>
      </c>
      <c r="V432" s="140"/>
      <c r="W432" s="115">
        <v>0</v>
      </c>
    </row>
    <row r="433" spans="2:23" ht="101.25" customHeight="1" x14ac:dyDescent="0.25">
      <c r="B433" s="75">
        <v>1007</v>
      </c>
      <c r="C433" s="81" t="s">
        <v>70</v>
      </c>
      <c r="D433" s="8" t="str">
        <f t="shared" si="18"/>
        <v>1007Vigilancia de la salud ambiental</v>
      </c>
      <c r="E433" s="8" t="s">
        <v>314</v>
      </c>
      <c r="F433" s="8" t="s">
        <v>318</v>
      </c>
      <c r="G433" s="8" t="s">
        <v>360</v>
      </c>
      <c r="H433" s="8" t="s">
        <v>455</v>
      </c>
      <c r="I433" s="8" t="s">
        <v>501</v>
      </c>
      <c r="J433" s="8" t="s">
        <v>501</v>
      </c>
      <c r="K433" s="72" t="s">
        <v>108</v>
      </c>
      <c r="L433" s="81" t="s">
        <v>522</v>
      </c>
      <c r="M433" s="8" t="str">
        <f t="shared" si="17"/>
        <v>1007Vigilancia de la salud ambientalPUENTE ARANDAI. AGOSTO 2025</v>
      </c>
      <c r="N433" s="113">
        <f t="shared" si="19"/>
        <v>0</v>
      </c>
      <c r="O433" s="113">
        <f t="shared" si="20"/>
        <v>240448</v>
      </c>
      <c r="P433" s="113"/>
      <c r="Q433" s="113">
        <v>2</v>
      </c>
      <c r="R433" s="113"/>
      <c r="S433" s="113">
        <v>480896</v>
      </c>
      <c r="T433" s="113"/>
      <c r="U433" s="113">
        <v>2</v>
      </c>
      <c r="V433" s="140"/>
      <c r="W433" s="115">
        <v>480896</v>
      </c>
    </row>
    <row r="434" spans="2:23" ht="101.25" customHeight="1" x14ac:dyDescent="0.25">
      <c r="B434" s="75">
        <v>1013</v>
      </c>
      <c r="C434" s="81" t="s">
        <v>70</v>
      </c>
      <c r="D434" s="8" t="str">
        <f t="shared" si="18"/>
        <v>1013Vigilancia de la salud ambiental</v>
      </c>
      <c r="E434" s="8" t="s">
        <v>314</v>
      </c>
      <c r="F434" s="8" t="s">
        <v>321</v>
      </c>
      <c r="G434" s="8" t="s">
        <v>361</v>
      </c>
      <c r="H434" s="8" t="s">
        <v>455</v>
      </c>
      <c r="I434" s="8" t="s">
        <v>501</v>
      </c>
      <c r="J434" s="8" t="s">
        <v>501</v>
      </c>
      <c r="K434" s="81" t="s">
        <v>105</v>
      </c>
      <c r="L434" s="81" t="s">
        <v>522</v>
      </c>
      <c r="M434" s="8" t="str">
        <f t="shared" si="17"/>
        <v>1013Vigilancia de la salud ambientalBOSAI. AGOSTO 2025</v>
      </c>
      <c r="N434" s="113">
        <f t="shared" si="19"/>
        <v>0</v>
      </c>
      <c r="O434" s="113">
        <f t="shared" si="20"/>
        <v>0</v>
      </c>
      <c r="P434" s="113"/>
      <c r="Q434" s="113">
        <v>0</v>
      </c>
      <c r="R434" s="113"/>
      <c r="S434" s="113">
        <v>0</v>
      </c>
      <c r="T434" s="113"/>
      <c r="U434" s="113">
        <v>0</v>
      </c>
      <c r="V434" s="140"/>
      <c r="W434" s="115">
        <v>0</v>
      </c>
    </row>
    <row r="435" spans="2:23" ht="101.25" customHeight="1" x14ac:dyDescent="0.25">
      <c r="B435" s="75">
        <v>1013</v>
      </c>
      <c r="C435" s="81" t="s">
        <v>70</v>
      </c>
      <c r="D435" s="8" t="str">
        <f t="shared" si="18"/>
        <v>1013Vigilancia de la salud ambiental</v>
      </c>
      <c r="E435" s="8" t="s">
        <v>314</v>
      </c>
      <c r="F435" s="8" t="s">
        <v>321</v>
      </c>
      <c r="G435" s="8" t="s">
        <v>361</v>
      </c>
      <c r="H435" s="8" t="s">
        <v>455</v>
      </c>
      <c r="I435" s="8" t="s">
        <v>501</v>
      </c>
      <c r="J435" s="8" t="s">
        <v>501</v>
      </c>
      <c r="K435" s="72" t="s">
        <v>107</v>
      </c>
      <c r="L435" s="81" t="s">
        <v>522</v>
      </c>
      <c r="M435" s="8" t="str">
        <f t="shared" si="17"/>
        <v>1013Vigilancia de la salud ambientalKENNEDYI. AGOSTO 2025</v>
      </c>
      <c r="N435" s="113">
        <f t="shared" si="19"/>
        <v>0</v>
      </c>
      <c r="O435" s="113">
        <f t="shared" si="20"/>
        <v>0</v>
      </c>
      <c r="P435" s="113"/>
      <c r="Q435" s="113">
        <v>0</v>
      </c>
      <c r="R435" s="113"/>
      <c r="S435" s="113">
        <v>0</v>
      </c>
      <c r="T435" s="113"/>
      <c r="U435" s="113">
        <v>0</v>
      </c>
      <c r="V435" s="140"/>
      <c r="W435" s="115">
        <v>0</v>
      </c>
    </row>
    <row r="436" spans="2:23" ht="101.25" customHeight="1" x14ac:dyDescent="0.25">
      <c r="B436" s="75">
        <v>1013</v>
      </c>
      <c r="C436" s="81" t="s">
        <v>70</v>
      </c>
      <c r="D436" s="8" t="str">
        <f t="shared" si="18"/>
        <v>1013Vigilancia de la salud ambiental</v>
      </c>
      <c r="E436" s="8" t="s">
        <v>314</v>
      </c>
      <c r="F436" s="8" t="s">
        <v>321</v>
      </c>
      <c r="G436" s="8" t="s">
        <v>361</v>
      </c>
      <c r="H436" s="8" t="s">
        <v>455</v>
      </c>
      <c r="I436" s="8" t="s">
        <v>501</v>
      </c>
      <c r="J436" s="8" t="s">
        <v>501</v>
      </c>
      <c r="K436" s="81" t="s">
        <v>106</v>
      </c>
      <c r="L436" s="81" t="s">
        <v>522</v>
      </c>
      <c r="M436" s="8" t="str">
        <f t="shared" si="17"/>
        <v>1013Vigilancia de la salud ambientalFONTIBONI. AGOSTO 2025</v>
      </c>
      <c r="N436" s="113">
        <f t="shared" si="19"/>
        <v>0</v>
      </c>
      <c r="O436" s="113">
        <f t="shared" si="20"/>
        <v>0</v>
      </c>
      <c r="P436" s="113"/>
      <c r="Q436" s="113">
        <v>0</v>
      </c>
      <c r="R436" s="113"/>
      <c r="S436" s="113">
        <v>0</v>
      </c>
      <c r="T436" s="113"/>
      <c r="U436" s="113">
        <v>0</v>
      </c>
      <c r="V436" s="140"/>
      <c r="W436" s="115">
        <v>0</v>
      </c>
    </row>
    <row r="437" spans="2:23" ht="101.25" customHeight="1" x14ac:dyDescent="0.25">
      <c r="B437" s="75">
        <v>1013</v>
      </c>
      <c r="C437" s="81" t="s">
        <v>70</v>
      </c>
      <c r="D437" s="8" t="str">
        <f t="shared" si="18"/>
        <v>1013Vigilancia de la salud ambiental</v>
      </c>
      <c r="E437" s="8" t="s">
        <v>314</v>
      </c>
      <c r="F437" s="8" t="s">
        <v>321</v>
      </c>
      <c r="G437" s="8" t="s">
        <v>361</v>
      </c>
      <c r="H437" s="8" t="s">
        <v>455</v>
      </c>
      <c r="I437" s="8" t="s">
        <v>501</v>
      </c>
      <c r="J437" s="8" t="s">
        <v>501</v>
      </c>
      <c r="K437" s="72" t="s">
        <v>108</v>
      </c>
      <c r="L437" s="81" t="s">
        <v>522</v>
      </c>
      <c r="M437" s="8" t="str">
        <f t="shared" si="17"/>
        <v>1013Vigilancia de la salud ambientalPUENTE ARANDAI. AGOSTO 2025</v>
      </c>
      <c r="N437" s="113">
        <f t="shared" si="19"/>
        <v>0</v>
      </c>
      <c r="O437" s="113">
        <f t="shared" si="20"/>
        <v>0</v>
      </c>
      <c r="P437" s="113"/>
      <c r="Q437" s="113">
        <v>0</v>
      </c>
      <c r="R437" s="113"/>
      <c r="S437" s="113">
        <v>0</v>
      </c>
      <c r="T437" s="113"/>
      <c r="U437" s="113">
        <v>0</v>
      </c>
      <c r="V437" s="140"/>
      <c r="W437" s="115">
        <v>0</v>
      </c>
    </row>
    <row r="438" spans="2:23" ht="101.25" customHeight="1" x14ac:dyDescent="0.25">
      <c r="B438" s="75">
        <v>1062</v>
      </c>
      <c r="C438" s="81" t="s">
        <v>70</v>
      </c>
      <c r="D438" s="8" t="str">
        <f t="shared" si="18"/>
        <v>1062Vigilancia de la salud ambiental</v>
      </c>
      <c r="E438" s="8" t="s">
        <v>314</v>
      </c>
      <c r="F438" s="8" t="s">
        <v>322</v>
      </c>
      <c r="G438" s="8" t="s">
        <v>362</v>
      </c>
      <c r="H438" s="8" t="s">
        <v>458</v>
      </c>
      <c r="I438" s="8" t="s">
        <v>501</v>
      </c>
      <c r="J438" s="8" t="s">
        <v>501</v>
      </c>
      <c r="K438" s="81" t="s">
        <v>107</v>
      </c>
      <c r="L438" s="81" t="s">
        <v>522</v>
      </c>
      <c r="M438" s="8" t="str">
        <f t="shared" si="17"/>
        <v>1062Vigilancia de la salud ambientalKENNEDYI. AGOSTO 2025</v>
      </c>
      <c r="N438" s="113">
        <f t="shared" si="19"/>
        <v>0</v>
      </c>
      <c r="O438" s="113">
        <f t="shared" si="20"/>
        <v>2552457</v>
      </c>
      <c r="P438" s="113"/>
      <c r="Q438" s="113">
        <v>2</v>
      </c>
      <c r="R438" s="113"/>
      <c r="S438" s="113">
        <v>5104914</v>
      </c>
      <c r="T438" s="113"/>
      <c r="U438" s="113">
        <v>2</v>
      </c>
      <c r="V438" s="140"/>
      <c r="W438" s="115">
        <v>5104914</v>
      </c>
    </row>
    <row r="439" spans="2:23" ht="101.25" customHeight="1" x14ac:dyDescent="0.25">
      <c r="B439" s="75">
        <v>1063</v>
      </c>
      <c r="C439" s="81" t="s">
        <v>70</v>
      </c>
      <c r="D439" s="8" t="str">
        <f t="shared" si="18"/>
        <v>1063Vigilancia de la salud ambiental</v>
      </c>
      <c r="E439" s="8" t="s">
        <v>314</v>
      </c>
      <c r="F439" s="8" t="s">
        <v>322</v>
      </c>
      <c r="G439" s="8" t="s">
        <v>363</v>
      </c>
      <c r="H439" s="8" t="s">
        <v>458</v>
      </c>
      <c r="I439" s="8" t="s">
        <v>501</v>
      </c>
      <c r="J439" s="8" t="s">
        <v>501</v>
      </c>
      <c r="K439" s="81" t="s">
        <v>105</v>
      </c>
      <c r="L439" s="81" t="s">
        <v>522</v>
      </c>
      <c r="M439" s="8" t="str">
        <f t="shared" si="17"/>
        <v>1063Vigilancia de la salud ambientalBOSAI. AGOSTO 2025</v>
      </c>
      <c r="N439" s="113">
        <f t="shared" si="19"/>
        <v>0</v>
      </c>
      <c r="O439" s="113">
        <f t="shared" si="20"/>
        <v>2552457</v>
      </c>
      <c r="P439" s="113"/>
      <c r="Q439" s="113">
        <v>11</v>
      </c>
      <c r="R439" s="113"/>
      <c r="S439" s="113">
        <v>28077027</v>
      </c>
      <c r="T439" s="113"/>
      <c r="U439" s="113">
        <v>11</v>
      </c>
      <c r="V439" s="140"/>
      <c r="W439" s="115">
        <v>28077027</v>
      </c>
    </row>
    <row r="440" spans="2:23" ht="101.25" customHeight="1" x14ac:dyDescent="0.25">
      <c r="B440" s="75">
        <v>1064</v>
      </c>
      <c r="C440" s="81" t="s">
        <v>70</v>
      </c>
      <c r="D440" s="8" t="str">
        <f t="shared" si="18"/>
        <v>1064Vigilancia de la salud ambiental</v>
      </c>
      <c r="E440" s="8" t="s">
        <v>314</v>
      </c>
      <c r="F440" s="8" t="s">
        <v>322</v>
      </c>
      <c r="G440" s="8" t="s">
        <v>364</v>
      </c>
      <c r="H440" s="8" t="s">
        <v>458</v>
      </c>
      <c r="I440" s="8" t="s">
        <v>501</v>
      </c>
      <c r="J440" s="8" t="s">
        <v>501</v>
      </c>
      <c r="K440" s="72" t="s">
        <v>108</v>
      </c>
      <c r="L440" s="81" t="s">
        <v>522</v>
      </c>
      <c r="M440" s="8" t="str">
        <f t="shared" si="17"/>
        <v>1064Vigilancia de la salud ambientalPUENTE ARANDAI. AGOSTO 2025</v>
      </c>
      <c r="N440" s="113">
        <f t="shared" si="19"/>
        <v>0</v>
      </c>
      <c r="O440" s="113">
        <f t="shared" si="20"/>
        <v>8082843</v>
      </c>
      <c r="P440" s="113"/>
      <c r="Q440" s="113">
        <v>13</v>
      </c>
      <c r="R440" s="113"/>
      <c r="S440" s="113">
        <v>105076959</v>
      </c>
      <c r="T440" s="113"/>
      <c r="U440" s="113">
        <v>13</v>
      </c>
      <c r="V440" s="140"/>
      <c r="W440" s="115">
        <v>105076959</v>
      </c>
    </row>
    <row r="441" spans="2:23" ht="101.25" customHeight="1" x14ac:dyDescent="0.25">
      <c r="B441" s="75">
        <v>1066</v>
      </c>
      <c r="C441" s="81" t="s">
        <v>70</v>
      </c>
      <c r="D441" s="8" t="str">
        <f t="shared" si="18"/>
        <v>1066Vigilancia de la salud ambiental</v>
      </c>
      <c r="E441" s="8" t="s">
        <v>314</v>
      </c>
      <c r="F441" s="8" t="s">
        <v>322</v>
      </c>
      <c r="G441" s="8" t="s">
        <v>365</v>
      </c>
      <c r="H441" s="8" t="s">
        <v>458</v>
      </c>
      <c r="I441" s="8" t="s">
        <v>501</v>
      </c>
      <c r="J441" s="8" t="s">
        <v>501</v>
      </c>
      <c r="K441" s="81" t="s">
        <v>106</v>
      </c>
      <c r="L441" s="81" t="s">
        <v>522</v>
      </c>
      <c r="M441" s="8" t="str">
        <f t="shared" si="17"/>
        <v>1066Vigilancia de la salud ambientalFONTIBONI. AGOSTO 2025</v>
      </c>
      <c r="N441" s="113">
        <f t="shared" si="19"/>
        <v>0</v>
      </c>
      <c r="O441" s="113">
        <f t="shared" si="20"/>
        <v>8933599</v>
      </c>
      <c r="P441" s="113"/>
      <c r="Q441" s="113">
        <v>1</v>
      </c>
      <c r="R441" s="113"/>
      <c r="S441" s="113">
        <v>8933599</v>
      </c>
      <c r="T441" s="113"/>
      <c r="U441" s="113">
        <v>1</v>
      </c>
      <c r="V441" s="140"/>
      <c r="W441" s="115">
        <v>8933599</v>
      </c>
    </row>
    <row r="442" spans="2:23" ht="101.25" customHeight="1" x14ac:dyDescent="0.25">
      <c r="B442" s="75">
        <v>1067</v>
      </c>
      <c r="C442" s="81" t="s">
        <v>70</v>
      </c>
      <c r="D442" s="8" t="str">
        <f t="shared" si="18"/>
        <v>1067Vigilancia de la salud ambiental</v>
      </c>
      <c r="E442" s="8" t="s">
        <v>314</v>
      </c>
      <c r="F442" s="8" t="s">
        <v>322</v>
      </c>
      <c r="G442" s="8" t="s">
        <v>366</v>
      </c>
      <c r="H442" s="8" t="s">
        <v>458</v>
      </c>
      <c r="I442" s="8" t="s">
        <v>501</v>
      </c>
      <c r="J442" s="8" t="s">
        <v>501</v>
      </c>
      <c r="K442" s="72" t="s">
        <v>105</v>
      </c>
      <c r="L442" s="81" t="s">
        <v>522</v>
      </c>
      <c r="M442" s="8" t="str">
        <f t="shared" si="17"/>
        <v>1067Vigilancia de la salud ambientalBOSAI. AGOSTO 2025</v>
      </c>
      <c r="N442" s="113">
        <f t="shared" si="19"/>
        <v>0</v>
      </c>
      <c r="O442" s="113">
        <f t="shared" si="20"/>
        <v>3616139</v>
      </c>
      <c r="P442" s="113"/>
      <c r="Q442" s="113">
        <v>3</v>
      </c>
      <c r="R442" s="113"/>
      <c r="S442" s="113">
        <v>10848417</v>
      </c>
      <c r="T442" s="113"/>
      <c r="U442" s="113">
        <v>3</v>
      </c>
      <c r="V442" s="140"/>
      <c r="W442" s="115">
        <v>10848417</v>
      </c>
    </row>
    <row r="443" spans="2:23" ht="101.25" customHeight="1" x14ac:dyDescent="0.25">
      <c r="B443" s="75">
        <v>1075</v>
      </c>
      <c r="C443" s="81" t="s">
        <v>70</v>
      </c>
      <c r="D443" s="8" t="str">
        <f t="shared" si="18"/>
        <v>1075Vigilancia de la salud ambiental</v>
      </c>
      <c r="E443" s="8" t="s">
        <v>314</v>
      </c>
      <c r="F443" s="8" t="s">
        <v>323</v>
      </c>
      <c r="G443" s="8" t="s">
        <v>471</v>
      </c>
      <c r="H443" s="8" t="s">
        <v>462</v>
      </c>
      <c r="I443" s="8" t="s">
        <v>501</v>
      </c>
      <c r="J443" s="8" t="s">
        <v>501</v>
      </c>
      <c r="K443" s="72" t="s">
        <v>105</v>
      </c>
      <c r="L443" s="81" t="s">
        <v>522</v>
      </c>
      <c r="M443" s="8" t="str">
        <f t="shared" si="17"/>
        <v>1075Vigilancia de la salud ambientalBOSAI. AGOSTO 2025</v>
      </c>
      <c r="N443" s="113">
        <f t="shared" si="19"/>
        <v>0</v>
      </c>
      <c r="O443" s="113">
        <f t="shared" si="20"/>
        <v>0</v>
      </c>
      <c r="P443" s="113"/>
      <c r="Q443" s="113">
        <v>0</v>
      </c>
      <c r="R443" s="113"/>
      <c r="S443" s="113">
        <v>0</v>
      </c>
      <c r="T443" s="113"/>
      <c r="U443" s="113">
        <v>0</v>
      </c>
      <c r="V443" s="140"/>
      <c r="W443" s="115">
        <v>0</v>
      </c>
    </row>
    <row r="444" spans="2:23" ht="101.25" customHeight="1" x14ac:dyDescent="0.25">
      <c r="B444" s="75">
        <v>1075</v>
      </c>
      <c r="C444" s="81" t="s">
        <v>70</v>
      </c>
      <c r="D444" s="8" t="str">
        <f t="shared" si="18"/>
        <v>1075Vigilancia de la salud ambiental</v>
      </c>
      <c r="E444" s="8" t="s">
        <v>314</v>
      </c>
      <c r="F444" s="8" t="s">
        <v>323</v>
      </c>
      <c r="G444" s="8" t="s">
        <v>471</v>
      </c>
      <c r="H444" s="8" t="s">
        <v>462</v>
      </c>
      <c r="I444" s="8" t="s">
        <v>501</v>
      </c>
      <c r="J444" s="8" t="s">
        <v>501</v>
      </c>
      <c r="K444" s="72" t="s">
        <v>107</v>
      </c>
      <c r="L444" s="81" t="s">
        <v>522</v>
      </c>
      <c r="M444" s="8" t="str">
        <f t="shared" si="17"/>
        <v>1075Vigilancia de la salud ambientalKENNEDYI. AGOSTO 2025</v>
      </c>
      <c r="N444" s="113">
        <f t="shared" si="19"/>
        <v>0</v>
      </c>
      <c r="O444" s="113">
        <f t="shared" si="20"/>
        <v>0</v>
      </c>
      <c r="P444" s="113"/>
      <c r="Q444" s="113">
        <v>0</v>
      </c>
      <c r="R444" s="113"/>
      <c r="S444" s="113">
        <v>0</v>
      </c>
      <c r="T444" s="113"/>
      <c r="U444" s="113">
        <v>0</v>
      </c>
      <c r="V444" s="140"/>
      <c r="W444" s="115">
        <v>0</v>
      </c>
    </row>
    <row r="445" spans="2:23" ht="101.25" customHeight="1" x14ac:dyDescent="0.25">
      <c r="B445" s="75">
        <v>1075</v>
      </c>
      <c r="C445" s="81" t="s">
        <v>70</v>
      </c>
      <c r="D445" s="8" t="str">
        <f t="shared" si="18"/>
        <v>1075Vigilancia de la salud ambiental</v>
      </c>
      <c r="E445" s="8" t="s">
        <v>314</v>
      </c>
      <c r="F445" s="8" t="s">
        <v>323</v>
      </c>
      <c r="G445" s="8" t="s">
        <v>471</v>
      </c>
      <c r="H445" s="8" t="s">
        <v>462</v>
      </c>
      <c r="I445" s="8" t="s">
        <v>501</v>
      </c>
      <c r="J445" s="8" t="s">
        <v>501</v>
      </c>
      <c r="K445" s="81" t="s">
        <v>108</v>
      </c>
      <c r="L445" s="81" t="s">
        <v>522</v>
      </c>
      <c r="M445" s="8" t="str">
        <f t="shared" si="17"/>
        <v>1075Vigilancia de la salud ambientalPUENTE ARANDAI. AGOSTO 2025</v>
      </c>
      <c r="N445" s="113">
        <f t="shared" si="19"/>
        <v>0</v>
      </c>
      <c r="O445" s="113">
        <f t="shared" si="20"/>
        <v>0</v>
      </c>
      <c r="P445" s="113"/>
      <c r="Q445" s="113">
        <v>0</v>
      </c>
      <c r="R445" s="113"/>
      <c r="S445" s="113">
        <v>0</v>
      </c>
      <c r="T445" s="113"/>
      <c r="U445" s="113">
        <v>0</v>
      </c>
      <c r="V445" s="140"/>
      <c r="W445" s="115">
        <v>0</v>
      </c>
    </row>
    <row r="446" spans="2:23" ht="101.25" customHeight="1" x14ac:dyDescent="0.25">
      <c r="B446" s="75">
        <v>1098</v>
      </c>
      <c r="C446" s="81" t="s">
        <v>70</v>
      </c>
      <c r="D446" s="8" t="str">
        <f t="shared" si="18"/>
        <v>1098Vigilancia de la salud ambiental</v>
      </c>
      <c r="E446" s="8" t="s">
        <v>314</v>
      </c>
      <c r="F446" s="8" t="s">
        <v>321</v>
      </c>
      <c r="G446" s="8" t="s">
        <v>367</v>
      </c>
      <c r="H446" s="8" t="s">
        <v>456</v>
      </c>
      <c r="I446" s="8" t="s">
        <v>501</v>
      </c>
      <c r="J446" s="8" t="s">
        <v>501</v>
      </c>
      <c r="K446" s="81" t="s">
        <v>106</v>
      </c>
      <c r="L446" s="81" t="s">
        <v>522</v>
      </c>
      <c r="M446" s="8" t="str">
        <f t="shared" si="17"/>
        <v>1098Vigilancia de la salud ambientalFONTIBONI. AGOSTO 2025</v>
      </c>
      <c r="N446" s="113">
        <f t="shared" si="19"/>
        <v>0</v>
      </c>
      <c r="O446" s="113">
        <f t="shared" si="20"/>
        <v>40334206</v>
      </c>
      <c r="P446" s="113"/>
      <c r="Q446" s="113">
        <v>1</v>
      </c>
      <c r="R446" s="113"/>
      <c r="S446" s="113">
        <v>40334206</v>
      </c>
      <c r="T446" s="113"/>
      <c r="U446" s="113">
        <v>1</v>
      </c>
      <c r="V446" s="140"/>
      <c r="W446" s="115">
        <v>40334206</v>
      </c>
    </row>
    <row r="447" spans="2:23" ht="101.25" customHeight="1" x14ac:dyDescent="0.25">
      <c r="B447" s="75">
        <v>1102</v>
      </c>
      <c r="C447" s="81" t="s">
        <v>70</v>
      </c>
      <c r="D447" s="8" t="str">
        <f t="shared" si="18"/>
        <v>1102Vigilancia de la salud ambiental</v>
      </c>
      <c r="E447" s="8" t="s">
        <v>314</v>
      </c>
      <c r="F447" s="8" t="s">
        <v>321</v>
      </c>
      <c r="G447" s="8" t="s">
        <v>368</v>
      </c>
      <c r="H447" s="8" t="s">
        <v>459</v>
      </c>
      <c r="I447" s="8" t="s">
        <v>501</v>
      </c>
      <c r="J447" s="8" t="s">
        <v>501</v>
      </c>
      <c r="K447" s="72" t="s">
        <v>105</v>
      </c>
      <c r="L447" s="81" t="s">
        <v>522</v>
      </c>
      <c r="M447" s="8" t="str">
        <f t="shared" si="17"/>
        <v>1102Vigilancia de la salud ambientalBOSAI. AGOSTO 2025</v>
      </c>
      <c r="N447" s="113">
        <f t="shared" si="19"/>
        <v>0</v>
      </c>
      <c r="O447" s="113">
        <f t="shared" si="20"/>
        <v>0</v>
      </c>
      <c r="P447" s="113"/>
      <c r="Q447" s="113">
        <v>0</v>
      </c>
      <c r="R447" s="113"/>
      <c r="S447" s="113">
        <v>0</v>
      </c>
      <c r="T447" s="113"/>
      <c r="U447" s="113">
        <v>0</v>
      </c>
      <c r="V447" s="140"/>
      <c r="W447" s="115">
        <v>0</v>
      </c>
    </row>
    <row r="448" spans="2:23" ht="101.25" customHeight="1" x14ac:dyDescent="0.25">
      <c r="B448" s="75">
        <v>1102</v>
      </c>
      <c r="C448" s="81" t="s">
        <v>70</v>
      </c>
      <c r="D448" s="8" t="str">
        <f t="shared" si="18"/>
        <v>1102Vigilancia de la salud ambiental</v>
      </c>
      <c r="E448" s="8" t="s">
        <v>314</v>
      </c>
      <c r="F448" s="8" t="s">
        <v>321</v>
      </c>
      <c r="G448" s="8" t="s">
        <v>368</v>
      </c>
      <c r="H448" s="8" t="s">
        <v>459</v>
      </c>
      <c r="I448" s="8" t="s">
        <v>501</v>
      </c>
      <c r="J448" s="8" t="s">
        <v>501</v>
      </c>
      <c r="K448" s="72" t="s">
        <v>107</v>
      </c>
      <c r="L448" s="81" t="s">
        <v>522</v>
      </c>
      <c r="M448" s="8" t="str">
        <f t="shared" si="17"/>
        <v>1102Vigilancia de la salud ambientalKENNEDYI. AGOSTO 2025</v>
      </c>
      <c r="N448" s="113">
        <f t="shared" si="19"/>
        <v>0</v>
      </c>
      <c r="O448" s="113">
        <f t="shared" si="20"/>
        <v>994</v>
      </c>
      <c r="P448" s="113"/>
      <c r="Q448" s="113">
        <v>430</v>
      </c>
      <c r="R448" s="113"/>
      <c r="S448" s="113">
        <v>427420</v>
      </c>
      <c r="T448" s="113"/>
      <c r="U448" s="113">
        <v>430</v>
      </c>
      <c r="V448" s="140"/>
      <c r="W448" s="115">
        <v>427420</v>
      </c>
    </row>
    <row r="449" spans="2:23" ht="101.25" customHeight="1" x14ac:dyDescent="0.25">
      <c r="B449" s="75">
        <v>1102</v>
      </c>
      <c r="C449" s="81" t="s">
        <v>70</v>
      </c>
      <c r="D449" s="8" t="str">
        <f t="shared" si="18"/>
        <v>1102Vigilancia de la salud ambiental</v>
      </c>
      <c r="E449" s="8" t="s">
        <v>314</v>
      </c>
      <c r="F449" s="8" t="s">
        <v>321</v>
      </c>
      <c r="G449" s="8" t="s">
        <v>368</v>
      </c>
      <c r="H449" s="8" t="s">
        <v>459</v>
      </c>
      <c r="I449" s="8" t="s">
        <v>501</v>
      </c>
      <c r="J449" s="8" t="s">
        <v>501</v>
      </c>
      <c r="K449" s="81" t="s">
        <v>106</v>
      </c>
      <c r="L449" s="81" t="s">
        <v>522</v>
      </c>
      <c r="M449" s="8" t="str">
        <f t="shared" si="17"/>
        <v>1102Vigilancia de la salud ambientalFONTIBONI. AGOSTO 2025</v>
      </c>
      <c r="N449" s="113">
        <f t="shared" si="19"/>
        <v>0</v>
      </c>
      <c r="O449" s="113">
        <f t="shared" si="20"/>
        <v>0</v>
      </c>
      <c r="P449" s="113"/>
      <c r="Q449" s="113">
        <v>0</v>
      </c>
      <c r="R449" s="113"/>
      <c r="S449" s="113">
        <v>0</v>
      </c>
      <c r="T449" s="113"/>
      <c r="U449" s="113">
        <v>0</v>
      </c>
      <c r="V449" s="140"/>
      <c r="W449" s="115">
        <v>0</v>
      </c>
    </row>
    <row r="450" spans="2:23" ht="101.25" customHeight="1" x14ac:dyDescent="0.25">
      <c r="B450" s="75">
        <v>1102</v>
      </c>
      <c r="C450" s="81" t="s">
        <v>70</v>
      </c>
      <c r="D450" s="8" t="str">
        <f t="shared" si="18"/>
        <v>1102Vigilancia de la salud ambiental</v>
      </c>
      <c r="E450" s="8" t="s">
        <v>314</v>
      </c>
      <c r="F450" s="8" t="s">
        <v>321</v>
      </c>
      <c r="G450" s="8" t="s">
        <v>368</v>
      </c>
      <c r="H450" s="8" t="s">
        <v>459</v>
      </c>
      <c r="I450" s="8" t="s">
        <v>501</v>
      </c>
      <c r="J450" s="8" t="s">
        <v>501</v>
      </c>
      <c r="K450" s="72" t="s">
        <v>108</v>
      </c>
      <c r="L450" s="81" t="s">
        <v>522</v>
      </c>
      <c r="M450" s="8" t="str">
        <f t="shared" si="17"/>
        <v>1102Vigilancia de la salud ambientalPUENTE ARANDAI. AGOSTO 2025</v>
      </c>
      <c r="N450" s="113">
        <f t="shared" si="19"/>
        <v>0</v>
      </c>
      <c r="O450" s="113">
        <f t="shared" si="20"/>
        <v>0</v>
      </c>
      <c r="P450" s="113"/>
      <c r="Q450" s="113">
        <v>0</v>
      </c>
      <c r="R450" s="113"/>
      <c r="S450" s="113">
        <v>0</v>
      </c>
      <c r="T450" s="113"/>
      <c r="U450" s="113">
        <v>0</v>
      </c>
      <c r="V450" s="140"/>
      <c r="W450" s="115">
        <v>0</v>
      </c>
    </row>
    <row r="451" spans="2:23" ht="101.25" customHeight="1" x14ac:dyDescent="0.25">
      <c r="B451" s="75">
        <v>1103</v>
      </c>
      <c r="C451" s="81" t="s">
        <v>70</v>
      </c>
      <c r="D451" s="8" t="str">
        <f t="shared" si="18"/>
        <v>1103Vigilancia de la salud ambiental</v>
      </c>
      <c r="E451" s="8" t="s">
        <v>314</v>
      </c>
      <c r="F451" s="8" t="s">
        <v>321</v>
      </c>
      <c r="G451" s="8" t="s">
        <v>369</v>
      </c>
      <c r="H451" s="8" t="s">
        <v>459</v>
      </c>
      <c r="I451" s="8" t="s">
        <v>501</v>
      </c>
      <c r="J451" s="8" t="s">
        <v>501</v>
      </c>
      <c r="K451" s="81" t="s">
        <v>105</v>
      </c>
      <c r="L451" s="81" t="s">
        <v>522</v>
      </c>
      <c r="M451" s="8" t="str">
        <f t="shared" ref="M451:M514" si="21">+D451&amp;K451&amp;L451</f>
        <v>1103Vigilancia de la salud ambientalBOSAI. AGOSTO 2025</v>
      </c>
      <c r="N451" s="113">
        <f t="shared" si="19"/>
        <v>0</v>
      </c>
      <c r="O451" s="113">
        <f t="shared" si="20"/>
        <v>829</v>
      </c>
      <c r="P451" s="113"/>
      <c r="Q451" s="113">
        <v>35000</v>
      </c>
      <c r="R451" s="113"/>
      <c r="S451" s="113">
        <v>29015000</v>
      </c>
      <c r="T451" s="113"/>
      <c r="U451" s="113">
        <v>35000</v>
      </c>
      <c r="V451" s="140"/>
      <c r="W451" s="115">
        <v>29015000</v>
      </c>
    </row>
    <row r="452" spans="2:23" ht="101.25" customHeight="1" x14ac:dyDescent="0.25">
      <c r="B452" s="75">
        <v>1103</v>
      </c>
      <c r="C452" s="81" t="s">
        <v>70</v>
      </c>
      <c r="D452" s="8" t="str">
        <f t="shared" ref="D452:D515" si="22">+B452&amp;C452</f>
        <v>1103Vigilancia de la salud ambiental</v>
      </c>
      <c r="E452" s="8" t="s">
        <v>314</v>
      </c>
      <c r="F452" s="8" t="s">
        <v>321</v>
      </c>
      <c r="G452" s="8" t="s">
        <v>369</v>
      </c>
      <c r="H452" s="8" t="s">
        <v>459</v>
      </c>
      <c r="I452" s="8" t="s">
        <v>501</v>
      </c>
      <c r="J452" s="8" t="s">
        <v>501</v>
      </c>
      <c r="K452" s="72" t="s">
        <v>107</v>
      </c>
      <c r="L452" s="81" t="s">
        <v>522</v>
      </c>
      <c r="M452" s="8" t="str">
        <f t="shared" si="21"/>
        <v>1103Vigilancia de la salud ambientalKENNEDYI. AGOSTO 2025</v>
      </c>
      <c r="N452" s="113">
        <f t="shared" si="19"/>
        <v>0</v>
      </c>
      <c r="O452" s="113">
        <f t="shared" si="20"/>
        <v>829</v>
      </c>
      <c r="P452" s="113"/>
      <c r="Q452" s="113">
        <v>42000</v>
      </c>
      <c r="R452" s="113"/>
      <c r="S452" s="113">
        <v>34818000</v>
      </c>
      <c r="T452" s="113"/>
      <c r="U452" s="113">
        <v>42000</v>
      </c>
      <c r="V452" s="140"/>
      <c r="W452" s="115">
        <v>34818000</v>
      </c>
    </row>
    <row r="453" spans="2:23" ht="101.25" customHeight="1" x14ac:dyDescent="0.25">
      <c r="B453" s="75">
        <v>1103</v>
      </c>
      <c r="C453" s="81" t="s">
        <v>70</v>
      </c>
      <c r="D453" s="8" t="str">
        <f t="shared" si="22"/>
        <v>1103Vigilancia de la salud ambiental</v>
      </c>
      <c r="E453" s="8" t="s">
        <v>314</v>
      </c>
      <c r="F453" s="8" t="s">
        <v>321</v>
      </c>
      <c r="G453" s="8" t="s">
        <v>369</v>
      </c>
      <c r="H453" s="8" t="s">
        <v>459</v>
      </c>
      <c r="I453" s="8" t="s">
        <v>501</v>
      </c>
      <c r="J453" s="8" t="s">
        <v>501</v>
      </c>
      <c r="K453" s="81" t="s">
        <v>106</v>
      </c>
      <c r="L453" s="81" t="s">
        <v>522</v>
      </c>
      <c r="M453" s="8" t="str">
        <f t="shared" si="21"/>
        <v>1103Vigilancia de la salud ambientalFONTIBONI. AGOSTO 2025</v>
      </c>
      <c r="N453" s="113">
        <f t="shared" si="19"/>
        <v>0</v>
      </c>
      <c r="O453" s="113">
        <f t="shared" si="20"/>
        <v>829</v>
      </c>
      <c r="P453" s="113"/>
      <c r="Q453" s="113">
        <v>25000</v>
      </c>
      <c r="R453" s="113"/>
      <c r="S453" s="113">
        <v>20725000</v>
      </c>
      <c r="T453" s="113"/>
      <c r="U453" s="113">
        <v>25000</v>
      </c>
      <c r="V453" s="140"/>
      <c r="W453" s="115">
        <v>20725000</v>
      </c>
    </row>
    <row r="454" spans="2:23" ht="101.25" customHeight="1" x14ac:dyDescent="0.25">
      <c r="B454" s="75">
        <v>1103</v>
      </c>
      <c r="C454" s="81" t="s">
        <v>70</v>
      </c>
      <c r="D454" s="8" t="str">
        <f t="shared" si="22"/>
        <v>1103Vigilancia de la salud ambiental</v>
      </c>
      <c r="E454" s="8" t="s">
        <v>314</v>
      </c>
      <c r="F454" s="8" t="s">
        <v>321</v>
      </c>
      <c r="G454" s="8" t="s">
        <v>369</v>
      </c>
      <c r="H454" s="8" t="s">
        <v>459</v>
      </c>
      <c r="I454" s="8" t="s">
        <v>501</v>
      </c>
      <c r="J454" s="8" t="s">
        <v>501</v>
      </c>
      <c r="K454" s="72" t="s">
        <v>108</v>
      </c>
      <c r="L454" s="81" t="s">
        <v>522</v>
      </c>
      <c r="M454" s="8" t="str">
        <f t="shared" si="21"/>
        <v>1103Vigilancia de la salud ambientalPUENTE ARANDAI. AGOSTO 2025</v>
      </c>
      <c r="N454" s="113">
        <f t="shared" si="19"/>
        <v>0</v>
      </c>
      <c r="O454" s="113">
        <f t="shared" si="20"/>
        <v>829</v>
      </c>
      <c r="P454" s="113"/>
      <c r="Q454" s="113">
        <v>18000</v>
      </c>
      <c r="R454" s="113"/>
      <c r="S454" s="113">
        <v>14922000</v>
      </c>
      <c r="T454" s="113"/>
      <c r="U454" s="113">
        <v>18000</v>
      </c>
      <c r="V454" s="140"/>
      <c r="W454" s="115">
        <v>14922000</v>
      </c>
    </row>
    <row r="455" spans="2:23" ht="101.25" customHeight="1" x14ac:dyDescent="0.25">
      <c r="B455" s="75">
        <v>1105</v>
      </c>
      <c r="C455" s="81" t="s">
        <v>70</v>
      </c>
      <c r="D455" s="8" t="str">
        <f t="shared" si="22"/>
        <v>1105Vigilancia de la salud ambiental</v>
      </c>
      <c r="E455" s="8" t="s">
        <v>314</v>
      </c>
      <c r="F455" s="8" t="s">
        <v>321</v>
      </c>
      <c r="G455" s="8" t="s">
        <v>472</v>
      </c>
      <c r="H455" s="8" t="s">
        <v>455</v>
      </c>
      <c r="I455" s="8" t="s">
        <v>501</v>
      </c>
      <c r="J455" s="8" t="s">
        <v>501</v>
      </c>
      <c r="K455" s="81" t="s">
        <v>107</v>
      </c>
      <c r="L455" s="81" t="s">
        <v>522</v>
      </c>
      <c r="M455" s="8" t="str">
        <f t="shared" si="21"/>
        <v>1105Vigilancia de la salud ambientalKENNEDYI. AGOSTO 2025</v>
      </c>
      <c r="N455" s="113">
        <f t="shared" si="19"/>
        <v>0</v>
      </c>
      <c r="O455" s="113">
        <f t="shared" si="20"/>
        <v>0</v>
      </c>
      <c r="P455" s="113"/>
      <c r="Q455" s="113">
        <v>0</v>
      </c>
      <c r="R455" s="113"/>
      <c r="S455" s="113">
        <v>0</v>
      </c>
      <c r="T455" s="113"/>
      <c r="U455" s="113">
        <v>0</v>
      </c>
      <c r="V455" s="140"/>
      <c r="W455" s="115">
        <v>0</v>
      </c>
    </row>
    <row r="456" spans="2:23" ht="101.25" customHeight="1" x14ac:dyDescent="0.25">
      <c r="B456" s="75">
        <v>1108</v>
      </c>
      <c r="C456" s="81" t="s">
        <v>70</v>
      </c>
      <c r="D456" s="8" t="str">
        <f t="shared" si="22"/>
        <v>1108Vigilancia de la salud ambiental</v>
      </c>
      <c r="E456" s="8" t="s">
        <v>314</v>
      </c>
      <c r="F456" s="8" t="s">
        <v>321</v>
      </c>
      <c r="G456" s="8" t="s">
        <v>370</v>
      </c>
      <c r="H456" s="8" t="s">
        <v>460</v>
      </c>
      <c r="I456" s="8" t="s">
        <v>501</v>
      </c>
      <c r="J456" s="8" t="s">
        <v>501</v>
      </c>
      <c r="K456" s="81" t="s">
        <v>105</v>
      </c>
      <c r="L456" s="81" t="s">
        <v>522</v>
      </c>
      <c r="M456" s="8" t="str">
        <f t="shared" si="21"/>
        <v>1108Vigilancia de la salud ambientalBOSAI. AGOSTO 2025</v>
      </c>
      <c r="N456" s="113">
        <f t="shared" si="19"/>
        <v>0</v>
      </c>
      <c r="O456" s="113">
        <f t="shared" si="20"/>
        <v>3931</v>
      </c>
      <c r="P456" s="113"/>
      <c r="Q456" s="113">
        <v>7894</v>
      </c>
      <c r="R456" s="113"/>
      <c r="S456" s="113">
        <v>31031314</v>
      </c>
      <c r="T456" s="113"/>
      <c r="U456" s="113">
        <v>5721</v>
      </c>
      <c r="V456" s="140"/>
      <c r="W456" s="115">
        <v>22489251</v>
      </c>
    </row>
    <row r="457" spans="2:23" ht="101.25" customHeight="1" x14ac:dyDescent="0.25">
      <c r="B457" s="75">
        <v>1108</v>
      </c>
      <c r="C457" s="81" t="s">
        <v>70</v>
      </c>
      <c r="D457" s="8" t="str">
        <f t="shared" si="22"/>
        <v>1108Vigilancia de la salud ambiental</v>
      </c>
      <c r="E457" s="8" t="s">
        <v>314</v>
      </c>
      <c r="F457" s="8" t="s">
        <v>321</v>
      </c>
      <c r="G457" s="8" t="s">
        <v>370</v>
      </c>
      <c r="H457" s="8" t="s">
        <v>460</v>
      </c>
      <c r="I457" s="8" t="s">
        <v>501</v>
      </c>
      <c r="J457" s="8" t="s">
        <v>501</v>
      </c>
      <c r="K457" s="72" t="s">
        <v>107</v>
      </c>
      <c r="L457" s="81" t="s">
        <v>522</v>
      </c>
      <c r="M457" s="8" t="str">
        <f t="shared" si="21"/>
        <v>1108Vigilancia de la salud ambientalKENNEDYI. AGOSTO 2025</v>
      </c>
      <c r="N457" s="113">
        <f t="shared" si="19"/>
        <v>0</v>
      </c>
      <c r="O457" s="113">
        <f t="shared" si="20"/>
        <v>3931</v>
      </c>
      <c r="P457" s="113"/>
      <c r="Q457" s="113">
        <v>9627</v>
      </c>
      <c r="R457" s="113"/>
      <c r="S457" s="113">
        <v>37843737</v>
      </c>
      <c r="T457" s="113"/>
      <c r="U457" s="113">
        <v>5511</v>
      </c>
      <c r="V457" s="140"/>
      <c r="W457" s="115">
        <v>21663741</v>
      </c>
    </row>
    <row r="458" spans="2:23" ht="101.25" customHeight="1" x14ac:dyDescent="0.25">
      <c r="B458" s="75">
        <v>1108</v>
      </c>
      <c r="C458" s="81" t="s">
        <v>70</v>
      </c>
      <c r="D458" s="8" t="str">
        <f t="shared" si="22"/>
        <v>1108Vigilancia de la salud ambiental</v>
      </c>
      <c r="E458" s="8" t="s">
        <v>314</v>
      </c>
      <c r="F458" s="8" t="s">
        <v>321</v>
      </c>
      <c r="G458" s="8" t="s">
        <v>370</v>
      </c>
      <c r="H458" s="8" t="s">
        <v>460</v>
      </c>
      <c r="I458" s="8" t="s">
        <v>501</v>
      </c>
      <c r="J458" s="8" t="s">
        <v>501</v>
      </c>
      <c r="K458" s="81" t="s">
        <v>106</v>
      </c>
      <c r="L458" s="81" t="s">
        <v>522</v>
      </c>
      <c r="M458" s="8" t="str">
        <f t="shared" si="21"/>
        <v>1108Vigilancia de la salud ambientalFONTIBONI. AGOSTO 2025</v>
      </c>
      <c r="N458" s="113">
        <f t="shared" si="19"/>
        <v>0</v>
      </c>
      <c r="O458" s="113">
        <f t="shared" si="20"/>
        <v>3931</v>
      </c>
      <c r="P458" s="113"/>
      <c r="Q458" s="113">
        <v>2585</v>
      </c>
      <c r="R458" s="113"/>
      <c r="S458" s="113">
        <v>10161635</v>
      </c>
      <c r="T458" s="113"/>
      <c r="U458" s="113">
        <v>1711</v>
      </c>
      <c r="V458" s="140"/>
      <c r="W458" s="115">
        <v>6725941</v>
      </c>
    </row>
    <row r="459" spans="2:23" ht="101.25" customHeight="1" x14ac:dyDescent="0.25">
      <c r="B459" s="75">
        <v>1108</v>
      </c>
      <c r="C459" s="81" t="s">
        <v>70</v>
      </c>
      <c r="D459" s="8" t="str">
        <f t="shared" si="22"/>
        <v>1108Vigilancia de la salud ambiental</v>
      </c>
      <c r="E459" s="8" t="s">
        <v>314</v>
      </c>
      <c r="F459" s="8" t="s">
        <v>321</v>
      </c>
      <c r="G459" s="8" t="s">
        <v>370</v>
      </c>
      <c r="H459" s="8" t="s">
        <v>460</v>
      </c>
      <c r="I459" s="8" t="s">
        <v>501</v>
      </c>
      <c r="J459" s="8" t="s">
        <v>501</v>
      </c>
      <c r="K459" s="72" t="s">
        <v>108</v>
      </c>
      <c r="L459" s="81" t="s">
        <v>522</v>
      </c>
      <c r="M459" s="8" t="str">
        <f t="shared" si="21"/>
        <v>1108Vigilancia de la salud ambientalPUENTE ARANDAI. AGOSTO 2025</v>
      </c>
      <c r="N459" s="113">
        <f t="shared" si="19"/>
        <v>0</v>
      </c>
      <c r="O459" s="113">
        <f t="shared" si="20"/>
        <v>3931</v>
      </c>
      <c r="P459" s="113"/>
      <c r="Q459" s="113">
        <v>1499</v>
      </c>
      <c r="R459" s="113"/>
      <c r="S459" s="113">
        <v>5892569</v>
      </c>
      <c r="T459" s="113"/>
      <c r="U459" s="113">
        <v>864</v>
      </c>
      <c r="V459" s="140"/>
      <c r="W459" s="115">
        <v>3396384</v>
      </c>
    </row>
    <row r="460" spans="2:23" ht="101.25" customHeight="1" x14ac:dyDescent="0.25">
      <c r="B460" s="75">
        <v>1113</v>
      </c>
      <c r="C460" s="81" t="s">
        <v>70</v>
      </c>
      <c r="D460" s="8" t="str">
        <f t="shared" si="22"/>
        <v>1113Vigilancia de la salud ambiental</v>
      </c>
      <c r="E460" s="8" t="s">
        <v>314</v>
      </c>
      <c r="F460" s="8" t="s">
        <v>320</v>
      </c>
      <c r="G460" s="8" t="s">
        <v>371</v>
      </c>
      <c r="H460" s="8" t="s">
        <v>461</v>
      </c>
      <c r="I460" s="8" t="s">
        <v>501</v>
      </c>
      <c r="J460" s="8" t="s">
        <v>501</v>
      </c>
      <c r="K460" s="81" t="s">
        <v>108</v>
      </c>
      <c r="L460" s="81" t="s">
        <v>522</v>
      </c>
      <c r="M460" s="8" t="str">
        <f t="shared" si="21"/>
        <v>1113Vigilancia de la salud ambientalPUENTE ARANDAI. AGOSTO 2025</v>
      </c>
      <c r="N460" s="113">
        <f t="shared" si="19"/>
        <v>0</v>
      </c>
      <c r="O460" s="113">
        <f t="shared" si="20"/>
        <v>2103951</v>
      </c>
      <c r="P460" s="113"/>
      <c r="Q460" s="113">
        <v>1</v>
      </c>
      <c r="R460" s="113"/>
      <c r="S460" s="113">
        <v>2103951</v>
      </c>
      <c r="T460" s="113"/>
      <c r="U460" s="113">
        <v>1</v>
      </c>
      <c r="V460" s="140"/>
      <c r="W460" s="115">
        <v>2103951</v>
      </c>
    </row>
    <row r="461" spans="2:23" ht="101.25" customHeight="1" x14ac:dyDescent="0.25">
      <c r="B461" s="75">
        <v>1114</v>
      </c>
      <c r="C461" s="81" t="s">
        <v>70</v>
      </c>
      <c r="D461" s="8" t="str">
        <f t="shared" si="22"/>
        <v>1114Vigilancia de la salud ambiental</v>
      </c>
      <c r="E461" s="8" t="s">
        <v>314</v>
      </c>
      <c r="F461" s="8" t="s">
        <v>320</v>
      </c>
      <c r="G461" s="8" t="s">
        <v>372</v>
      </c>
      <c r="H461" s="8" t="s">
        <v>455</v>
      </c>
      <c r="I461" s="8" t="s">
        <v>501</v>
      </c>
      <c r="J461" s="8" t="s">
        <v>501</v>
      </c>
      <c r="K461" s="81" t="s">
        <v>106</v>
      </c>
      <c r="L461" s="81" t="s">
        <v>522</v>
      </c>
      <c r="M461" s="8" t="str">
        <f t="shared" si="21"/>
        <v>1114Vigilancia de la salud ambientalFONTIBONI. AGOSTO 2025</v>
      </c>
      <c r="N461" s="113">
        <f t="shared" si="19"/>
        <v>0</v>
      </c>
      <c r="O461" s="113">
        <f t="shared" si="20"/>
        <v>712096</v>
      </c>
      <c r="P461" s="113"/>
      <c r="Q461" s="113">
        <v>4</v>
      </c>
      <c r="R461" s="113"/>
      <c r="S461" s="113">
        <v>2848384</v>
      </c>
      <c r="T461" s="113"/>
      <c r="U461" s="113">
        <v>4</v>
      </c>
      <c r="V461" s="140"/>
      <c r="W461" s="115">
        <v>2848384</v>
      </c>
    </row>
    <row r="462" spans="2:23" ht="101.25" customHeight="1" x14ac:dyDescent="0.25">
      <c r="B462" s="75">
        <v>1115</v>
      </c>
      <c r="C462" s="81" t="s">
        <v>70</v>
      </c>
      <c r="D462" s="8" t="str">
        <f t="shared" si="22"/>
        <v>1115Vigilancia de la salud ambiental</v>
      </c>
      <c r="E462" s="8" t="s">
        <v>314</v>
      </c>
      <c r="F462" s="8" t="s">
        <v>320</v>
      </c>
      <c r="G462" s="8" t="s">
        <v>373</v>
      </c>
      <c r="H462" s="8" t="s">
        <v>455</v>
      </c>
      <c r="I462" s="8" t="s">
        <v>501</v>
      </c>
      <c r="J462" s="8" t="s">
        <v>501</v>
      </c>
      <c r="K462" s="72" t="s">
        <v>105</v>
      </c>
      <c r="L462" s="81" t="s">
        <v>522</v>
      </c>
      <c r="M462" s="8" t="str">
        <f t="shared" si="21"/>
        <v>1115Vigilancia de la salud ambientalBOSAI. AGOSTO 2025</v>
      </c>
      <c r="N462" s="113">
        <f t="shared" si="19"/>
        <v>0</v>
      </c>
      <c r="O462" s="113">
        <f t="shared" si="20"/>
        <v>0</v>
      </c>
      <c r="P462" s="113"/>
      <c r="Q462" s="113">
        <v>0</v>
      </c>
      <c r="R462" s="113"/>
      <c r="S462" s="113">
        <v>0</v>
      </c>
      <c r="T462" s="113"/>
      <c r="U462" s="113">
        <v>0</v>
      </c>
      <c r="V462" s="140"/>
      <c r="W462" s="115">
        <v>0</v>
      </c>
    </row>
    <row r="463" spans="2:23" ht="101.25" customHeight="1" x14ac:dyDescent="0.25">
      <c r="B463" s="75">
        <v>1115</v>
      </c>
      <c r="C463" s="81" t="s">
        <v>70</v>
      </c>
      <c r="D463" s="8" t="str">
        <f t="shared" si="22"/>
        <v>1115Vigilancia de la salud ambiental</v>
      </c>
      <c r="E463" s="8" t="s">
        <v>314</v>
      </c>
      <c r="F463" s="8" t="s">
        <v>320</v>
      </c>
      <c r="G463" s="8" t="s">
        <v>373</v>
      </c>
      <c r="H463" s="8" t="s">
        <v>455</v>
      </c>
      <c r="I463" s="8" t="s">
        <v>501</v>
      </c>
      <c r="J463" s="8" t="s">
        <v>501</v>
      </c>
      <c r="K463" s="72" t="s">
        <v>107</v>
      </c>
      <c r="L463" s="81" t="s">
        <v>522</v>
      </c>
      <c r="M463" s="8" t="str">
        <f t="shared" si="21"/>
        <v>1115Vigilancia de la salud ambientalKENNEDYI. AGOSTO 2025</v>
      </c>
      <c r="N463" s="113">
        <f t="shared" si="19"/>
        <v>0</v>
      </c>
      <c r="O463" s="113">
        <f t="shared" si="20"/>
        <v>0</v>
      </c>
      <c r="P463" s="113"/>
      <c r="Q463" s="113">
        <v>0</v>
      </c>
      <c r="R463" s="113"/>
      <c r="S463" s="113">
        <v>0</v>
      </c>
      <c r="T463" s="113"/>
      <c r="U463" s="113">
        <v>0</v>
      </c>
      <c r="V463" s="140"/>
      <c r="W463" s="115">
        <v>0</v>
      </c>
    </row>
    <row r="464" spans="2:23" ht="101.25" customHeight="1" x14ac:dyDescent="0.25">
      <c r="B464" s="75">
        <v>1118</v>
      </c>
      <c r="C464" s="81" t="s">
        <v>70</v>
      </c>
      <c r="D464" s="8" t="str">
        <f t="shared" si="22"/>
        <v>1118Vigilancia de la salud ambiental</v>
      </c>
      <c r="E464" s="8" t="s">
        <v>314</v>
      </c>
      <c r="F464" s="8" t="s">
        <v>320</v>
      </c>
      <c r="G464" s="8" t="s">
        <v>374</v>
      </c>
      <c r="H464" s="8" t="s">
        <v>456</v>
      </c>
      <c r="I464" s="8" t="s">
        <v>501</v>
      </c>
      <c r="J464" s="8" t="s">
        <v>501</v>
      </c>
      <c r="K464" s="81" t="s">
        <v>105</v>
      </c>
      <c r="L464" s="81" t="s">
        <v>522</v>
      </c>
      <c r="M464" s="8" t="str">
        <f t="shared" si="21"/>
        <v>1118Vigilancia de la salud ambientalBOSAI. AGOSTO 2025</v>
      </c>
      <c r="N464" s="113">
        <f t="shared" si="19"/>
        <v>0</v>
      </c>
      <c r="O464" s="113">
        <f t="shared" si="20"/>
        <v>16643497</v>
      </c>
      <c r="P464" s="113"/>
      <c r="Q464" s="113">
        <v>1</v>
      </c>
      <c r="R464" s="113"/>
      <c r="S464" s="113">
        <v>16643497</v>
      </c>
      <c r="T464" s="113"/>
      <c r="U464" s="113">
        <v>1</v>
      </c>
      <c r="V464" s="140"/>
      <c r="W464" s="115">
        <v>16643497</v>
      </c>
    </row>
    <row r="465" spans="2:23" ht="101.25" customHeight="1" x14ac:dyDescent="0.25">
      <c r="B465" s="75">
        <v>1119</v>
      </c>
      <c r="C465" s="81" t="s">
        <v>70</v>
      </c>
      <c r="D465" s="8" t="str">
        <f t="shared" si="22"/>
        <v>1119Vigilancia de la salud ambiental</v>
      </c>
      <c r="E465" s="8" t="s">
        <v>314</v>
      </c>
      <c r="F465" s="8" t="s">
        <v>320</v>
      </c>
      <c r="G465" s="8" t="s">
        <v>374</v>
      </c>
      <c r="H465" s="8" t="s">
        <v>456</v>
      </c>
      <c r="I465" s="8" t="s">
        <v>501</v>
      </c>
      <c r="J465" s="8" t="s">
        <v>501</v>
      </c>
      <c r="K465" s="72" t="s">
        <v>105</v>
      </c>
      <c r="L465" s="81" t="s">
        <v>522</v>
      </c>
      <c r="M465" s="8" t="str">
        <f t="shared" si="21"/>
        <v>1119Vigilancia de la salud ambientalBOSAI. AGOSTO 2025</v>
      </c>
      <c r="N465" s="113">
        <f t="shared" si="19"/>
        <v>0</v>
      </c>
      <c r="O465" s="113">
        <f t="shared" si="20"/>
        <v>0</v>
      </c>
      <c r="P465" s="113"/>
      <c r="Q465" s="113">
        <v>0</v>
      </c>
      <c r="R465" s="113"/>
      <c r="S465" s="113">
        <v>0</v>
      </c>
      <c r="T465" s="113"/>
      <c r="U465" s="113">
        <v>0</v>
      </c>
      <c r="V465" s="140"/>
      <c r="W465" s="115">
        <v>0</v>
      </c>
    </row>
    <row r="466" spans="2:23" ht="101.25" customHeight="1" x14ac:dyDescent="0.25">
      <c r="B466" s="75">
        <v>1121</v>
      </c>
      <c r="C466" s="81" t="s">
        <v>70</v>
      </c>
      <c r="D466" s="8" t="str">
        <f t="shared" si="22"/>
        <v>1121Vigilancia de la salud ambiental</v>
      </c>
      <c r="E466" s="8" t="s">
        <v>314</v>
      </c>
      <c r="F466" s="8" t="s">
        <v>320</v>
      </c>
      <c r="G466" s="8" t="s">
        <v>374</v>
      </c>
      <c r="H466" s="8" t="s">
        <v>456</v>
      </c>
      <c r="I466" s="8" t="s">
        <v>501</v>
      </c>
      <c r="J466" s="8" t="s">
        <v>501</v>
      </c>
      <c r="K466" s="72" t="s">
        <v>105</v>
      </c>
      <c r="L466" s="81" t="s">
        <v>522</v>
      </c>
      <c r="M466" s="8" t="str">
        <f t="shared" si="21"/>
        <v>1121Vigilancia de la salud ambientalBOSAI. AGOSTO 2025</v>
      </c>
      <c r="N466" s="113">
        <f t="shared" ref="N466:N529" si="23">IFERROR(R466/P466,0)</f>
        <v>0</v>
      </c>
      <c r="O466" s="113">
        <f t="shared" ref="O466:O529" si="24">IFERROR(S466/Q466,0)</f>
        <v>0</v>
      </c>
      <c r="P466" s="113"/>
      <c r="Q466" s="113">
        <v>0</v>
      </c>
      <c r="R466" s="113"/>
      <c r="S466" s="113">
        <v>0</v>
      </c>
      <c r="T466" s="113"/>
      <c r="U466" s="113">
        <v>0</v>
      </c>
      <c r="V466" s="140"/>
      <c r="W466" s="115">
        <v>0</v>
      </c>
    </row>
    <row r="467" spans="2:23" ht="101.25" customHeight="1" x14ac:dyDescent="0.25">
      <c r="B467" s="75">
        <v>1129</v>
      </c>
      <c r="C467" s="81" t="s">
        <v>70</v>
      </c>
      <c r="D467" s="8" t="str">
        <f t="shared" si="22"/>
        <v>1129Vigilancia de la salud ambiental</v>
      </c>
      <c r="E467" s="8" t="s">
        <v>314</v>
      </c>
      <c r="F467" s="8" t="s">
        <v>319</v>
      </c>
      <c r="G467" s="8" t="s">
        <v>473</v>
      </c>
      <c r="H467" s="8" t="s">
        <v>455</v>
      </c>
      <c r="I467" s="8" t="s">
        <v>501</v>
      </c>
      <c r="J467" s="8" t="s">
        <v>501</v>
      </c>
      <c r="K467" s="72" t="s">
        <v>105</v>
      </c>
      <c r="L467" s="81" t="s">
        <v>522</v>
      </c>
      <c r="M467" s="8" t="str">
        <f t="shared" si="21"/>
        <v>1129Vigilancia de la salud ambientalBOSAI. AGOSTO 2025</v>
      </c>
      <c r="N467" s="113">
        <f t="shared" si="23"/>
        <v>0</v>
      </c>
      <c r="O467" s="113">
        <f t="shared" si="24"/>
        <v>0</v>
      </c>
      <c r="P467" s="113"/>
      <c r="Q467" s="113">
        <v>0</v>
      </c>
      <c r="R467" s="113"/>
      <c r="S467" s="113">
        <v>0</v>
      </c>
      <c r="T467" s="113"/>
      <c r="U467" s="113">
        <v>0</v>
      </c>
      <c r="V467" s="140"/>
      <c r="W467" s="115">
        <v>0</v>
      </c>
    </row>
    <row r="468" spans="2:23" ht="101.25" customHeight="1" x14ac:dyDescent="0.25">
      <c r="B468" s="75">
        <v>1129</v>
      </c>
      <c r="C468" s="81" t="s">
        <v>70</v>
      </c>
      <c r="D468" s="8" t="str">
        <f t="shared" si="22"/>
        <v>1129Vigilancia de la salud ambiental</v>
      </c>
      <c r="E468" s="8" t="s">
        <v>314</v>
      </c>
      <c r="F468" s="8" t="s">
        <v>319</v>
      </c>
      <c r="G468" s="8" t="s">
        <v>473</v>
      </c>
      <c r="H468" s="8" t="s">
        <v>455</v>
      </c>
      <c r="I468" s="8" t="s">
        <v>501</v>
      </c>
      <c r="J468" s="8" t="s">
        <v>501</v>
      </c>
      <c r="K468" s="81" t="s">
        <v>107</v>
      </c>
      <c r="L468" s="81" t="s">
        <v>522</v>
      </c>
      <c r="M468" s="8" t="str">
        <f t="shared" si="21"/>
        <v>1129Vigilancia de la salud ambientalKENNEDYI. AGOSTO 2025</v>
      </c>
      <c r="N468" s="113">
        <f t="shared" si="23"/>
        <v>0</v>
      </c>
      <c r="O468" s="113">
        <f t="shared" si="24"/>
        <v>0</v>
      </c>
      <c r="P468" s="113"/>
      <c r="Q468" s="113">
        <v>0</v>
      </c>
      <c r="R468" s="113"/>
      <c r="S468" s="113">
        <v>0</v>
      </c>
      <c r="T468" s="113"/>
      <c r="U468" s="113">
        <v>0</v>
      </c>
      <c r="V468" s="140"/>
      <c r="W468" s="115">
        <v>0</v>
      </c>
    </row>
    <row r="469" spans="2:23" ht="101.25" customHeight="1" x14ac:dyDescent="0.25">
      <c r="B469" s="75">
        <v>1129</v>
      </c>
      <c r="C469" s="81" t="s">
        <v>70</v>
      </c>
      <c r="D469" s="8" t="str">
        <f t="shared" si="22"/>
        <v>1129Vigilancia de la salud ambiental</v>
      </c>
      <c r="E469" s="8" t="s">
        <v>314</v>
      </c>
      <c r="F469" s="8" t="s">
        <v>319</v>
      </c>
      <c r="G469" s="8" t="s">
        <v>473</v>
      </c>
      <c r="H469" s="8" t="s">
        <v>455</v>
      </c>
      <c r="I469" s="8" t="s">
        <v>501</v>
      </c>
      <c r="J469" s="8" t="s">
        <v>501</v>
      </c>
      <c r="K469" s="72" t="s">
        <v>106</v>
      </c>
      <c r="L469" s="81" t="s">
        <v>522</v>
      </c>
      <c r="M469" s="8" t="str">
        <f t="shared" si="21"/>
        <v>1129Vigilancia de la salud ambientalFONTIBONI. AGOSTO 2025</v>
      </c>
      <c r="N469" s="113">
        <f t="shared" si="23"/>
        <v>0</v>
      </c>
      <c r="O469" s="113">
        <f t="shared" si="24"/>
        <v>0</v>
      </c>
      <c r="P469" s="113"/>
      <c r="Q469" s="113">
        <v>0</v>
      </c>
      <c r="R469" s="113"/>
      <c r="S469" s="113">
        <v>0</v>
      </c>
      <c r="T469" s="113"/>
      <c r="U469" s="113">
        <v>0</v>
      </c>
      <c r="V469" s="140"/>
      <c r="W469" s="115">
        <v>0</v>
      </c>
    </row>
    <row r="470" spans="2:23" ht="101.25" customHeight="1" x14ac:dyDescent="0.25">
      <c r="B470" s="75">
        <v>1129</v>
      </c>
      <c r="C470" s="81" t="s">
        <v>70</v>
      </c>
      <c r="D470" s="8" t="str">
        <f t="shared" si="22"/>
        <v>1129Vigilancia de la salud ambiental</v>
      </c>
      <c r="E470" s="8" t="s">
        <v>314</v>
      </c>
      <c r="F470" s="8" t="s">
        <v>319</v>
      </c>
      <c r="G470" s="8" t="s">
        <v>473</v>
      </c>
      <c r="H470" s="8" t="s">
        <v>455</v>
      </c>
      <c r="I470" s="8" t="s">
        <v>501</v>
      </c>
      <c r="J470" s="8" t="s">
        <v>501</v>
      </c>
      <c r="K470" s="81" t="s">
        <v>108</v>
      </c>
      <c r="L470" s="81" t="s">
        <v>522</v>
      </c>
      <c r="M470" s="8" t="str">
        <f t="shared" si="21"/>
        <v>1129Vigilancia de la salud ambientalPUENTE ARANDAI. AGOSTO 2025</v>
      </c>
      <c r="N470" s="113">
        <f t="shared" si="23"/>
        <v>0</v>
      </c>
      <c r="O470" s="113">
        <f t="shared" si="24"/>
        <v>0</v>
      </c>
      <c r="P470" s="113"/>
      <c r="Q470" s="113">
        <v>0</v>
      </c>
      <c r="R470" s="113"/>
      <c r="S470" s="113">
        <v>0</v>
      </c>
      <c r="T470" s="113"/>
      <c r="U470" s="113">
        <v>0</v>
      </c>
      <c r="V470" s="140"/>
      <c r="W470" s="115">
        <v>0</v>
      </c>
    </row>
    <row r="471" spans="2:23" ht="101.25" customHeight="1" x14ac:dyDescent="0.25">
      <c r="B471" s="75">
        <v>1130</v>
      </c>
      <c r="C471" s="81" t="s">
        <v>70</v>
      </c>
      <c r="D471" s="8" t="str">
        <f t="shared" si="22"/>
        <v>1130Vigilancia de la salud ambiental</v>
      </c>
      <c r="E471" s="8" t="s">
        <v>314</v>
      </c>
      <c r="F471" s="8" t="s">
        <v>319</v>
      </c>
      <c r="G471" s="8" t="s">
        <v>512</v>
      </c>
      <c r="H471" s="8" t="s">
        <v>455</v>
      </c>
      <c r="I471" s="8" t="s">
        <v>501</v>
      </c>
      <c r="J471" s="8" t="s">
        <v>501</v>
      </c>
      <c r="K471" s="72" t="s">
        <v>107</v>
      </c>
      <c r="L471" s="81" t="s">
        <v>522</v>
      </c>
      <c r="M471" s="8" t="str">
        <f t="shared" si="21"/>
        <v>1130Vigilancia de la salud ambientalKENNEDYI. AGOSTO 2025</v>
      </c>
      <c r="N471" s="113">
        <f t="shared" si="23"/>
        <v>0</v>
      </c>
      <c r="O471" s="113">
        <f t="shared" si="24"/>
        <v>0</v>
      </c>
      <c r="P471" s="113"/>
      <c r="Q471" s="113">
        <v>0</v>
      </c>
      <c r="R471" s="113"/>
      <c r="S471" s="113">
        <v>0</v>
      </c>
      <c r="T471" s="113"/>
      <c r="U471" s="113">
        <v>0</v>
      </c>
      <c r="V471" s="140"/>
      <c r="W471" s="115">
        <v>0</v>
      </c>
    </row>
    <row r="472" spans="2:23" ht="101.25" customHeight="1" x14ac:dyDescent="0.25">
      <c r="B472" s="75">
        <v>1130</v>
      </c>
      <c r="C472" s="81" t="s">
        <v>70</v>
      </c>
      <c r="D472" s="8" t="str">
        <f t="shared" si="22"/>
        <v>1130Vigilancia de la salud ambiental</v>
      </c>
      <c r="E472" s="8" t="s">
        <v>314</v>
      </c>
      <c r="F472" s="8" t="s">
        <v>319</v>
      </c>
      <c r="G472" s="8" t="s">
        <v>512</v>
      </c>
      <c r="H472" s="8" t="s">
        <v>455</v>
      </c>
      <c r="I472" s="8" t="s">
        <v>501</v>
      </c>
      <c r="J472" s="8" t="s">
        <v>501</v>
      </c>
      <c r="K472" s="81" t="s">
        <v>106</v>
      </c>
      <c r="L472" s="81" t="s">
        <v>522</v>
      </c>
      <c r="M472" s="8" t="str">
        <f t="shared" si="21"/>
        <v>1130Vigilancia de la salud ambientalFONTIBONI. AGOSTO 2025</v>
      </c>
      <c r="N472" s="113">
        <f t="shared" si="23"/>
        <v>0</v>
      </c>
      <c r="O472" s="113">
        <f t="shared" si="24"/>
        <v>104040</v>
      </c>
      <c r="P472" s="113"/>
      <c r="Q472" s="113">
        <v>2</v>
      </c>
      <c r="R472" s="113"/>
      <c r="S472" s="113">
        <v>208080</v>
      </c>
      <c r="T472" s="113"/>
      <c r="U472" s="113">
        <v>0</v>
      </c>
      <c r="V472" s="140"/>
      <c r="W472" s="115">
        <v>0</v>
      </c>
    </row>
    <row r="473" spans="2:23" ht="101.25" customHeight="1" x14ac:dyDescent="0.25">
      <c r="B473" s="75">
        <v>1131</v>
      </c>
      <c r="C473" s="81" t="s">
        <v>70</v>
      </c>
      <c r="D473" s="8" t="str">
        <f t="shared" si="22"/>
        <v>1131Vigilancia de la salud ambiental</v>
      </c>
      <c r="E473" s="8" t="s">
        <v>314</v>
      </c>
      <c r="F473" s="8" t="s">
        <v>319</v>
      </c>
      <c r="G473" s="8" t="s">
        <v>375</v>
      </c>
      <c r="H473" s="8" t="s">
        <v>455</v>
      </c>
      <c r="I473" s="8" t="s">
        <v>501</v>
      </c>
      <c r="J473" s="8" t="s">
        <v>501</v>
      </c>
      <c r="K473" s="81" t="s">
        <v>107</v>
      </c>
      <c r="L473" s="81" t="s">
        <v>522</v>
      </c>
      <c r="M473" s="8" t="str">
        <f t="shared" si="21"/>
        <v>1131Vigilancia de la salud ambientalKENNEDYI. AGOSTO 2025</v>
      </c>
      <c r="N473" s="113">
        <f t="shared" si="23"/>
        <v>0</v>
      </c>
      <c r="O473" s="113">
        <f t="shared" si="24"/>
        <v>0</v>
      </c>
      <c r="P473" s="113"/>
      <c r="Q473" s="113">
        <v>0</v>
      </c>
      <c r="R473" s="113"/>
      <c r="S473" s="113">
        <v>0</v>
      </c>
      <c r="T473" s="113"/>
      <c r="U473" s="113">
        <v>0</v>
      </c>
      <c r="V473" s="140"/>
      <c r="W473" s="115">
        <v>0</v>
      </c>
    </row>
    <row r="474" spans="2:23" ht="101.25" customHeight="1" x14ac:dyDescent="0.25">
      <c r="B474" s="75">
        <v>1131</v>
      </c>
      <c r="C474" s="81" t="s">
        <v>70</v>
      </c>
      <c r="D474" s="8" t="str">
        <f t="shared" si="22"/>
        <v>1131Vigilancia de la salud ambiental</v>
      </c>
      <c r="E474" s="8" t="s">
        <v>314</v>
      </c>
      <c r="F474" s="8" t="s">
        <v>319</v>
      </c>
      <c r="G474" s="8" t="s">
        <v>375</v>
      </c>
      <c r="H474" s="8" t="s">
        <v>455</v>
      </c>
      <c r="I474" s="8" t="s">
        <v>501</v>
      </c>
      <c r="J474" s="8" t="s">
        <v>501</v>
      </c>
      <c r="K474" s="72" t="s">
        <v>106</v>
      </c>
      <c r="L474" s="81" t="s">
        <v>522</v>
      </c>
      <c r="M474" s="8" t="str">
        <f t="shared" si="21"/>
        <v>1131Vigilancia de la salud ambientalFONTIBONI. AGOSTO 2025</v>
      </c>
      <c r="N474" s="113">
        <f t="shared" si="23"/>
        <v>0</v>
      </c>
      <c r="O474" s="113">
        <f t="shared" si="24"/>
        <v>0</v>
      </c>
      <c r="P474" s="113"/>
      <c r="Q474" s="113">
        <v>0</v>
      </c>
      <c r="R474" s="113"/>
      <c r="S474" s="113">
        <v>0</v>
      </c>
      <c r="T474" s="113"/>
      <c r="U474" s="113">
        <v>0</v>
      </c>
      <c r="V474" s="140"/>
      <c r="W474" s="115">
        <v>0</v>
      </c>
    </row>
    <row r="475" spans="2:23" ht="101.25" customHeight="1" x14ac:dyDescent="0.25">
      <c r="B475" s="75">
        <v>1131</v>
      </c>
      <c r="C475" s="81" t="s">
        <v>70</v>
      </c>
      <c r="D475" s="8" t="str">
        <f t="shared" si="22"/>
        <v>1131Vigilancia de la salud ambiental</v>
      </c>
      <c r="E475" s="8" t="s">
        <v>314</v>
      </c>
      <c r="F475" s="8" t="s">
        <v>319</v>
      </c>
      <c r="G475" s="8" t="s">
        <v>375</v>
      </c>
      <c r="H475" s="8" t="s">
        <v>455</v>
      </c>
      <c r="I475" s="8" t="s">
        <v>501</v>
      </c>
      <c r="J475" s="8" t="s">
        <v>501</v>
      </c>
      <c r="K475" s="81" t="s">
        <v>108</v>
      </c>
      <c r="L475" s="81" t="s">
        <v>522</v>
      </c>
      <c r="M475" s="8" t="str">
        <f t="shared" si="21"/>
        <v>1131Vigilancia de la salud ambientalPUENTE ARANDAI. AGOSTO 2025</v>
      </c>
      <c r="N475" s="113">
        <f t="shared" si="23"/>
        <v>0</v>
      </c>
      <c r="O475" s="113">
        <f t="shared" si="24"/>
        <v>0</v>
      </c>
      <c r="P475" s="113"/>
      <c r="Q475" s="113">
        <v>0</v>
      </c>
      <c r="R475" s="113"/>
      <c r="S475" s="113">
        <v>0</v>
      </c>
      <c r="T475" s="113"/>
      <c r="U475" s="113">
        <v>0</v>
      </c>
      <c r="V475" s="140"/>
      <c r="W475" s="115">
        <v>0</v>
      </c>
    </row>
    <row r="476" spans="2:23" ht="101.25" customHeight="1" x14ac:dyDescent="0.25">
      <c r="B476" s="75">
        <v>1136</v>
      </c>
      <c r="C476" s="81" t="s">
        <v>70</v>
      </c>
      <c r="D476" s="8" t="str">
        <f t="shared" si="22"/>
        <v>1136Vigilancia de la salud ambiental</v>
      </c>
      <c r="E476" s="8" t="s">
        <v>314</v>
      </c>
      <c r="F476" s="8" t="s">
        <v>317</v>
      </c>
      <c r="G476" s="8" t="s">
        <v>376</v>
      </c>
      <c r="H476" s="8" t="s">
        <v>461</v>
      </c>
      <c r="I476" s="8" t="s">
        <v>501</v>
      </c>
      <c r="J476" s="8" t="s">
        <v>501</v>
      </c>
      <c r="K476" s="72" t="s">
        <v>108</v>
      </c>
      <c r="L476" s="81" t="s">
        <v>522</v>
      </c>
      <c r="M476" s="8" t="str">
        <f t="shared" si="21"/>
        <v>1136Vigilancia de la salud ambientalPUENTE ARANDAI. AGOSTO 2025</v>
      </c>
      <c r="N476" s="113">
        <f t="shared" si="23"/>
        <v>0</v>
      </c>
      <c r="O476" s="113">
        <f t="shared" si="24"/>
        <v>5530304</v>
      </c>
      <c r="P476" s="113"/>
      <c r="Q476" s="113">
        <v>1</v>
      </c>
      <c r="R476" s="113"/>
      <c r="S476" s="113">
        <v>5530304</v>
      </c>
      <c r="T476" s="113"/>
      <c r="U476" s="113">
        <v>1</v>
      </c>
      <c r="V476" s="140"/>
      <c r="W476" s="115">
        <v>5530304</v>
      </c>
    </row>
    <row r="477" spans="2:23" ht="101.25" customHeight="1" x14ac:dyDescent="0.25">
      <c r="B477" s="75">
        <v>1138</v>
      </c>
      <c r="C477" s="81" t="s">
        <v>70</v>
      </c>
      <c r="D477" s="8" t="str">
        <f t="shared" si="22"/>
        <v>1138Vigilancia de la salud ambiental</v>
      </c>
      <c r="E477" s="8" t="s">
        <v>314</v>
      </c>
      <c r="F477" s="8" t="s">
        <v>318</v>
      </c>
      <c r="G477" s="8" t="s">
        <v>377</v>
      </c>
      <c r="H477" s="8" t="s">
        <v>455</v>
      </c>
      <c r="I477" s="8" t="s">
        <v>501</v>
      </c>
      <c r="J477" s="8" t="s">
        <v>501</v>
      </c>
      <c r="K477" s="81" t="s">
        <v>106</v>
      </c>
      <c r="L477" s="81" t="s">
        <v>522</v>
      </c>
      <c r="M477" s="8" t="str">
        <f t="shared" si="21"/>
        <v>1138Vigilancia de la salud ambientalFONTIBONI. AGOSTO 2025</v>
      </c>
      <c r="N477" s="113">
        <f t="shared" si="23"/>
        <v>0</v>
      </c>
      <c r="O477" s="113">
        <f t="shared" si="24"/>
        <v>150280</v>
      </c>
      <c r="P477" s="113"/>
      <c r="Q477" s="113">
        <v>1</v>
      </c>
      <c r="R477" s="113"/>
      <c r="S477" s="113">
        <v>150280</v>
      </c>
      <c r="T477" s="113"/>
      <c r="U477" s="113">
        <v>0</v>
      </c>
      <c r="V477" s="140"/>
      <c r="W477" s="115">
        <v>0</v>
      </c>
    </row>
    <row r="478" spans="2:23" ht="101.25" customHeight="1" x14ac:dyDescent="0.25">
      <c r="B478" s="75">
        <v>1146</v>
      </c>
      <c r="C478" s="81" t="s">
        <v>70</v>
      </c>
      <c r="D478" s="8" t="str">
        <f t="shared" si="22"/>
        <v>1146Vigilancia de la salud ambiental</v>
      </c>
      <c r="E478" s="8" t="s">
        <v>314</v>
      </c>
      <c r="F478" s="8" t="s">
        <v>317</v>
      </c>
      <c r="G478" s="8" t="s">
        <v>378</v>
      </c>
      <c r="H478" s="8" t="s">
        <v>462</v>
      </c>
      <c r="I478" s="8" t="s">
        <v>501</v>
      </c>
      <c r="J478" s="8" t="s">
        <v>501</v>
      </c>
      <c r="K478" s="72" t="s">
        <v>108</v>
      </c>
      <c r="L478" s="81" t="s">
        <v>522</v>
      </c>
      <c r="M478" s="8" t="str">
        <f t="shared" si="21"/>
        <v>1146Vigilancia de la salud ambientalPUENTE ARANDAI. AGOSTO 2025</v>
      </c>
      <c r="N478" s="113">
        <f t="shared" si="23"/>
        <v>0</v>
      </c>
      <c r="O478" s="113">
        <f t="shared" si="24"/>
        <v>24353473</v>
      </c>
      <c r="P478" s="113"/>
      <c r="Q478" s="113">
        <v>1</v>
      </c>
      <c r="R478" s="113"/>
      <c r="S478" s="113">
        <v>24353473</v>
      </c>
      <c r="T478" s="113"/>
      <c r="U478" s="113">
        <v>1</v>
      </c>
      <c r="V478" s="140"/>
      <c r="W478" s="115">
        <v>24353473</v>
      </c>
    </row>
    <row r="479" spans="2:23" ht="101.25" customHeight="1" x14ac:dyDescent="0.25">
      <c r="B479" s="75">
        <v>1149</v>
      </c>
      <c r="C479" s="81" t="s">
        <v>70</v>
      </c>
      <c r="D479" s="8" t="str">
        <f t="shared" si="22"/>
        <v>1149Vigilancia de la salud ambiental</v>
      </c>
      <c r="E479" s="8" t="s">
        <v>314</v>
      </c>
      <c r="F479" s="8" t="s">
        <v>317</v>
      </c>
      <c r="G479" s="8" t="s">
        <v>379</v>
      </c>
      <c r="H479" s="8" t="s">
        <v>456</v>
      </c>
      <c r="I479" s="8" t="s">
        <v>501</v>
      </c>
      <c r="J479" s="8" t="s">
        <v>501</v>
      </c>
      <c r="K479" s="72" t="s">
        <v>106</v>
      </c>
      <c r="L479" s="81" t="s">
        <v>522</v>
      </c>
      <c r="M479" s="8" t="str">
        <f t="shared" si="21"/>
        <v>1149Vigilancia de la salud ambientalFONTIBONI. AGOSTO 2025</v>
      </c>
      <c r="N479" s="113">
        <f t="shared" si="23"/>
        <v>0</v>
      </c>
      <c r="O479" s="113">
        <f t="shared" si="24"/>
        <v>50888357</v>
      </c>
      <c r="P479" s="113"/>
      <c r="Q479" s="113">
        <v>1</v>
      </c>
      <c r="R479" s="113"/>
      <c r="S479" s="113">
        <v>50888357</v>
      </c>
      <c r="T479" s="113"/>
      <c r="U479" s="113">
        <v>1</v>
      </c>
      <c r="V479" s="140"/>
      <c r="W479" s="115">
        <v>50888357</v>
      </c>
    </row>
    <row r="480" spans="2:23" ht="101.25" customHeight="1" x14ac:dyDescent="0.25">
      <c r="B480" s="75">
        <v>1202</v>
      </c>
      <c r="C480" s="81" t="s">
        <v>70</v>
      </c>
      <c r="D480" s="8" t="str">
        <f t="shared" si="22"/>
        <v>1202Vigilancia de la salud ambiental</v>
      </c>
      <c r="E480" s="8" t="s">
        <v>314</v>
      </c>
      <c r="F480" s="8" t="s">
        <v>320</v>
      </c>
      <c r="G480" s="8" t="s">
        <v>381</v>
      </c>
      <c r="H480" s="8" t="s">
        <v>455</v>
      </c>
      <c r="I480" s="8" t="s">
        <v>501</v>
      </c>
      <c r="J480" s="8" t="s">
        <v>501</v>
      </c>
      <c r="K480" s="81" t="s">
        <v>107</v>
      </c>
      <c r="L480" s="81" t="s">
        <v>522</v>
      </c>
      <c r="M480" s="8" t="str">
        <f t="shared" si="21"/>
        <v>1202Vigilancia de la salud ambientalKENNEDYI. AGOSTO 2025</v>
      </c>
      <c r="N480" s="113">
        <f t="shared" si="23"/>
        <v>0</v>
      </c>
      <c r="O480" s="113">
        <f t="shared" si="24"/>
        <v>2485400</v>
      </c>
      <c r="P480" s="113"/>
      <c r="Q480" s="113">
        <v>1</v>
      </c>
      <c r="R480" s="113"/>
      <c r="S480" s="113">
        <v>2485400</v>
      </c>
      <c r="T480" s="113"/>
      <c r="U480" s="113">
        <v>1</v>
      </c>
      <c r="V480" s="140"/>
      <c r="W480" s="115">
        <v>2485400</v>
      </c>
    </row>
    <row r="481" spans="2:23" ht="101.25" customHeight="1" x14ac:dyDescent="0.25">
      <c r="B481" s="75">
        <v>1202</v>
      </c>
      <c r="C481" s="81" t="s">
        <v>70</v>
      </c>
      <c r="D481" s="8" t="str">
        <f t="shared" si="22"/>
        <v>1202Vigilancia de la salud ambiental</v>
      </c>
      <c r="E481" s="8" t="s">
        <v>314</v>
      </c>
      <c r="F481" s="8" t="s">
        <v>320</v>
      </c>
      <c r="G481" s="8" t="s">
        <v>381</v>
      </c>
      <c r="H481" s="8" t="s">
        <v>455</v>
      </c>
      <c r="I481" s="8" t="s">
        <v>501</v>
      </c>
      <c r="J481" s="8" t="s">
        <v>501</v>
      </c>
      <c r="K481" s="72" t="s">
        <v>106</v>
      </c>
      <c r="L481" s="81" t="s">
        <v>522</v>
      </c>
      <c r="M481" s="8" t="str">
        <f t="shared" si="21"/>
        <v>1202Vigilancia de la salud ambientalFONTIBONI. AGOSTO 2025</v>
      </c>
      <c r="N481" s="113">
        <f t="shared" si="23"/>
        <v>0</v>
      </c>
      <c r="O481" s="113">
        <f t="shared" si="24"/>
        <v>2485400</v>
      </c>
      <c r="P481" s="113"/>
      <c r="Q481" s="113">
        <v>1</v>
      </c>
      <c r="R481" s="113"/>
      <c r="S481" s="113">
        <v>2485400</v>
      </c>
      <c r="T481" s="113"/>
      <c r="U481" s="113">
        <v>1</v>
      </c>
      <c r="V481" s="140"/>
      <c r="W481" s="115">
        <v>2485400</v>
      </c>
    </row>
    <row r="482" spans="2:23" ht="101.25" customHeight="1" x14ac:dyDescent="0.25">
      <c r="B482" s="75">
        <v>1203</v>
      </c>
      <c r="C482" s="81" t="s">
        <v>70</v>
      </c>
      <c r="D482" s="8" t="str">
        <f t="shared" si="22"/>
        <v>1203Vigilancia de la salud ambiental</v>
      </c>
      <c r="E482" s="8" t="s">
        <v>314</v>
      </c>
      <c r="F482" s="8" t="s">
        <v>320</v>
      </c>
      <c r="G482" s="8" t="s">
        <v>382</v>
      </c>
      <c r="H482" s="8" t="s">
        <v>455</v>
      </c>
      <c r="I482" s="8" t="s">
        <v>501</v>
      </c>
      <c r="J482" s="8" t="s">
        <v>501</v>
      </c>
      <c r="K482" s="81" t="s">
        <v>105</v>
      </c>
      <c r="L482" s="81" t="s">
        <v>522</v>
      </c>
      <c r="M482" s="8" t="str">
        <f t="shared" si="21"/>
        <v>1203Vigilancia de la salud ambientalBOSAI. AGOSTO 2025</v>
      </c>
      <c r="N482" s="113">
        <f t="shared" si="23"/>
        <v>0</v>
      </c>
      <c r="O482" s="113">
        <f t="shared" si="24"/>
        <v>497094</v>
      </c>
      <c r="P482" s="113"/>
      <c r="Q482" s="113">
        <v>1</v>
      </c>
      <c r="R482" s="113"/>
      <c r="S482" s="113">
        <v>497094</v>
      </c>
      <c r="T482" s="113"/>
      <c r="U482" s="113">
        <v>1</v>
      </c>
      <c r="V482" s="140"/>
      <c r="W482" s="115">
        <v>497094</v>
      </c>
    </row>
    <row r="483" spans="2:23" ht="101.25" customHeight="1" x14ac:dyDescent="0.25">
      <c r="B483" s="75">
        <v>1203</v>
      </c>
      <c r="C483" s="81" t="s">
        <v>70</v>
      </c>
      <c r="D483" s="8" t="str">
        <f t="shared" si="22"/>
        <v>1203Vigilancia de la salud ambiental</v>
      </c>
      <c r="E483" s="8" t="s">
        <v>314</v>
      </c>
      <c r="F483" s="8" t="s">
        <v>320</v>
      </c>
      <c r="G483" s="8" t="s">
        <v>382</v>
      </c>
      <c r="H483" s="8" t="s">
        <v>455</v>
      </c>
      <c r="I483" s="8" t="s">
        <v>501</v>
      </c>
      <c r="J483" s="8" t="s">
        <v>501</v>
      </c>
      <c r="K483" s="72" t="s">
        <v>108</v>
      </c>
      <c r="L483" s="81" t="s">
        <v>522</v>
      </c>
      <c r="M483" s="8" t="str">
        <f t="shared" si="21"/>
        <v>1203Vigilancia de la salud ambientalPUENTE ARANDAI. AGOSTO 2025</v>
      </c>
      <c r="N483" s="113">
        <f t="shared" si="23"/>
        <v>0</v>
      </c>
      <c r="O483" s="113">
        <f t="shared" si="24"/>
        <v>497094</v>
      </c>
      <c r="P483" s="113"/>
      <c r="Q483" s="113">
        <v>1</v>
      </c>
      <c r="R483" s="113"/>
      <c r="S483" s="113">
        <v>497094</v>
      </c>
      <c r="T483" s="113"/>
      <c r="U483" s="113">
        <v>1</v>
      </c>
      <c r="V483" s="140"/>
      <c r="W483" s="115">
        <v>497094</v>
      </c>
    </row>
    <row r="484" spans="2:23" ht="101.25" customHeight="1" x14ac:dyDescent="0.25">
      <c r="B484" s="75">
        <v>1205</v>
      </c>
      <c r="C484" s="81" t="s">
        <v>70</v>
      </c>
      <c r="D484" s="8" t="str">
        <f t="shared" si="22"/>
        <v>1205Vigilancia de la salud ambiental</v>
      </c>
      <c r="E484" s="8" t="s">
        <v>314</v>
      </c>
      <c r="F484" s="8" t="s">
        <v>317</v>
      </c>
      <c r="G484" s="8" t="s">
        <v>383</v>
      </c>
      <c r="H484" s="8" t="s">
        <v>455</v>
      </c>
      <c r="I484" s="8" t="s">
        <v>501</v>
      </c>
      <c r="J484" s="8" t="s">
        <v>501</v>
      </c>
      <c r="K484" s="81" t="s">
        <v>105</v>
      </c>
      <c r="L484" s="81" t="s">
        <v>522</v>
      </c>
      <c r="M484" s="8" t="str">
        <f t="shared" si="21"/>
        <v>1205Vigilancia de la salud ambientalBOSAI. AGOSTO 2025</v>
      </c>
      <c r="N484" s="113">
        <f t="shared" si="23"/>
        <v>0</v>
      </c>
      <c r="O484" s="113">
        <f t="shared" si="24"/>
        <v>180336</v>
      </c>
      <c r="P484" s="113"/>
      <c r="Q484" s="113">
        <v>2</v>
      </c>
      <c r="R484" s="113"/>
      <c r="S484" s="113">
        <v>360672</v>
      </c>
      <c r="T484" s="113"/>
      <c r="U484" s="113">
        <v>2</v>
      </c>
      <c r="V484" s="140"/>
      <c r="W484" s="115">
        <v>360672</v>
      </c>
    </row>
    <row r="485" spans="2:23" ht="101.25" customHeight="1" x14ac:dyDescent="0.25">
      <c r="B485" s="75">
        <v>1205</v>
      </c>
      <c r="C485" s="81" t="s">
        <v>70</v>
      </c>
      <c r="D485" s="8" t="str">
        <f t="shared" si="22"/>
        <v>1205Vigilancia de la salud ambiental</v>
      </c>
      <c r="E485" s="8" t="s">
        <v>314</v>
      </c>
      <c r="F485" s="8" t="s">
        <v>317</v>
      </c>
      <c r="G485" s="8" t="s">
        <v>383</v>
      </c>
      <c r="H485" s="8" t="s">
        <v>455</v>
      </c>
      <c r="I485" s="8" t="s">
        <v>501</v>
      </c>
      <c r="J485" s="8" t="s">
        <v>501</v>
      </c>
      <c r="K485" s="72" t="s">
        <v>107</v>
      </c>
      <c r="L485" s="81" t="s">
        <v>522</v>
      </c>
      <c r="M485" s="8" t="str">
        <f t="shared" si="21"/>
        <v>1205Vigilancia de la salud ambientalKENNEDYI. AGOSTO 2025</v>
      </c>
      <c r="N485" s="113">
        <f t="shared" si="23"/>
        <v>0</v>
      </c>
      <c r="O485" s="113">
        <f t="shared" si="24"/>
        <v>180336</v>
      </c>
      <c r="P485" s="113"/>
      <c r="Q485" s="113">
        <v>4</v>
      </c>
      <c r="R485" s="113"/>
      <c r="S485" s="113">
        <v>721344</v>
      </c>
      <c r="T485" s="113"/>
      <c r="U485" s="113">
        <v>4</v>
      </c>
      <c r="V485" s="140"/>
      <c r="W485" s="115">
        <v>721344</v>
      </c>
    </row>
    <row r="486" spans="2:23" ht="101.25" customHeight="1" x14ac:dyDescent="0.25">
      <c r="B486" s="75">
        <v>1205</v>
      </c>
      <c r="C486" s="81" t="s">
        <v>70</v>
      </c>
      <c r="D486" s="8" t="str">
        <f t="shared" si="22"/>
        <v>1205Vigilancia de la salud ambiental</v>
      </c>
      <c r="E486" s="8" t="s">
        <v>314</v>
      </c>
      <c r="F486" s="8" t="s">
        <v>317</v>
      </c>
      <c r="G486" s="8" t="s">
        <v>383</v>
      </c>
      <c r="H486" s="8" t="s">
        <v>455</v>
      </c>
      <c r="I486" s="8" t="s">
        <v>501</v>
      </c>
      <c r="J486" s="8" t="s">
        <v>501</v>
      </c>
      <c r="K486" s="81" t="s">
        <v>106</v>
      </c>
      <c r="L486" s="81" t="s">
        <v>522</v>
      </c>
      <c r="M486" s="8" t="str">
        <f t="shared" si="21"/>
        <v>1205Vigilancia de la salud ambientalFONTIBONI. AGOSTO 2025</v>
      </c>
      <c r="N486" s="113">
        <f t="shared" si="23"/>
        <v>0</v>
      </c>
      <c r="O486" s="113">
        <f t="shared" si="24"/>
        <v>0</v>
      </c>
      <c r="P486" s="113"/>
      <c r="Q486" s="113">
        <v>0</v>
      </c>
      <c r="R486" s="113"/>
      <c r="S486" s="113">
        <v>0</v>
      </c>
      <c r="T486" s="113"/>
      <c r="U486" s="113">
        <v>0</v>
      </c>
      <c r="V486" s="140"/>
      <c r="W486" s="115">
        <v>0</v>
      </c>
    </row>
    <row r="487" spans="2:23" ht="101.25" customHeight="1" x14ac:dyDescent="0.25">
      <c r="B487" s="75">
        <v>1205</v>
      </c>
      <c r="C487" s="81" t="s">
        <v>70</v>
      </c>
      <c r="D487" s="8" t="str">
        <f t="shared" si="22"/>
        <v>1205Vigilancia de la salud ambiental</v>
      </c>
      <c r="E487" s="8" t="s">
        <v>314</v>
      </c>
      <c r="F487" s="8" t="s">
        <v>317</v>
      </c>
      <c r="G487" s="8" t="s">
        <v>383</v>
      </c>
      <c r="H487" s="8" t="s">
        <v>455</v>
      </c>
      <c r="I487" s="8" t="s">
        <v>501</v>
      </c>
      <c r="J487" s="8" t="s">
        <v>501</v>
      </c>
      <c r="K487" s="72" t="s">
        <v>108</v>
      </c>
      <c r="L487" s="81" t="s">
        <v>522</v>
      </c>
      <c r="M487" s="8" t="str">
        <f t="shared" si="21"/>
        <v>1205Vigilancia de la salud ambientalPUENTE ARANDAI. AGOSTO 2025</v>
      </c>
      <c r="N487" s="113">
        <f t="shared" si="23"/>
        <v>0</v>
      </c>
      <c r="O487" s="113">
        <f t="shared" si="24"/>
        <v>180336</v>
      </c>
      <c r="P487" s="113"/>
      <c r="Q487" s="113">
        <v>3</v>
      </c>
      <c r="R487" s="113"/>
      <c r="S487" s="113">
        <v>541008</v>
      </c>
      <c r="T487" s="113"/>
      <c r="U487" s="113">
        <v>3</v>
      </c>
      <c r="V487" s="140"/>
      <c r="W487" s="115">
        <v>541008</v>
      </c>
    </row>
    <row r="488" spans="2:23" ht="101.25" customHeight="1" x14ac:dyDescent="0.25">
      <c r="B488" s="75">
        <v>1218</v>
      </c>
      <c r="C488" s="81" t="s">
        <v>70</v>
      </c>
      <c r="D488" s="8" t="str">
        <f t="shared" si="22"/>
        <v>1218Vigilancia de la salud ambiental</v>
      </c>
      <c r="E488" s="8" t="s">
        <v>314</v>
      </c>
      <c r="F488" s="8" t="s">
        <v>320</v>
      </c>
      <c r="G488" s="8" t="s">
        <v>384</v>
      </c>
      <c r="H488" s="8" t="s">
        <v>455</v>
      </c>
      <c r="I488" s="8" t="s">
        <v>501</v>
      </c>
      <c r="J488" s="8" t="s">
        <v>501</v>
      </c>
      <c r="K488" s="81" t="s">
        <v>105</v>
      </c>
      <c r="L488" s="81" t="s">
        <v>522</v>
      </c>
      <c r="M488" s="8" t="str">
        <f t="shared" si="21"/>
        <v>1218Vigilancia de la salud ambientalBOSAI. AGOSTO 2025</v>
      </c>
      <c r="N488" s="113">
        <f t="shared" si="23"/>
        <v>0</v>
      </c>
      <c r="O488" s="113">
        <f t="shared" si="24"/>
        <v>0</v>
      </c>
      <c r="P488" s="113"/>
      <c r="Q488" s="113">
        <v>0</v>
      </c>
      <c r="R488" s="113"/>
      <c r="S488" s="113">
        <v>0</v>
      </c>
      <c r="T488" s="113"/>
      <c r="U488" s="113">
        <v>0</v>
      </c>
      <c r="V488" s="140"/>
      <c r="W488" s="115">
        <v>0</v>
      </c>
    </row>
    <row r="489" spans="2:23" ht="101.25" customHeight="1" x14ac:dyDescent="0.25">
      <c r="B489" s="75">
        <v>1218</v>
      </c>
      <c r="C489" s="81" t="s">
        <v>70</v>
      </c>
      <c r="D489" s="8" t="str">
        <f t="shared" si="22"/>
        <v>1218Vigilancia de la salud ambiental</v>
      </c>
      <c r="E489" s="8" t="s">
        <v>314</v>
      </c>
      <c r="F489" s="8" t="s">
        <v>320</v>
      </c>
      <c r="G489" s="8" t="s">
        <v>384</v>
      </c>
      <c r="H489" s="8" t="s">
        <v>455</v>
      </c>
      <c r="I489" s="8" t="s">
        <v>501</v>
      </c>
      <c r="J489" s="8" t="s">
        <v>501</v>
      </c>
      <c r="K489" s="72" t="s">
        <v>107</v>
      </c>
      <c r="L489" s="81" t="s">
        <v>522</v>
      </c>
      <c r="M489" s="8" t="str">
        <f t="shared" si="21"/>
        <v>1218Vigilancia de la salud ambientalKENNEDYI. AGOSTO 2025</v>
      </c>
      <c r="N489" s="113">
        <f t="shared" si="23"/>
        <v>0</v>
      </c>
      <c r="O489" s="113">
        <f t="shared" si="24"/>
        <v>0</v>
      </c>
      <c r="P489" s="113"/>
      <c r="Q489" s="113">
        <v>0</v>
      </c>
      <c r="R489" s="113"/>
      <c r="S489" s="113">
        <v>0</v>
      </c>
      <c r="T489" s="113"/>
      <c r="U489" s="113">
        <v>0</v>
      </c>
      <c r="V489" s="140"/>
      <c r="W489" s="115">
        <v>0</v>
      </c>
    </row>
    <row r="490" spans="2:23" ht="101.25" customHeight="1" x14ac:dyDescent="0.25">
      <c r="B490" s="75">
        <v>1218</v>
      </c>
      <c r="C490" s="81" t="s">
        <v>70</v>
      </c>
      <c r="D490" s="8" t="str">
        <f t="shared" si="22"/>
        <v>1218Vigilancia de la salud ambiental</v>
      </c>
      <c r="E490" s="8" t="s">
        <v>314</v>
      </c>
      <c r="F490" s="8" t="s">
        <v>320</v>
      </c>
      <c r="G490" s="8" t="s">
        <v>384</v>
      </c>
      <c r="H490" s="8" t="s">
        <v>455</v>
      </c>
      <c r="I490" s="8" t="s">
        <v>501</v>
      </c>
      <c r="J490" s="8" t="s">
        <v>501</v>
      </c>
      <c r="K490" s="72" t="s">
        <v>106</v>
      </c>
      <c r="L490" s="81" t="s">
        <v>522</v>
      </c>
      <c r="M490" s="8" t="str">
        <f t="shared" si="21"/>
        <v>1218Vigilancia de la salud ambientalFONTIBONI. AGOSTO 2025</v>
      </c>
      <c r="N490" s="113">
        <f t="shared" si="23"/>
        <v>0</v>
      </c>
      <c r="O490" s="113">
        <f t="shared" si="24"/>
        <v>0</v>
      </c>
      <c r="P490" s="113"/>
      <c r="Q490" s="113">
        <v>0</v>
      </c>
      <c r="R490" s="113"/>
      <c r="S490" s="113">
        <v>0</v>
      </c>
      <c r="T490" s="113"/>
      <c r="U490" s="113">
        <v>0</v>
      </c>
      <c r="V490" s="140"/>
      <c r="W490" s="115">
        <v>0</v>
      </c>
    </row>
    <row r="491" spans="2:23" ht="101.25" customHeight="1" x14ac:dyDescent="0.25">
      <c r="B491" s="75">
        <v>1218</v>
      </c>
      <c r="C491" s="81" t="s">
        <v>70</v>
      </c>
      <c r="D491" s="8" t="str">
        <f t="shared" si="22"/>
        <v>1218Vigilancia de la salud ambiental</v>
      </c>
      <c r="E491" s="8" t="s">
        <v>314</v>
      </c>
      <c r="F491" s="8" t="s">
        <v>320</v>
      </c>
      <c r="G491" s="8" t="s">
        <v>384</v>
      </c>
      <c r="H491" s="8" t="s">
        <v>455</v>
      </c>
      <c r="I491" s="8" t="s">
        <v>501</v>
      </c>
      <c r="J491" s="8" t="s">
        <v>501</v>
      </c>
      <c r="K491" s="81" t="s">
        <v>108</v>
      </c>
      <c r="L491" s="81" t="s">
        <v>522</v>
      </c>
      <c r="M491" s="8" t="str">
        <f t="shared" si="21"/>
        <v>1218Vigilancia de la salud ambientalPUENTE ARANDAI. AGOSTO 2025</v>
      </c>
      <c r="N491" s="113">
        <f t="shared" si="23"/>
        <v>0</v>
      </c>
      <c r="O491" s="113">
        <f t="shared" si="24"/>
        <v>0</v>
      </c>
      <c r="P491" s="113"/>
      <c r="Q491" s="113">
        <v>0</v>
      </c>
      <c r="R491" s="113"/>
      <c r="S491" s="113">
        <v>0</v>
      </c>
      <c r="T491" s="113"/>
      <c r="U491" s="113">
        <v>0</v>
      </c>
      <c r="V491" s="140"/>
      <c r="W491" s="115">
        <v>0</v>
      </c>
    </row>
    <row r="492" spans="2:23" ht="101.25" customHeight="1" x14ac:dyDescent="0.25">
      <c r="B492" s="75">
        <v>1219</v>
      </c>
      <c r="C492" s="81" t="s">
        <v>70</v>
      </c>
      <c r="D492" s="8" t="str">
        <f t="shared" si="22"/>
        <v>1219Vigilancia de la salud ambiental</v>
      </c>
      <c r="E492" s="8" t="s">
        <v>314</v>
      </c>
      <c r="F492" s="8" t="s">
        <v>318</v>
      </c>
      <c r="G492" s="8" t="s">
        <v>385</v>
      </c>
      <c r="H492" s="8" t="s">
        <v>455</v>
      </c>
      <c r="I492" s="8" t="s">
        <v>501</v>
      </c>
      <c r="J492" s="8" t="s">
        <v>501</v>
      </c>
      <c r="K492" s="72" t="s">
        <v>105</v>
      </c>
      <c r="L492" s="81" t="s">
        <v>522</v>
      </c>
      <c r="M492" s="8" t="str">
        <f t="shared" si="21"/>
        <v>1219Vigilancia de la salud ambientalBOSAI. AGOSTO 2025</v>
      </c>
      <c r="N492" s="113">
        <f t="shared" si="23"/>
        <v>0</v>
      </c>
      <c r="O492" s="113">
        <f t="shared" si="24"/>
        <v>0</v>
      </c>
      <c r="P492" s="113"/>
      <c r="Q492" s="113">
        <v>0</v>
      </c>
      <c r="R492" s="113"/>
      <c r="S492" s="113">
        <v>0</v>
      </c>
      <c r="T492" s="113"/>
      <c r="U492" s="113">
        <v>0</v>
      </c>
      <c r="V492" s="140"/>
      <c r="W492" s="115">
        <v>0</v>
      </c>
    </row>
    <row r="493" spans="2:23" ht="101.25" customHeight="1" x14ac:dyDescent="0.25">
      <c r="B493" s="75">
        <v>1219</v>
      </c>
      <c r="C493" s="81" t="s">
        <v>70</v>
      </c>
      <c r="D493" s="8" t="str">
        <f t="shared" si="22"/>
        <v>1219Vigilancia de la salud ambiental</v>
      </c>
      <c r="E493" s="8" t="s">
        <v>314</v>
      </c>
      <c r="F493" s="8" t="s">
        <v>318</v>
      </c>
      <c r="G493" s="8" t="s">
        <v>385</v>
      </c>
      <c r="H493" s="8" t="s">
        <v>455</v>
      </c>
      <c r="I493" s="8" t="s">
        <v>501</v>
      </c>
      <c r="J493" s="8" t="s">
        <v>501</v>
      </c>
      <c r="K493" s="81" t="s">
        <v>106</v>
      </c>
      <c r="L493" s="81" t="s">
        <v>522</v>
      </c>
      <c r="M493" s="8" t="str">
        <f t="shared" si="21"/>
        <v>1219Vigilancia de la salud ambientalFONTIBONI. AGOSTO 2025</v>
      </c>
      <c r="N493" s="113">
        <f t="shared" si="23"/>
        <v>0</v>
      </c>
      <c r="O493" s="113">
        <f t="shared" si="24"/>
        <v>0</v>
      </c>
      <c r="P493" s="113"/>
      <c r="Q493" s="113">
        <v>0</v>
      </c>
      <c r="R493" s="113"/>
      <c r="S493" s="113">
        <v>0</v>
      </c>
      <c r="T493" s="113"/>
      <c r="U493" s="113">
        <v>0</v>
      </c>
      <c r="V493" s="140"/>
      <c r="W493" s="115">
        <v>0</v>
      </c>
    </row>
    <row r="494" spans="2:23" ht="101.25" customHeight="1" x14ac:dyDescent="0.25">
      <c r="B494" s="75">
        <v>1219</v>
      </c>
      <c r="C494" s="81" t="s">
        <v>70</v>
      </c>
      <c r="D494" s="8" t="str">
        <f t="shared" si="22"/>
        <v>1219Vigilancia de la salud ambiental</v>
      </c>
      <c r="E494" s="8" t="s">
        <v>314</v>
      </c>
      <c r="F494" s="8" t="s">
        <v>318</v>
      </c>
      <c r="G494" s="8" t="s">
        <v>385</v>
      </c>
      <c r="H494" s="8" t="s">
        <v>455</v>
      </c>
      <c r="I494" s="8" t="s">
        <v>501</v>
      </c>
      <c r="J494" s="8" t="s">
        <v>501</v>
      </c>
      <c r="K494" s="72" t="s">
        <v>108</v>
      </c>
      <c r="L494" s="81" t="s">
        <v>522</v>
      </c>
      <c r="M494" s="8" t="str">
        <f t="shared" si="21"/>
        <v>1219Vigilancia de la salud ambientalPUENTE ARANDAI. AGOSTO 2025</v>
      </c>
      <c r="N494" s="113">
        <f t="shared" si="23"/>
        <v>0</v>
      </c>
      <c r="O494" s="113">
        <f t="shared" si="24"/>
        <v>0</v>
      </c>
      <c r="P494" s="113"/>
      <c r="Q494" s="113">
        <v>0</v>
      </c>
      <c r="R494" s="113"/>
      <c r="S494" s="113">
        <v>0</v>
      </c>
      <c r="T494" s="113"/>
      <c r="U494" s="113">
        <v>0</v>
      </c>
      <c r="V494" s="140"/>
      <c r="W494" s="115">
        <v>0</v>
      </c>
    </row>
    <row r="495" spans="2:23" ht="101.25" customHeight="1" x14ac:dyDescent="0.25">
      <c r="B495" s="75">
        <v>1221</v>
      </c>
      <c r="C495" s="81" t="s">
        <v>70</v>
      </c>
      <c r="D495" s="8" t="str">
        <f t="shared" si="22"/>
        <v>1221Vigilancia de la salud ambiental</v>
      </c>
      <c r="E495" s="8" t="s">
        <v>314</v>
      </c>
      <c r="F495" s="8" t="s">
        <v>317</v>
      </c>
      <c r="G495" s="8" t="s">
        <v>386</v>
      </c>
      <c r="H495" s="8" t="s">
        <v>455</v>
      </c>
      <c r="I495" s="8" t="s">
        <v>501</v>
      </c>
      <c r="J495" s="8" t="s">
        <v>501</v>
      </c>
      <c r="K495" s="81" t="s">
        <v>105</v>
      </c>
      <c r="L495" s="81" t="s">
        <v>522</v>
      </c>
      <c r="M495" s="8" t="str">
        <f t="shared" si="21"/>
        <v>1221Vigilancia de la salud ambientalBOSAI. AGOSTO 2025</v>
      </c>
      <c r="N495" s="113">
        <f t="shared" si="23"/>
        <v>0</v>
      </c>
      <c r="O495" s="113">
        <f t="shared" si="24"/>
        <v>0</v>
      </c>
      <c r="P495" s="113"/>
      <c r="Q495" s="113">
        <v>0</v>
      </c>
      <c r="R495" s="113"/>
      <c r="S495" s="113">
        <v>0</v>
      </c>
      <c r="T495" s="113"/>
      <c r="U495" s="113">
        <v>0</v>
      </c>
      <c r="V495" s="140"/>
      <c r="W495" s="115">
        <v>0</v>
      </c>
    </row>
    <row r="496" spans="2:23" ht="101.25" customHeight="1" x14ac:dyDescent="0.25">
      <c r="B496" s="75">
        <v>1221</v>
      </c>
      <c r="C496" s="81" t="s">
        <v>70</v>
      </c>
      <c r="D496" s="8" t="str">
        <f t="shared" si="22"/>
        <v>1221Vigilancia de la salud ambiental</v>
      </c>
      <c r="E496" s="8" t="s">
        <v>314</v>
      </c>
      <c r="F496" s="8" t="s">
        <v>317</v>
      </c>
      <c r="G496" s="8" t="s">
        <v>386</v>
      </c>
      <c r="H496" s="8" t="s">
        <v>455</v>
      </c>
      <c r="I496" s="8" t="s">
        <v>501</v>
      </c>
      <c r="J496" s="8" t="s">
        <v>501</v>
      </c>
      <c r="K496" s="72" t="s">
        <v>107</v>
      </c>
      <c r="L496" s="81" t="s">
        <v>522</v>
      </c>
      <c r="M496" s="8" t="str">
        <f t="shared" si="21"/>
        <v>1221Vigilancia de la salud ambientalKENNEDYI. AGOSTO 2025</v>
      </c>
      <c r="N496" s="113">
        <f t="shared" si="23"/>
        <v>0</v>
      </c>
      <c r="O496" s="113">
        <f t="shared" si="24"/>
        <v>0</v>
      </c>
      <c r="P496" s="113"/>
      <c r="Q496" s="113">
        <v>0</v>
      </c>
      <c r="R496" s="113"/>
      <c r="S496" s="113">
        <v>0</v>
      </c>
      <c r="T496" s="113"/>
      <c r="U496" s="113">
        <v>0</v>
      </c>
      <c r="V496" s="140"/>
      <c r="W496" s="115">
        <v>0</v>
      </c>
    </row>
    <row r="497" spans="2:23" ht="101.25" customHeight="1" x14ac:dyDescent="0.25">
      <c r="B497" s="75">
        <v>1221</v>
      </c>
      <c r="C497" s="81" t="s">
        <v>70</v>
      </c>
      <c r="D497" s="8" t="str">
        <f t="shared" si="22"/>
        <v>1221Vigilancia de la salud ambiental</v>
      </c>
      <c r="E497" s="8" t="s">
        <v>314</v>
      </c>
      <c r="F497" s="8" t="s">
        <v>317</v>
      </c>
      <c r="G497" s="8" t="s">
        <v>386</v>
      </c>
      <c r="H497" s="8" t="s">
        <v>455</v>
      </c>
      <c r="I497" s="8" t="s">
        <v>501</v>
      </c>
      <c r="J497" s="8" t="s">
        <v>501</v>
      </c>
      <c r="K497" s="72" t="s">
        <v>106</v>
      </c>
      <c r="L497" s="81" t="s">
        <v>522</v>
      </c>
      <c r="M497" s="8" t="str">
        <f t="shared" si="21"/>
        <v>1221Vigilancia de la salud ambientalFONTIBONI. AGOSTO 2025</v>
      </c>
      <c r="N497" s="113">
        <f t="shared" si="23"/>
        <v>0</v>
      </c>
      <c r="O497" s="113">
        <f t="shared" si="24"/>
        <v>0</v>
      </c>
      <c r="P497" s="113"/>
      <c r="Q497" s="113">
        <v>0</v>
      </c>
      <c r="R497" s="113"/>
      <c r="S497" s="113">
        <v>0</v>
      </c>
      <c r="T497" s="113"/>
      <c r="U497" s="113">
        <v>0</v>
      </c>
      <c r="V497" s="140"/>
      <c r="W497" s="115">
        <v>0</v>
      </c>
    </row>
    <row r="498" spans="2:23" ht="101.25" customHeight="1" x14ac:dyDescent="0.25">
      <c r="B498" s="75">
        <v>1221</v>
      </c>
      <c r="C498" s="81" t="s">
        <v>70</v>
      </c>
      <c r="D498" s="8" t="str">
        <f t="shared" si="22"/>
        <v>1221Vigilancia de la salud ambiental</v>
      </c>
      <c r="E498" s="8" t="s">
        <v>314</v>
      </c>
      <c r="F498" s="8" t="s">
        <v>317</v>
      </c>
      <c r="G498" s="8" t="s">
        <v>386</v>
      </c>
      <c r="H498" s="8" t="s">
        <v>455</v>
      </c>
      <c r="I498" s="8" t="s">
        <v>501</v>
      </c>
      <c r="J498" s="8" t="s">
        <v>501</v>
      </c>
      <c r="K498" s="81" t="s">
        <v>108</v>
      </c>
      <c r="L498" s="81" t="s">
        <v>522</v>
      </c>
      <c r="M498" s="8" t="str">
        <f t="shared" si="21"/>
        <v>1221Vigilancia de la salud ambientalPUENTE ARANDAI. AGOSTO 2025</v>
      </c>
      <c r="N498" s="113">
        <f t="shared" si="23"/>
        <v>0</v>
      </c>
      <c r="O498" s="113">
        <f t="shared" si="24"/>
        <v>0</v>
      </c>
      <c r="P498" s="113"/>
      <c r="Q498" s="113">
        <v>0</v>
      </c>
      <c r="R498" s="113"/>
      <c r="S498" s="113">
        <v>0</v>
      </c>
      <c r="T498" s="113"/>
      <c r="U498" s="113">
        <v>0</v>
      </c>
      <c r="V498" s="140"/>
      <c r="W498" s="115">
        <v>0</v>
      </c>
    </row>
    <row r="499" spans="2:23" ht="101.25" customHeight="1" x14ac:dyDescent="0.25">
      <c r="B499" s="75">
        <v>1228</v>
      </c>
      <c r="C499" s="81" t="s">
        <v>70</v>
      </c>
      <c r="D499" s="8" t="str">
        <f t="shared" si="22"/>
        <v>1228Vigilancia de la salud ambiental</v>
      </c>
      <c r="E499" s="8" t="s">
        <v>314</v>
      </c>
      <c r="F499" s="8" t="s">
        <v>318</v>
      </c>
      <c r="G499" s="8" t="s">
        <v>387</v>
      </c>
      <c r="H499" s="8" t="s">
        <v>456</v>
      </c>
      <c r="I499" s="8" t="s">
        <v>501</v>
      </c>
      <c r="J499" s="8" t="s">
        <v>501</v>
      </c>
      <c r="K499" s="72" t="s">
        <v>106</v>
      </c>
      <c r="L499" s="81" t="s">
        <v>522</v>
      </c>
      <c r="M499" s="8" t="str">
        <f t="shared" si="21"/>
        <v>1228Vigilancia de la salud ambientalFONTIBONI. AGOSTO 2025</v>
      </c>
      <c r="N499" s="113">
        <f t="shared" si="23"/>
        <v>0</v>
      </c>
      <c r="O499" s="113">
        <f t="shared" si="24"/>
        <v>60938546</v>
      </c>
      <c r="P499" s="113"/>
      <c r="Q499" s="113">
        <v>1</v>
      </c>
      <c r="R499" s="113"/>
      <c r="S499" s="113">
        <v>60938546</v>
      </c>
      <c r="T499" s="113"/>
      <c r="U499" s="113">
        <v>1</v>
      </c>
      <c r="V499" s="140"/>
      <c r="W499" s="115">
        <v>60938546</v>
      </c>
    </row>
    <row r="500" spans="2:23" ht="101.25" customHeight="1" x14ac:dyDescent="0.25">
      <c r="B500" s="75">
        <v>1248</v>
      </c>
      <c r="C500" s="81" t="s">
        <v>70</v>
      </c>
      <c r="D500" s="8" t="str">
        <f t="shared" si="22"/>
        <v>1248Vigilancia de la salud ambiental</v>
      </c>
      <c r="E500" s="8" t="s">
        <v>314</v>
      </c>
      <c r="F500" s="8" t="s">
        <v>320</v>
      </c>
      <c r="G500" s="8" t="s">
        <v>389</v>
      </c>
      <c r="H500" s="8" t="s">
        <v>455</v>
      </c>
      <c r="I500" s="8" t="s">
        <v>501</v>
      </c>
      <c r="J500" s="8" t="s">
        <v>501</v>
      </c>
      <c r="K500" s="81" t="s">
        <v>105</v>
      </c>
      <c r="L500" s="81" t="s">
        <v>522</v>
      </c>
      <c r="M500" s="8" t="str">
        <f t="shared" si="21"/>
        <v>1248Vigilancia de la salud ambientalBOSAI. AGOSTO 2025</v>
      </c>
      <c r="N500" s="113">
        <f t="shared" si="23"/>
        <v>0</v>
      </c>
      <c r="O500" s="113">
        <f t="shared" si="24"/>
        <v>0</v>
      </c>
      <c r="P500" s="113"/>
      <c r="Q500" s="113">
        <v>0</v>
      </c>
      <c r="R500" s="113"/>
      <c r="S500" s="113">
        <v>0</v>
      </c>
      <c r="T500" s="113"/>
      <c r="U500" s="113">
        <v>0</v>
      </c>
      <c r="V500" s="140"/>
      <c r="W500" s="115">
        <v>0</v>
      </c>
    </row>
    <row r="501" spans="2:23" ht="101.25" customHeight="1" x14ac:dyDescent="0.25">
      <c r="B501" s="75">
        <v>1248</v>
      </c>
      <c r="C501" s="81" t="s">
        <v>70</v>
      </c>
      <c r="D501" s="8" t="str">
        <f t="shared" si="22"/>
        <v>1248Vigilancia de la salud ambiental</v>
      </c>
      <c r="E501" s="8" t="s">
        <v>314</v>
      </c>
      <c r="F501" s="8" t="s">
        <v>320</v>
      </c>
      <c r="G501" s="8" t="s">
        <v>389</v>
      </c>
      <c r="H501" s="8" t="s">
        <v>455</v>
      </c>
      <c r="I501" s="8" t="s">
        <v>501</v>
      </c>
      <c r="J501" s="8" t="s">
        <v>501</v>
      </c>
      <c r="K501" s="72" t="s">
        <v>107</v>
      </c>
      <c r="L501" s="81" t="s">
        <v>522</v>
      </c>
      <c r="M501" s="8" t="str">
        <f t="shared" si="21"/>
        <v>1248Vigilancia de la salud ambientalKENNEDYI. AGOSTO 2025</v>
      </c>
      <c r="N501" s="113">
        <f t="shared" si="23"/>
        <v>0</v>
      </c>
      <c r="O501" s="113">
        <f t="shared" si="24"/>
        <v>0</v>
      </c>
      <c r="P501" s="113"/>
      <c r="Q501" s="113">
        <v>0</v>
      </c>
      <c r="R501" s="113"/>
      <c r="S501" s="113">
        <v>0</v>
      </c>
      <c r="T501" s="113"/>
      <c r="U501" s="113">
        <v>0</v>
      </c>
      <c r="V501" s="140"/>
      <c r="W501" s="115">
        <v>0</v>
      </c>
    </row>
    <row r="502" spans="2:23" ht="101.25" customHeight="1" x14ac:dyDescent="0.25">
      <c r="B502" s="75">
        <v>1248</v>
      </c>
      <c r="C502" s="81" t="s">
        <v>70</v>
      </c>
      <c r="D502" s="8" t="str">
        <f t="shared" si="22"/>
        <v>1248Vigilancia de la salud ambiental</v>
      </c>
      <c r="E502" s="8" t="s">
        <v>314</v>
      </c>
      <c r="F502" s="8" t="s">
        <v>320</v>
      </c>
      <c r="G502" s="8" t="s">
        <v>389</v>
      </c>
      <c r="H502" s="8" t="s">
        <v>455</v>
      </c>
      <c r="I502" s="8" t="s">
        <v>501</v>
      </c>
      <c r="J502" s="8" t="s">
        <v>501</v>
      </c>
      <c r="K502" s="81" t="s">
        <v>106</v>
      </c>
      <c r="L502" s="81" t="s">
        <v>522</v>
      </c>
      <c r="M502" s="8" t="str">
        <f t="shared" si="21"/>
        <v>1248Vigilancia de la salud ambientalFONTIBONI. AGOSTO 2025</v>
      </c>
      <c r="N502" s="113">
        <f t="shared" si="23"/>
        <v>0</v>
      </c>
      <c r="O502" s="113">
        <f t="shared" si="24"/>
        <v>0</v>
      </c>
      <c r="P502" s="113"/>
      <c r="Q502" s="113">
        <v>0</v>
      </c>
      <c r="R502" s="113"/>
      <c r="S502" s="113">
        <v>0</v>
      </c>
      <c r="T502" s="113"/>
      <c r="U502" s="113">
        <v>0</v>
      </c>
      <c r="V502" s="140"/>
      <c r="W502" s="115">
        <v>0</v>
      </c>
    </row>
    <row r="503" spans="2:23" ht="101.25" customHeight="1" x14ac:dyDescent="0.25">
      <c r="B503" s="75">
        <v>1248</v>
      </c>
      <c r="C503" s="81" t="s">
        <v>70</v>
      </c>
      <c r="D503" s="8" t="str">
        <f t="shared" si="22"/>
        <v>1248Vigilancia de la salud ambiental</v>
      </c>
      <c r="E503" s="8" t="s">
        <v>314</v>
      </c>
      <c r="F503" s="8" t="s">
        <v>320</v>
      </c>
      <c r="G503" s="8" t="s">
        <v>389</v>
      </c>
      <c r="H503" s="8" t="s">
        <v>455</v>
      </c>
      <c r="I503" s="8" t="s">
        <v>501</v>
      </c>
      <c r="J503" s="8" t="s">
        <v>501</v>
      </c>
      <c r="K503" s="72" t="s">
        <v>108</v>
      </c>
      <c r="L503" s="81" t="s">
        <v>522</v>
      </c>
      <c r="M503" s="8" t="str">
        <f t="shared" si="21"/>
        <v>1248Vigilancia de la salud ambientalPUENTE ARANDAI. AGOSTO 2025</v>
      </c>
      <c r="N503" s="113">
        <f t="shared" si="23"/>
        <v>0</v>
      </c>
      <c r="O503" s="113">
        <f t="shared" si="24"/>
        <v>0</v>
      </c>
      <c r="P503" s="113"/>
      <c r="Q503" s="113">
        <v>0</v>
      </c>
      <c r="R503" s="113"/>
      <c r="S503" s="113">
        <v>0</v>
      </c>
      <c r="T503" s="113"/>
      <c r="U503" s="113">
        <v>0</v>
      </c>
      <c r="V503" s="140"/>
      <c r="W503" s="115">
        <v>0</v>
      </c>
    </row>
    <row r="504" spans="2:23" ht="101.25" customHeight="1" x14ac:dyDescent="0.25">
      <c r="B504" s="75">
        <v>1250</v>
      </c>
      <c r="C504" s="81" t="s">
        <v>70</v>
      </c>
      <c r="D504" s="8" t="str">
        <f t="shared" si="22"/>
        <v>1250Vigilancia de la salud ambiental</v>
      </c>
      <c r="E504" s="8" t="s">
        <v>314</v>
      </c>
      <c r="F504" s="8" t="s">
        <v>320</v>
      </c>
      <c r="G504" s="8" t="s">
        <v>474</v>
      </c>
      <c r="H504" s="8" t="s">
        <v>455</v>
      </c>
      <c r="I504" s="8" t="s">
        <v>501</v>
      </c>
      <c r="J504" s="8" t="s">
        <v>501</v>
      </c>
      <c r="K504" s="72" t="s">
        <v>105</v>
      </c>
      <c r="L504" s="81" t="s">
        <v>522</v>
      </c>
      <c r="M504" s="8" t="str">
        <f t="shared" si="21"/>
        <v>1250Vigilancia de la salud ambientalBOSAI. AGOSTO 2025</v>
      </c>
      <c r="N504" s="113">
        <f t="shared" si="23"/>
        <v>0</v>
      </c>
      <c r="O504" s="113">
        <f t="shared" si="24"/>
        <v>0</v>
      </c>
      <c r="P504" s="113"/>
      <c r="Q504" s="113">
        <v>0</v>
      </c>
      <c r="R504" s="113"/>
      <c r="S504" s="113">
        <v>0</v>
      </c>
      <c r="T504" s="113"/>
      <c r="U504" s="113">
        <v>0</v>
      </c>
      <c r="V504" s="140"/>
      <c r="W504" s="115">
        <v>0</v>
      </c>
    </row>
    <row r="505" spans="2:23" ht="101.25" customHeight="1" x14ac:dyDescent="0.25">
      <c r="B505" s="75">
        <v>1250</v>
      </c>
      <c r="C505" s="81" t="s">
        <v>70</v>
      </c>
      <c r="D505" s="8" t="str">
        <f t="shared" si="22"/>
        <v>1250Vigilancia de la salud ambiental</v>
      </c>
      <c r="E505" s="8" t="s">
        <v>314</v>
      </c>
      <c r="F505" s="8" t="s">
        <v>320</v>
      </c>
      <c r="G505" s="8" t="s">
        <v>474</v>
      </c>
      <c r="H505" s="8" t="s">
        <v>455</v>
      </c>
      <c r="I505" s="8" t="s">
        <v>501</v>
      </c>
      <c r="J505" s="8" t="s">
        <v>501</v>
      </c>
      <c r="K505" s="72" t="s">
        <v>107</v>
      </c>
      <c r="L505" s="81" t="s">
        <v>522</v>
      </c>
      <c r="M505" s="8" t="str">
        <f t="shared" si="21"/>
        <v>1250Vigilancia de la salud ambientalKENNEDYI. AGOSTO 2025</v>
      </c>
      <c r="N505" s="113">
        <f t="shared" si="23"/>
        <v>0</v>
      </c>
      <c r="O505" s="113">
        <f t="shared" si="24"/>
        <v>0</v>
      </c>
      <c r="P505" s="113"/>
      <c r="Q505" s="113">
        <v>0</v>
      </c>
      <c r="R505" s="113"/>
      <c r="S505" s="113">
        <v>0</v>
      </c>
      <c r="T505" s="113"/>
      <c r="U505" s="113">
        <v>0</v>
      </c>
      <c r="V505" s="140"/>
      <c r="W505" s="115">
        <v>0</v>
      </c>
    </row>
    <row r="506" spans="2:23" ht="101.25" customHeight="1" x14ac:dyDescent="0.25">
      <c r="B506" s="75">
        <v>1250</v>
      </c>
      <c r="C506" s="81" t="s">
        <v>70</v>
      </c>
      <c r="D506" s="8" t="str">
        <f t="shared" si="22"/>
        <v>1250Vigilancia de la salud ambiental</v>
      </c>
      <c r="E506" s="8" t="s">
        <v>314</v>
      </c>
      <c r="F506" s="8" t="s">
        <v>320</v>
      </c>
      <c r="G506" s="8" t="s">
        <v>474</v>
      </c>
      <c r="H506" s="8" t="s">
        <v>455</v>
      </c>
      <c r="I506" s="8" t="s">
        <v>501</v>
      </c>
      <c r="J506" s="8" t="s">
        <v>501</v>
      </c>
      <c r="K506" s="81" t="s">
        <v>106</v>
      </c>
      <c r="L506" s="81" t="s">
        <v>522</v>
      </c>
      <c r="M506" s="8" t="str">
        <f t="shared" si="21"/>
        <v>1250Vigilancia de la salud ambientalFONTIBONI. AGOSTO 2025</v>
      </c>
      <c r="N506" s="113">
        <f t="shared" si="23"/>
        <v>0</v>
      </c>
      <c r="O506" s="113">
        <f t="shared" si="24"/>
        <v>0</v>
      </c>
      <c r="P506" s="113"/>
      <c r="Q506" s="113">
        <v>0</v>
      </c>
      <c r="R506" s="113"/>
      <c r="S506" s="113">
        <v>0</v>
      </c>
      <c r="T506" s="113"/>
      <c r="U506" s="113">
        <v>0</v>
      </c>
      <c r="V506" s="140"/>
      <c r="W506" s="115">
        <v>0</v>
      </c>
    </row>
    <row r="507" spans="2:23" ht="101.25" customHeight="1" x14ac:dyDescent="0.25">
      <c r="B507" s="75">
        <v>1253</v>
      </c>
      <c r="C507" s="81" t="s">
        <v>70</v>
      </c>
      <c r="D507" s="8" t="str">
        <f t="shared" si="22"/>
        <v>1253Vigilancia de la salud ambiental</v>
      </c>
      <c r="E507" s="8" t="s">
        <v>314</v>
      </c>
      <c r="F507" s="8" t="s">
        <v>320</v>
      </c>
      <c r="G507" s="8" t="s">
        <v>390</v>
      </c>
      <c r="H507" s="8" t="s">
        <v>455</v>
      </c>
      <c r="I507" s="8" t="s">
        <v>501</v>
      </c>
      <c r="J507" s="8" t="s">
        <v>501</v>
      </c>
      <c r="K507" s="72" t="s">
        <v>105</v>
      </c>
      <c r="L507" s="81" t="s">
        <v>522</v>
      </c>
      <c r="M507" s="8" t="str">
        <f t="shared" si="21"/>
        <v>1253Vigilancia de la salud ambientalBOSAI. AGOSTO 2025</v>
      </c>
      <c r="N507" s="113">
        <f t="shared" si="23"/>
        <v>0</v>
      </c>
      <c r="O507" s="113">
        <f t="shared" si="24"/>
        <v>298248</v>
      </c>
      <c r="P507" s="113"/>
      <c r="Q507" s="113">
        <v>1</v>
      </c>
      <c r="R507" s="113"/>
      <c r="S507" s="113">
        <v>298248</v>
      </c>
      <c r="T507" s="113"/>
      <c r="U507" s="113">
        <v>1</v>
      </c>
      <c r="V507" s="140"/>
      <c r="W507" s="115">
        <v>298248</v>
      </c>
    </row>
    <row r="508" spans="2:23" ht="101.25" customHeight="1" x14ac:dyDescent="0.25">
      <c r="B508" s="75">
        <v>1281</v>
      </c>
      <c r="C508" s="81" t="s">
        <v>70</v>
      </c>
      <c r="D508" s="8" t="str">
        <f t="shared" si="22"/>
        <v>1281Vigilancia de la salud ambiental</v>
      </c>
      <c r="E508" s="8" t="s">
        <v>314</v>
      </c>
      <c r="F508" s="8" t="s">
        <v>318</v>
      </c>
      <c r="G508" s="8" t="s">
        <v>391</v>
      </c>
      <c r="H508" s="8" t="s">
        <v>455</v>
      </c>
      <c r="I508" s="8" t="s">
        <v>501</v>
      </c>
      <c r="J508" s="8" t="s">
        <v>501</v>
      </c>
      <c r="K508" s="81" t="s">
        <v>105</v>
      </c>
      <c r="L508" s="81" t="s">
        <v>522</v>
      </c>
      <c r="M508" s="8" t="str">
        <f t="shared" si="21"/>
        <v>1281Vigilancia de la salud ambientalBOSAI. AGOSTO 2025</v>
      </c>
      <c r="N508" s="113">
        <f t="shared" si="23"/>
        <v>0</v>
      </c>
      <c r="O508" s="113">
        <f t="shared" si="24"/>
        <v>90168</v>
      </c>
      <c r="P508" s="113"/>
      <c r="Q508" s="113">
        <v>1</v>
      </c>
      <c r="R508" s="113"/>
      <c r="S508" s="113">
        <v>90168</v>
      </c>
      <c r="T508" s="113"/>
      <c r="U508" s="113">
        <v>0</v>
      </c>
      <c r="V508" s="140"/>
      <c r="W508" s="115">
        <v>0</v>
      </c>
    </row>
    <row r="509" spans="2:23" ht="101.25" customHeight="1" x14ac:dyDescent="0.25">
      <c r="B509" s="75">
        <v>1281</v>
      </c>
      <c r="C509" s="81" t="s">
        <v>70</v>
      </c>
      <c r="D509" s="8" t="str">
        <f t="shared" si="22"/>
        <v>1281Vigilancia de la salud ambiental</v>
      </c>
      <c r="E509" s="8" t="s">
        <v>314</v>
      </c>
      <c r="F509" s="8" t="s">
        <v>318</v>
      </c>
      <c r="G509" s="8" t="s">
        <v>391</v>
      </c>
      <c r="H509" s="8" t="s">
        <v>455</v>
      </c>
      <c r="I509" s="8" t="s">
        <v>501</v>
      </c>
      <c r="J509" s="8" t="s">
        <v>501</v>
      </c>
      <c r="K509" s="81" t="s">
        <v>107</v>
      </c>
      <c r="L509" s="81" t="s">
        <v>522</v>
      </c>
      <c r="M509" s="8" t="str">
        <f t="shared" si="21"/>
        <v>1281Vigilancia de la salud ambientalKENNEDYI. AGOSTO 2025</v>
      </c>
      <c r="N509" s="113">
        <f t="shared" si="23"/>
        <v>0</v>
      </c>
      <c r="O509" s="113">
        <f t="shared" si="24"/>
        <v>90168</v>
      </c>
      <c r="P509" s="113"/>
      <c r="Q509" s="113">
        <v>1</v>
      </c>
      <c r="R509" s="113"/>
      <c r="S509" s="113">
        <v>90168</v>
      </c>
      <c r="T509" s="113"/>
      <c r="U509" s="113">
        <v>1</v>
      </c>
      <c r="V509" s="140"/>
      <c r="W509" s="115">
        <v>90168</v>
      </c>
    </row>
    <row r="510" spans="2:23" ht="101.25" customHeight="1" x14ac:dyDescent="0.25">
      <c r="B510" s="75">
        <v>1281</v>
      </c>
      <c r="C510" s="81" t="s">
        <v>70</v>
      </c>
      <c r="D510" s="8" t="str">
        <f t="shared" si="22"/>
        <v>1281Vigilancia de la salud ambiental</v>
      </c>
      <c r="E510" s="8" t="s">
        <v>314</v>
      </c>
      <c r="F510" s="8" t="s">
        <v>318</v>
      </c>
      <c r="G510" s="8" t="s">
        <v>391</v>
      </c>
      <c r="H510" s="8" t="s">
        <v>455</v>
      </c>
      <c r="I510" s="8" t="s">
        <v>501</v>
      </c>
      <c r="J510" s="8" t="s">
        <v>501</v>
      </c>
      <c r="K510" s="81" t="s">
        <v>106</v>
      </c>
      <c r="L510" s="81" t="s">
        <v>522</v>
      </c>
      <c r="M510" s="8" t="str">
        <f t="shared" si="21"/>
        <v>1281Vigilancia de la salud ambientalFONTIBONI. AGOSTO 2025</v>
      </c>
      <c r="N510" s="113">
        <f t="shared" si="23"/>
        <v>0</v>
      </c>
      <c r="O510" s="113">
        <f t="shared" si="24"/>
        <v>90168</v>
      </c>
      <c r="P510" s="113"/>
      <c r="Q510" s="113">
        <v>2</v>
      </c>
      <c r="R510" s="113"/>
      <c r="S510" s="113">
        <v>180336</v>
      </c>
      <c r="T510" s="113"/>
      <c r="U510" s="113">
        <v>0</v>
      </c>
      <c r="V510" s="140"/>
      <c r="W510" s="115">
        <v>0</v>
      </c>
    </row>
    <row r="511" spans="2:23" ht="101.25" customHeight="1" x14ac:dyDescent="0.25">
      <c r="B511" s="75">
        <v>1281</v>
      </c>
      <c r="C511" s="81" t="s">
        <v>70</v>
      </c>
      <c r="D511" s="8" t="str">
        <f t="shared" si="22"/>
        <v>1281Vigilancia de la salud ambiental</v>
      </c>
      <c r="E511" s="8" t="s">
        <v>314</v>
      </c>
      <c r="F511" s="8" t="s">
        <v>318</v>
      </c>
      <c r="G511" s="8" t="s">
        <v>391</v>
      </c>
      <c r="H511" s="8" t="s">
        <v>455</v>
      </c>
      <c r="I511" s="8" t="s">
        <v>501</v>
      </c>
      <c r="J511" s="8" t="s">
        <v>501</v>
      </c>
      <c r="K511" s="81" t="s">
        <v>108</v>
      </c>
      <c r="L511" s="81" t="s">
        <v>522</v>
      </c>
      <c r="M511" s="8" t="str">
        <f t="shared" si="21"/>
        <v>1281Vigilancia de la salud ambientalPUENTE ARANDAI. AGOSTO 2025</v>
      </c>
      <c r="N511" s="113">
        <f t="shared" si="23"/>
        <v>0</v>
      </c>
      <c r="O511" s="113">
        <f t="shared" si="24"/>
        <v>90168</v>
      </c>
      <c r="P511" s="113"/>
      <c r="Q511" s="113">
        <v>1</v>
      </c>
      <c r="R511" s="113"/>
      <c r="S511" s="113">
        <v>90168</v>
      </c>
      <c r="T511" s="113"/>
      <c r="U511" s="113">
        <v>0</v>
      </c>
      <c r="V511" s="140"/>
      <c r="W511" s="115">
        <v>0</v>
      </c>
    </row>
    <row r="512" spans="2:23" ht="101.25" customHeight="1" x14ac:dyDescent="0.25">
      <c r="B512" s="75">
        <v>1735</v>
      </c>
      <c r="C512" s="81" t="s">
        <v>70</v>
      </c>
      <c r="D512" s="8" t="str">
        <f t="shared" si="22"/>
        <v>1735Vigilancia de la salud ambiental</v>
      </c>
      <c r="E512" s="8" t="s">
        <v>314</v>
      </c>
      <c r="F512" s="8" t="s">
        <v>320</v>
      </c>
      <c r="G512" s="8" t="s">
        <v>392</v>
      </c>
      <c r="H512" s="8" t="s">
        <v>455</v>
      </c>
      <c r="I512" s="8" t="s">
        <v>501</v>
      </c>
      <c r="J512" s="8" t="s">
        <v>501</v>
      </c>
      <c r="K512" s="81" t="s">
        <v>108</v>
      </c>
      <c r="L512" s="81" t="s">
        <v>522</v>
      </c>
      <c r="M512" s="8" t="str">
        <f t="shared" si="21"/>
        <v>1735Vigilancia de la salud ambientalPUENTE ARANDAI. AGOSTO 2025</v>
      </c>
      <c r="N512" s="113">
        <f t="shared" si="23"/>
        <v>0</v>
      </c>
      <c r="O512" s="113">
        <f t="shared" si="24"/>
        <v>0</v>
      </c>
      <c r="P512" s="113"/>
      <c r="Q512" s="113">
        <v>0</v>
      </c>
      <c r="R512" s="113"/>
      <c r="S512" s="113">
        <v>0</v>
      </c>
      <c r="T512" s="113"/>
      <c r="U512" s="113">
        <v>0</v>
      </c>
      <c r="V512" s="140"/>
      <c r="W512" s="115">
        <v>0</v>
      </c>
    </row>
    <row r="513" spans="2:23" ht="101.25" customHeight="1" x14ac:dyDescent="0.25">
      <c r="B513" s="75">
        <v>1736</v>
      </c>
      <c r="C513" s="81" t="s">
        <v>70</v>
      </c>
      <c r="D513" s="8" t="str">
        <f t="shared" si="22"/>
        <v>1736Vigilancia de la salud ambiental</v>
      </c>
      <c r="E513" s="8" t="s">
        <v>314</v>
      </c>
      <c r="F513" s="8" t="s">
        <v>321</v>
      </c>
      <c r="G513" s="8" t="s">
        <v>393</v>
      </c>
      <c r="H513" s="8" t="s">
        <v>460</v>
      </c>
      <c r="I513" s="8" t="s">
        <v>501</v>
      </c>
      <c r="J513" s="8" t="s">
        <v>501</v>
      </c>
      <c r="K513" s="72" t="s">
        <v>108</v>
      </c>
      <c r="L513" s="81" t="s">
        <v>522</v>
      </c>
      <c r="M513" s="8" t="str">
        <f t="shared" si="21"/>
        <v>1736Vigilancia de la salud ambientalPUENTE ARANDAI. AGOSTO 2025</v>
      </c>
      <c r="N513" s="113">
        <f t="shared" si="23"/>
        <v>0</v>
      </c>
      <c r="O513" s="113">
        <f t="shared" si="24"/>
        <v>5530386</v>
      </c>
      <c r="P513" s="113"/>
      <c r="Q513" s="113">
        <v>4</v>
      </c>
      <c r="R513" s="113"/>
      <c r="S513" s="113">
        <v>22121544</v>
      </c>
      <c r="T513" s="113"/>
      <c r="U513" s="113">
        <v>4</v>
      </c>
      <c r="V513" s="140"/>
      <c r="W513" s="115">
        <v>22121544</v>
      </c>
    </row>
    <row r="514" spans="2:23" ht="101.25" customHeight="1" x14ac:dyDescent="0.25">
      <c r="B514" s="75">
        <v>1737</v>
      </c>
      <c r="C514" s="81" t="s">
        <v>70</v>
      </c>
      <c r="D514" s="8" t="str">
        <f t="shared" si="22"/>
        <v>1737Vigilancia de la salud ambiental</v>
      </c>
      <c r="E514" s="8" t="s">
        <v>314</v>
      </c>
      <c r="F514" s="8" t="s">
        <v>321</v>
      </c>
      <c r="G514" s="8" t="s">
        <v>394</v>
      </c>
      <c r="H514" s="8" t="s">
        <v>455</v>
      </c>
      <c r="I514" s="8" t="s">
        <v>501</v>
      </c>
      <c r="J514" s="8" t="s">
        <v>501</v>
      </c>
      <c r="K514" s="81" t="s">
        <v>107</v>
      </c>
      <c r="L514" s="81" t="s">
        <v>522</v>
      </c>
      <c r="M514" s="8" t="str">
        <f t="shared" si="21"/>
        <v>1737Vigilancia de la salud ambientalKENNEDYI. AGOSTO 2025</v>
      </c>
      <c r="N514" s="113">
        <f t="shared" si="23"/>
        <v>0</v>
      </c>
      <c r="O514" s="113">
        <f t="shared" si="24"/>
        <v>0</v>
      </c>
      <c r="P514" s="113"/>
      <c r="Q514" s="113">
        <v>0</v>
      </c>
      <c r="R514" s="113"/>
      <c r="S514" s="113">
        <v>0</v>
      </c>
      <c r="T514" s="113"/>
      <c r="U514" s="113">
        <v>0</v>
      </c>
      <c r="V514" s="140"/>
      <c r="W514" s="115">
        <v>0</v>
      </c>
    </row>
    <row r="515" spans="2:23" ht="101.25" customHeight="1" x14ac:dyDescent="0.25">
      <c r="B515" s="75">
        <v>1741</v>
      </c>
      <c r="C515" s="81" t="s">
        <v>70</v>
      </c>
      <c r="D515" s="8" t="str">
        <f t="shared" si="22"/>
        <v>1741Vigilancia de la salud ambiental</v>
      </c>
      <c r="E515" s="8" t="s">
        <v>314</v>
      </c>
      <c r="F515" s="8" t="s">
        <v>317</v>
      </c>
      <c r="G515" s="8" t="s">
        <v>475</v>
      </c>
      <c r="H515" s="8" t="s">
        <v>455</v>
      </c>
      <c r="I515" s="8" t="s">
        <v>501</v>
      </c>
      <c r="J515" s="8" t="s">
        <v>501</v>
      </c>
      <c r="K515" s="72" t="s">
        <v>107</v>
      </c>
      <c r="L515" s="81" t="s">
        <v>522</v>
      </c>
      <c r="M515" s="8" t="str">
        <f t="shared" ref="M515:M578" si="25">+D515&amp;K515&amp;L515</f>
        <v>1741Vigilancia de la salud ambientalKENNEDYI. AGOSTO 2025</v>
      </c>
      <c r="N515" s="113">
        <f t="shared" si="23"/>
        <v>0</v>
      </c>
      <c r="O515" s="113">
        <f t="shared" si="24"/>
        <v>0</v>
      </c>
      <c r="P515" s="113"/>
      <c r="Q515" s="113">
        <v>0</v>
      </c>
      <c r="R515" s="113"/>
      <c r="S515" s="113">
        <v>0</v>
      </c>
      <c r="T515" s="113"/>
      <c r="U515" s="113">
        <v>0</v>
      </c>
      <c r="V515" s="140"/>
      <c r="W515" s="115">
        <v>0</v>
      </c>
    </row>
    <row r="516" spans="2:23" ht="101.25" customHeight="1" x14ac:dyDescent="0.25">
      <c r="B516" s="75">
        <v>1741</v>
      </c>
      <c r="C516" s="81" t="s">
        <v>70</v>
      </c>
      <c r="D516" s="8" t="str">
        <f t="shared" ref="D516:D579" si="26">+B516&amp;C516</f>
        <v>1741Vigilancia de la salud ambiental</v>
      </c>
      <c r="E516" s="8" t="s">
        <v>314</v>
      </c>
      <c r="F516" s="8" t="s">
        <v>317</v>
      </c>
      <c r="G516" s="8" t="s">
        <v>475</v>
      </c>
      <c r="H516" s="8" t="s">
        <v>455</v>
      </c>
      <c r="I516" s="8" t="s">
        <v>501</v>
      </c>
      <c r="J516" s="8" t="s">
        <v>501</v>
      </c>
      <c r="K516" s="81" t="s">
        <v>106</v>
      </c>
      <c r="L516" s="81" t="s">
        <v>522</v>
      </c>
      <c r="M516" s="8" t="str">
        <f t="shared" si="25"/>
        <v>1741Vigilancia de la salud ambientalFONTIBONI. AGOSTO 2025</v>
      </c>
      <c r="N516" s="113">
        <f t="shared" si="23"/>
        <v>0</v>
      </c>
      <c r="O516" s="113">
        <f t="shared" si="24"/>
        <v>0</v>
      </c>
      <c r="P516" s="113"/>
      <c r="Q516" s="113">
        <v>0</v>
      </c>
      <c r="R516" s="113"/>
      <c r="S516" s="113">
        <v>0</v>
      </c>
      <c r="T516" s="113"/>
      <c r="U516" s="113">
        <v>0</v>
      </c>
      <c r="V516" s="140"/>
      <c r="W516" s="115">
        <v>0</v>
      </c>
    </row>
    <row r="517" spans="2:23" ht="101.25" customHeight="1" x14ac:dyDescent="0.25">
      <c r="B517" s="75">
        <v>1741</v>
      </c>
      <c r="C517" s="81" t="s">
        <v>70</v>
      </c>
      <c r="D517" s="8" t="str">
        <f t="shared" si="26"/>
        <v>1741Vigilancia de la salud ambiental</v>
      </c>
      <c r="E517" s="8" t="s">
        <v>314</v>
      </c>
      <c r="F517" s="8" t="s">
        <v>317</v>
      </c>
      <c r="G517" s="8" t="s">
        <v>475</v>
      </c>
      <c r="H517" s="8" t="s">
        <v>455</v>
      </c>
      <c r="I517" s="8" t="s">
        <v>501</v>
      </c>
      <c r="J517" s="8" t="s">
        <v>501</v>
      </c>
      <c r="K517" s="72" t="s">
        <v>108</v>
      </c>
      <c r="L517" s="81" t="s">
        <v>522</v>
      </c>
      <c r="M517" s="8" t="str">
        <f t="shared" si="25"/>
        <v>1741Vigilancia de la salud ambientalPUENTE ARANDAI. AGOSTO 2025</v>
      </c>
      <c r="N517" s="113">
        <f t="shared" si="23"/>
        <v>0</v>
      </c>
      <c r="O517" s="113">
        <f t="shared" si="24"/>
        <v>0</v>
      </c>
      <c r="P517" s="113"/>
      <c r="Q517" s="113">
        <v>0</v>
      </c>
      <c r="R517" s="113"/>
      <c r="S517" s="113">
        <v>0</v>
      </c>
      <c r="T517" s="113"/>
      <c r="U517" s="113">
        <v>0</v>
      </c>
      <c r="V517" s="140"/>
      <c r="W517" s="115">
        <v>0</v>
      </c>
    </row>
    <row r="518" spans="2:23" ht="101.25" customHeight="1" x14ac:dyDescent="0.25">
      <c r="B518" s="75">
        <v>1742</v>
      </c>
      <c r="C518" s="81" t="s">
        <v>70</v>
      </c>
      <c r="D518" s="8" t="str">
        <f t="shared" si="26"/>
        <v>1742Vigilancia de la salud ambiental</v>
      </c>
      <c r="E518" s="8" t="s">
        <v>314</v>
      </c>
      <c r="F518" s="8" t="s">
        <v>317</v>
      </c>
      <c r="G518" s="8" t="s">
        <v>395</v>
      </c>
      <c r="H518" s="8" t="s">
        <v>455</v>
      </c>
      <c r="I518" s="8" t="s">
        <v>501</v>
      </c>
      <c r="J518" s="8" t="s">
        <v>501</v>
      </c>
      <c r="K518" s="81" t="s">
        <v>105</v>
      </c>
      <c r="L518" s="81" t="s">
        <v>522</v>
      </c>
      <c r="M518" s="8" t="str">
        <f t="shared" si="25"/>
        <v>1742Vigilancia de la salud ambientalBOSAI. AGOSTO 2025</v>
      </c>
      <c r="N518" s="113">
        <f t="shared" si="23"/>
        <v>0</v>
      </c>
      <c r="O518" s="113">
        <f t="shared" si="24"/>
        <v>60112</v>
      </c>
      <c r="P518" s="113"/>
      <c r="Q518" s="113">
        <v>29</v>
      </c>
      <c r="R518" s="113"/>
      <c r="S518" s="113">
        <v>1743248</v>
      </c>
      <c r="T518" s="113"/>
      <c r="U518" s="113">
        <v>29</v>
      </c>
      <c r="V518" s="140"/>
      <c r="W518" s="115">
        <v>1743248</v>
      </c>
    </row>
    <row r="519" spans="2:23" ht="101.25" customHeight="1" x14ac:dyDescent="0.25">
      <c r="B519" s="75">
        <v>1742</v>
      </c>
      <c r="C519" s="81" t="s">
        <v>70</v>
      </c>
      <c r="D519" s="8" t="str">
        <f t="shared" si="26"/>
        <v>1742Vigilancia de la salud ambiental</v>
      </c>
      <c r="E519" s="8" t="s">
        <v>314</v>
      </c>
      <c r="F519" s="8" t="s">
        <v>317</v>
      </c>
      <c r="G519" s="8" t="s">
        <v>395</v>
      </c>
      <c r="H519" s="8" t="s">
        <v>455</v>
      </c>
      <c r="I519" s="8" t="s">
        <v>501</v>
      </c>
      <c r="J519" s="8" t="s">
        <v>501</v>
      </c>
      <c r="K519" s="81" t="s">
        <v>107</v>
      </c>
      <c r="L519" s="81" t="s">
        <v>522</v>
      </c>
      <c r="M519" s="8" t="str">
        <f t="shared" si="25"/>
        <v>1742Vigilancia de la salud ambientalKENNEDYI. AGOSTO 2025</v>
      </c>
      <c r="N519" s="113">
        <f t="shared" si="23"/>
        <v>0</v>
      </c>
      <c r="O519" s="113">
        <f t="shared" si="24"/>
        <v>60112</v>
      </c>
      <c r="P519" s="113"/>
      <c r="Q519" s="113">
        <v>52</v>
      </c>
      <c r="R519" s="113"/>
      <c r="S519" s="113">
        <v>3125824</v>
      </c>
      <c r="T519" s="113"/>
      <c r="U519" s="113">
        <v>52</v>
      </c>
      <c r="V519" s="140"/>
      <c r="W519" s="115">
        <v>3125824</v>
      </c>
    </row>
    <row r="520" spans="2:23" ht="101.25" customHeight="1" x14ac:dyDescent="0.25">
      <c r="B520" s="75">
        <v>1742</v>
      </c>
      <c r="C520" s="81" t="s">
        <v>70</v>
      </c>
      <c r="D520" s="8" t="str">
        <f t="shared" si="26"/>
        <v>1742Vigilancia de la salud ambiental</v>
      </c>
      <c r="E520" s="8" t="s">
        <v>314</v>
      </c>
      <c r="F520" s="8" t="s">
        <v>317</v>
      </c>
      <c r="G520" s="8" t="s">
        <v>395</v>
      </c>
      <c r="H520" s="8" t="s">
        <v>455</v>
      </c>
      <c r="I520" s="8" t="s">
        <v>501</v>
      </c>
      <c r="J520" s="8" t="s">
        <v>501</v>
      </c>
      <c r="K520" s="72" t="s">
        <v>106</v>
      </c>
      <c r="L520" s="81" t="s">
        <v>522</v>
      </c>
      <c r="M520" s="8" t="str">
        <f t="shared" si="25"/>
        <v>1742Vigilancia de la salud ambientalFONTIBONI. AGOSTO 2025</v>
      </c>
      <c r="N520" s="113">
        <f t="shared" si="23"/>
        <v>0</v>
      </c>
      <c r="O520" s="113">
        <f t="shared" si="24"/>
        <v>0</v>
      </c>
      <c r="P520" s="113"/>
      <c r="Q520" s="113">
        <v>0</v>
      </c>
      <c r="R520" s="113"/>
      <c r="S520" s="113">
        <v>0</v>
      </c>
      <c r="T520" s="113"/>
      <c r="U520" s="113">
        <v>0</v>
      </c>
      <c r="V520" s="140"/>
      <c r="W520" s="115">
        <v>0</v>
      </c>
    </row>
    <row r="521" spans="2:23" ht="101.25" customHeight="1" x14ac:dyDescent="0.25">
      <c r="B521" s="75">
        <v>1742</v>
      </c>
      <c r="C521" s="81" t="s">
        <v>70</v>
      </c>
      <c r="D521" s="8" t="str">
        <f t="shared" si="26"/>
        <v>1742Vigilancia de la salud ambiental</v>
      </c>
      <c r="E521" s="8" t="s">
        <v>314</v>
      </c>
      <c r="F521" s="8" t="s">
        <v>317</v>
      </c>
      <c r="G521" s="8" t="s">
        <v>395</v>
      </c>
      <c r="H521" s="8" t="s">
        <v>455</v>
      </c>
      <c r="I521" s="8" t="s">
        <v>501</v>
      </c>
      <c r="J521" s="8" t="s">
        <v>501</v>
      </c>
      <c r="K521" s="81" t="s">
        <v>108</v>
      </c>
      <c r="L521" s="81" t="s">
        <v>522</v>
      </c>
      <c r="M521" s="8" t="str">
        <f t="shared" si="25"/>
        <v>1742Vigilancia de la salud ambientalPUENTE ARANDAI. AGOSTO 2025</v>
      </c>
      <c r="N521" s="113">
        <f t="shared" si="23"/>
        <v>0</v>
      </c>
      <c r="O521" s="113">
        <f t="shared" si="24"/>
        <v>60112</v>
      </c>
      <c r="P521" s="113"/>
      <c r="Q521" s="113">
        <v>34</v>
      </c>
      <c r="R521" s="113"/>
      <c r="S521" s="113">
        <v>2043808</v>
      </c>
      <c r="T521" s="113"/>
      <c r="U521" s="113">
        <v>34</v>
      </c>
      <c r="V521" s="140"/>
      <c r="W521" s="115">
        <v>2043808</v>
      </c>
    </row>
    <row r="522" spans="2:23" ht="101.25" customHeight="1" x14ac:dyDescent="0.25">
      <c r="B522" s="75">
        <v>1743</v>
      </c>
      <c r="C522" s="81" t="s">
        <v>70</v>
      </c>
      <c r="D522" s="8" t="str">
        <f t="shared" si="26"/>
        <v>1743Vigilancia de la salud ambiental</v>
      </c>
      <c r="E522" s="8" t="s">
        <v>314</v>
      </c>
      <c r="F522" s="8" t="s">
        <v>317</v>
      </c>
      <c r="G522" s="8" t="s">
        <v>396</v>
      </c>
      <c r="H522" s="8" t="s">
        <v>455</v>
      </c>
      <c r="I522" s="8" t="s">
        <v>501</v>
      </c>
      <c r="J522" s="8" t="s">
        <v>501</v>
      </c>
      <c r="K522" s="72" t="s">
        <v>107</v>
      </c>
      <c r="L522" s="81" t="s">
        <v>522</v>
      </c>
      <c r="M522" s="8" t="str">
        <f t="shared" si="25"/>
        <v>1743Vigilancia de la salud ambientalKENNEDYI. AGOSTO 2025</v>
      </c>
      <c r="N522" s="113">
        <f t="shared" si="23"/>
        <v>0</v>
      </c>
      <c r="O522" s="113">
        <f t="shared" si="24"/>
        <v>90168</v>
      </c>
      <c r="P522" s="113"/>
      <c r="Q522" s="113">
        <v>2</v>
      </c>
      <c r="R522" s="113"/>
      <c r="S522" s="113">
        <v>180336</v>
      </c>
      <c r="T522" s="113"/>
      <c r="U522" s="113">
        <v>0</v>
      </c>
      <c r="V522" s="140"/>
      <c r="W522" s="115">
        <v>0</v>
      </c>
    </row>
    <row r="523" spans="2:23" ht="101.25" customHeight="1" x14ac:dyDescent="0.25">
      <c r="B523" s="75">
        <v>1743</v>
      </c>
      <c r="C523" s="81" t="s">
        <v>70</v>
      </c>
      <c r="D523" s="8" t="str">
        <f t="shared" si="26"/>
        <v>1743Vigilancia de la salud ambiental</v>
      </c>
      <c r="E523" s="8" t="s">
        <v>314</v>
      </c>
      <c r="F523" s="8" t="s">
        <v>317</v>
      </c>
      <c r="G523" s="8" t="s">
        <v>396</v>
      </c>
      <c r="H523" s="8" t="s">
        <v>455</v>
      </c>
      <c r="I523" s="8" t="s">
        <v>501</v>
      </c>
      <c r="J523" s="8" t="s">
        <v>501</v>
      </c>
      <c r="K523" s="81" t="s">
        <v>106</v>
      </c>
      <c r="L523" s="81" t="s">
        <v>522</v>
      </c>
      <c r="M523" s="8" t="str">
        <f t="shared" si="25"/>
        <v>1743Vigilancia de la salud ambientalFONTIBONI. AGOSTO 2025</v>
      </c>
      <c r="N523" s="113">
        <f t="shared" si="23"/>
        <v>0</v>
      </c>
      <c r="O523" s="113">
        <f t="shared" si="24"/>
        <v>0</v>
      </c>
      <c r="P523" s="113"/>
      <c r="Q523" s="113">
        <v>0</v>
      </c>
      <c r="R523" s="113"/>
      <c r="S523" s="113">
        <v>0</v>
      </c>
      <c r="T523" s="113"/>
      <c r="U523" s="113">
        <v>0</v>
      </c>
      <c r="V523" s="140"/>
      <c r="W523" s="115">
        <v>0</v>
      </c>
    </row>
    <row r="524" spans="2:23" ht="101.25" customHeight="1" x14ac:dyDescent="0.25">
      <c r="B524" s="75">
        <v>1743</v>
      </c>
      <c r="C524" s="81" t="s">
        <v>70</v>
      </c>
      <c r="D524" s="8" t="str">
        <f t="shared" si="26"/>
        <v>1743Vigilancia de la salud ambiental</v>
      </c>
      <c r="E524" s="8" t="s">
        <v>314</v>
      </c>
      <c r="F524" s="8" t="s">
        <v>317</v>
      </c>
      <c r="G524" s="8" t="s">
        <v>396</v>
      </c>
      <c r="H524" s="8" t="s">
        <v>455</v>
      </c>
      <c r="I524" s="8" t="s">
        <v>501</v>
      </c>
      <c r="J524" s="8" t="s">
        <v>501</v>
      </c>
      <c r="K524" s="72" t="s">
        <v>108</v>
      </c>
      <c r="L524" s="81" t="s">
        <v>522</v>
      </c>
      <c r="M524" s="8" t="str">
        <f t="shared" si="25"/>
        <v>1743Vigilancia de la salud ambientalPUENTE ARANDAI. AGOSTO 2025</v>
      </c>
      <c r="N524" s="113">
        <f t="shared" si="23"/>
        <v>0</v>
      </c>
      <c r="O524" s="113">
        <f t="shared" si="24"/>
        <v>90168</v>
      </c>
      <c r="P524" s="113"/>
      <c r="Q524" s="113">
        <v>5</v>
      </c>
      <c r="R524" s="113"/>
      <c r="S524" s="113">
        <v>450840</v>
      </c>
      <c r="T524" s="113"/>
      <c r="U524" s="113">
        <v>3</v>
      </c>
      <c r="V524" s="140"/>
      <c r="W524" s="115">
        <v>270504</v>
      </c>
    </row>
    <row r="525" spans="2:23" ht="101.25" customHeight="1" x14ac:dyDescent="0.25">
      <c r="B525" s="75">
        <v>1744</v>
      </c>
      <c r="C525" s="81" t="s">
        <v>70</v>
      </c>
      <c r="D525" s="8" t="str">
        <f t="shared" si="26"/>
        <v>1744Vigilancia de la salud ambiental</v>
      </c>
      <c r="E525" s="8" t="s">
        <v>314</v>
      </c>
      <c r="F525" s="8" t="s">
        <v>317</v>
      </c>
      <c r="G525" s="8" t="s">
        <v>397</v>
      </c>
      <c r="H525" s="8" t="s">
        <v>455</v>
      </c>
      <c r="I525" s="8" t="s">
        <v>501</v>
      </c>
      <c r="J525" s="8" t="s">
        <v>501</v>
      </c>
      <c r="K525" s="81" t="s">
        <v>105</v>
      </c>
      <c r="L525" s="81" t="s">
        <v>522</v>
      </c>
      <c r="M525" s="8" t="str">
        <f t="shared" si="25"/>
        <v>1744Vigilancia de la salud ambientalBOSAI. AGOSTO 2025</v>
      </c>
      <c r="N525" s="113">
        <f t="shared" si="23"/>
        <v>0</v>
      </c>
      <c r="O525" s="113">
        <f t="shared" si="24"/>
        <v>60112</v>
      </c>
      <c r="P525" s="113"/>
      <c r="Q525" s="113">
        <v>3</v>
      </c>
      <c r="R525" s="113"/>
      <c r="S525" s="113">
        <v>180336</v>
      </c>
      <c r="T525" s="113"/>
      <c r="U525" s="113">
        <v>1</v>
      </c>
      <c r="V525" s="140"/>
      <c r="W525" s="115">
        <v>60112</v>
      </c>
    </row>
    <row r="526" spans="2:23" ht="101.25" customHeight="1" x14ac:dyDescent="0.25">
      <c r="B526" s="75">
        <v>1744</v>
      </c>
      <c r="C526" s="81" t="s">
        <v>70</v>
      </c>
      <c r="D526" s="8" t="str">
        <f t="shared" si="26"/>
        <v>1744Vigilancia de la salud ambiental</v>
      </c>
      <c r="E526" s="8" t="s">
        <v>314</v>
      </c>
      <c r="F526" s="8" t="s">
        <v>317</v>
      </c>
      <c r="G526" s="8" t="s">
        <v>397</v>
      </c>
      <c r="H526" s="8" t="s">
        <v>455</v>
      </c>
      <c r="I526" s="8" t="s">
        <v>501</v>
      </c>
      <c r="J526" s="8" t="s">
        <v>501</v>
      </c>
      <c r="K526" s="72" t="s">
        <v>107</v>
      </c>
      <c r="L526" s="81" t="s">
        <v>522</v>
      </c>
      <c r="M526" s="8" t="str">
        <f t="shared" si="25"/>
        <v>1744Vigilancia de la salud ambientalKENNEDYI. AGOSTO 2025</v>
      </c>
      <c r="N526" s="113">
        <f t="shared" si="23"/>
        <v>0</v>
      </c>
      <c r="O526" s="113">
        <f t="shared" si="24"/>
        <v>60112</v>
      </c>
      <c r="P526" s="113"/>
      <c r="Q526" s="113">
        <v>18</v>
      </c>
      <c r="R526" s="113"/>
      <c r="S526" s="113">
        <v>1082016</v>
      </c>
      <c r="T526" s="113"/>
      <c r="U526" s="113">
        <v>12</v>
      </c>
      <c r="V526" s="140"/>
      <c r="W526" s="115">
        <v>721344</v>
      </c>
    </row>
    <row r="527" spans="2:23" ht="101.25" customHeight="1" x14ac:dyDescent="0.25">
      <c r="B527" s="75">
        <v>1744</v>
      </c>
      <c r="C527" s="81" t="s">
        <v>70</v>
      </c>
      <c r="D527" s="8" t="str">
        <f t="shared" si="26"/>
        <v>1744Vigilancia de la salud ambiental</v>
      </c>
      <c r="E527" s="8" t="s">
        <v>314</v>
      </c>
      <c r="F527" s="8" t="s">
        <v>317</v>
      </c>
      <c r="G527" s="8" t="s">
        <v>397</v>
      </c>
      <c r="H527" s="8" t="s">
        <v>455</v>
      </c>
      <c r="I527" s="8" t="s">
        <v>501</v>
      </c>
      <c r="J527" s="8" t="s">
        <v>501</v>
      </c>
      <c r="K527" s="81" t="s">
        <v>106</v>
      </c>
      <c r="L527" s="81" t="s">
        <v>522</v>
      </c>
      <c r="M527" s="8" t="str">
        <f t="shared" si="25"/>
        <v>1744Vigilancia de la salud ambientalFONTIBONI. AGOSTO 2025</v>
      </c>
      <c r="N527" s="113">
        <f t="shared" si="23"/>
        <v>0</v>
      </c>
      <c r="O527" s="113">
        <f t="shared" si="24"/>
        <v>0</v>
      </c>
      <c r="P527" s="113"/>
      <c r="Q527" s="113">
        <v>0</v>
      </c>
      <c r="R527" s="113"/>
      <c r="S527" s="113">
        <v>0</v>
      </c>
      <c r="T527" s="113"/>
      <c r="U527" s="113">
        <v>0</v>
      </c>
      <c r="V527" s="140"/>
      <c r="W527" s="115">
        <v>0</v>
      </c>
    </row>
    <row r="528" spans="2:23" ht="101.25" customHeight="1" x14ac:dyDescent="0.25">
      <c r="B528" s="75">
        <v>1744</v>
      </c>
      <c r="C528" s="81" t="s">
        <v>70</v>
      </c>
      <c r="D528" s="8" t="str">
        <f t="shared" si="26"/>
        <v>1744Vigilancia de la salud ambiental</v>
      </c>
      <c r="E528" s="8" t="s">
        <v>314</v>
      </c>
      <c r="F528" s="8" t="s">
        <v>317</v>
      </c>
      <c r="G528" s="8" t="s">
        <v>397</v>
      </c>
      <c r="H528" s="8" t="s">
        <v>455</v>
      </c>
      <c r="I528" s="8" t="s">
        <v>501</v>
      </c>
      <c r="J528" s="8" t="s">
        <v>501</v>
      </c>
      <c r="K528" s="72" t="s">
        <v>108</v>
      </c>
      <c r="L528" s="81" t="s">
        <v>522</v>
      </c>
      <c r="M528" s="8" t="str">
        <f t="shared" si="25"/>
        <v>1744Vigilancia de la salud ambientalPUENTE ARANDAI. AGOSTO 2025</v>
      </c>
      <c r="N528" s="113">
        <f t="shared" si="23"/>
        <v>0</v>
      </c>
      <c r="O528" s="113">
        <f t="shared" si="24"/>
        <v>60112</v>
      </c>
      <c r="P528" s="113"/>
      <c r="Q528" s="113">
        <v>15</v>
      </c>
      <c r="R528" s="113"/>
      <c r="S528" s="113">
        <v>901680</v>
      </c>
      <c r="T528" s="113"/>
      <c r="U528" s="113">
        <v>15</v>
      </c>
      <c r="V528" s="140"/>
      <c r="W528" s="115">
        <v>901680</v>
      </c>
    </row>
    <row r="529" spans="2:23" ht="101.25" customHeight="1" x14ac:dyDescent="0.25">
      <c r="B529" s="75">
        <v>1745</v>
      </c>
      <c r="C529" s="81" t="s">
        <v>70</v>
      </c>
      <c r="D529" s="8" t="str">
        <f t="shared" si="26"/>
        <v>1745Vigilancia de la salud ambiental</v>
      </c>
      <c r="E529" s="8" t="s">
        <v>314</v>
      </c>
      <c r="F529" s="8" t="s">
        <v>317</v>
      </c>
      <c r="G529" s="8" t="s">
        <v>476</v>
      </c>
      <c r="H529" s="8" t="s">
        <v>455</v>
      </c>
      <c r="I529" s="8" t="s">
        <v>501</v>
      </c>
      <c r="J529" s="8" t="s">
        <v>501</v>
      </c>
      <c r="K529" s="81" t="s">
        <v>106</v>
      </c>
      <c r="L529" s="81" t="s">
        <v>522</v>
      </c>
      <c r="M529" s="8" t="str">
        <f t="shared" si="25"/>
        <v>1745Vigilancia de la salud ambientalFONTIBONI. AGOSTO 2025</v>
      </c>
      <c r="N529" s="113">
        <f t="shared" si="23"/>
        <v>0</v>
      </c>
      <c r="O529" s="113">
        <f t="shared" si="24"/>
        <v>0</v>
      </c>
      <c r="P529" s="113"/>
      <c r="Q529" s="113">
        <v>0</v>
      </c>
      <c r="R529" s="113"/>
      <c r="S529" s="113">
        <v>0</v>
      </c>
      <c r="T529" s="113"/>
      <c r="U529" s="113">
        <v>0</v>
      </c>
      <c r="V529" s="140"/>
      <c r="W529" s="115">
        <v>0</v>
      </c>
    </row>
    <row r="530" spans="2:23" ht="101.25" customHeight="1" x14ac:dyDescent="0.25">
      <c r="B530" s="75">
        <v>1745</v>
      </c>
      <c r="C530" s="81" t="s">
        <v>70</v>
      </c>
      <c r="D530" s="8" t="str">
        <f t="shared" si="26"/>
        <v>1745Vigilancia de la salud ambiental</v>
      </c>
      <c r="E530" s="8" t="s">
        <v>314</v>
      </c>
      <c r="F530" s="8" t="s">
        <v>317</v>
      </c>
      <c r="G530" s="8" t="s">
        <v>476</v>
      </c>
      <c r="H530" s="8" t="s">
        <v>455</v>
      </c>
      <c r="I530" s="8" t="s">
        <v>501</v>
      </c>
      <c r="J530" s="8" t="s">
        <v>501</v>
      </c>
      <c r="K530" s="72" t="s">
        <v>108</v>
      </c>
      <c r="L530" s="81" t="s">
        <v>522</v>
      </c>
      <c r="M530" s="8" t="str">
        <f t="shared" si="25"/>
        <v>1745Vigilancia de la salud ambientalPUENTE ARANDAI. AGOSTO 2025</v>
      </c>
      <c r="N530" s="113">
        <f t="shared" ref="N530:N593" si="27">IFERROR(R530/P530,0)</f>
        <v>0</v>
      </c>
      <c r="O530" s="113">
        <f t="shared" ref="O530:O593" si="28">IFERROR(S530/Q530,0)</f>
        <v>0</v>
      </c>
      <c r="P530" s="113"/>
      <c r="Q530" s="113">
        <v>0</v>
      </c>
      <c r="R530" s="113"/>
      <c r="S530" s="113">
        <v>0</v>
      </c>
      <c r="T530" s="113"/>
      <c r="U530" s="113">
        <v>0</v>
      </c>
      <c r="V530" s="140"/>
      <c r="W530" s="115">
        <v>0</v>
      </c>
    </row>
    <row r="531" spans="2:23" ht="101.25" customHeight="1" x14ac:dyDescent="0.25">
      <c r="B531" s="75">
        <v>1746</v>
      </c>
      <c r="C531" s="81" t="s">
        <v>70</v>
      </c>
      <c r="D531" s="8" t="str">
        <f t="shared" si="26"/>
        <v>1746Vigilancia de la salud ambiental</v>
      </c>
      <c r="E531" s="8" t="s">
        <v>314</v>
      </c>
      <c r="F531" s="8" t="s">
        <v>317</v>
      </c>
      <c r="G531" s="8" t="s">
        <v>398</v>
      </c>
      <c r="H531" s="8" t="s">
        <v>455</v>
      </c>
      <c r="I531" s="8" t="s">
        <v>501</v>
      </c>
      <c r="J531" s="8" t="s">
        <v>501</v>
      </c>
      <c r="K531" s="81" t="s">
        <v>105</v>
      </c>
      <c r="L531" s="81" t="s">
        <v>522</v>
      </c>
      <c r="M531" s="8" t="str">
        <f t="shared" si="25"/>
        <v>1746Vigilancia de la salud ambientalBOSAI. AGOSTO 2025</v>
      </c>
      <c r="N531" s="113">
        <f t="shared" si="27"/>
        <v>0</v>
      </c>
      <c r="O531" s="113">
        <f t="shared" si="28"/>
        <v>60112</v>
      </c>
      <c r="P531" s="113"/>
      <c r="Q531" s="113">
        <v>2</v>
      </c>
      <c r="R531" s="113"/>
      <c r="S531" s="113">
        <v>120224</v>
      </c>
      <c r="T531" s="113"/>
      <c r="U531" s="113">
        <v>2</v>
      </c>
      <c r="V531" s="140"/>
      <c r="W531" s="115">
        <v>120224</v>
      </c>
    </row>
    <row r="532" spans="2:23" ht="101.25" customHeight="1" x14ac:dyDescent="0.25">
      <c r="B532" s="75">
        <v>1746</v>
      </c>
      <c r="C532" s="81" t="s">
        <v>70</v>
      </c>
      <c r="D532" s="8" t="str">
        <f t="shared" si="26"/>
        <v>1746Vigilancia de la salud ambiental</v>
      </c>
      <c r="E532" s="8" t="s">
        <v>314</v>
      </c>
      <c r="F532" s="8" t="s">
        <v>317</v>
      </c>
      <c r="G532" s="8" t="s">
        <v>398</v>
      </c>
      <c r="H532" s="8" t="s">
        <v>455</v>
      </c>
      <c r="I532" s="8" t="s">
        <v>501</v>
      </c>
      <c r="J532" s="8" t="s">
        <v>501</v>
      </c>
      <c r="K532" s="72" t="s">
        <v>107</v>
      </c>
      <c r="L532" s="81" t="s">
        <v>522</v>
      </c>
      <c r="M532" s="8" t="str">
        <f t="shared" si="25"/>
        <v>1746Vigilancia de la salud ambientalKENNEDYI. AGOSTO 2025</v>
      </c>
      <c r="N532" s="113">
        <f t="shared" si="27"/>
        <v>0</v>
      </c>
      <c r="O532" s="113">
        <f t="shared" si="28"/>
        <v>60112</v>
      </c>
      <c r="P532" s="113"/>
      <c r="Q532" s="113">
        <v>7</v>
      </c>
      <c r="R532" s="113"/>
      <c r="S532" s="113">
        <v>420784</v>
      </c>
      <c r="T532" s="113"/>
      <c r="U532" s="113">
        <v>7</v>
      </c>
      <c r="V532" s="140"/>
      <c r="W532" s="115">
        <v>420784</v>
      </c>
    </row>
    <row r="533" spans="2:23" ht="101.25" customHeight="1" x14ac:dyDescent="0.25">
      <c r="B533" s="75">
        <v>1746</v>
      </c>
      <c r="C533" s="81" t="s">
        <v>70</v>
      </c>
      <c r="D533" s="8" t="str">
        <f t="shared" si="26"/>
        <v>1746Vigilancia de la salud ambiental</v>
      </c>
      <c r="E533" s="8" t="s">
        <v>314</v>
      </c>
      <c r="F533" s="8" t="s">
        <v>317</v>
      </c>
      <c r="G533" s="8" t="s">
        <v>398</v>
      </c>
      <c r="H533" s="8" t="s">
        <v>455</v>
      </c>
      <c r="I533" s="8" t="s">
        <v>501</v>
      </c>
      <c r="J533" s="8" t="s">
        <v>501</v>
      </c>
      <c r="K533" s="72" t="s">
        <v>106</v>
      </c>
      <c r="L533" s="81" t="s">
        <v>522</v>
      </c>
      <c r="M533" s="8" t="str">
        <f t="shared" si="25"/>
        <v>1746Vigilancia de la salud ambientalFONTIBONI. AGOSTO 2025</v>
      </c>
      <c r="N533" s="113">
        <f t="shared" si="27"/>
        <v>0</v>
      </c>
      <c r="O533" s="113">
        <f t="shared" si="28"/>
        <v>0</v>
      </c>
      <c r="P533" s="113"/>
      <c r="Q533" s="113">
        <v>0</v>
      </c>
      <c r="R533" s="113"/>
      <c r="S533" s="113">
        <v>0</v>
      </c>
      <c r="T533" s="113"/>
      <c r="U533" s="113">
        <v>0</v>
      </c>
      <c r="V533" s="140"/>
      <c r="W533" s="115">
        <v>0</v>
      </c>
    </row>
    <row r="534" spans="2:23" ht="101.25" customHeight="1" x14ac:dyDescent="0.25">
      <c r="B534" s="75">
        <v>1746</v>
      </c>
      <c r="C534" s="81" t="s">
        <v>70</v>
      </c>
      <c r="D534" s="8" t="str">
        <f t="shared" si="26"/>
        <v>1746Vigilancia de la salud ambiental</v>
      </c>
      <c r="E534" s="8" t="s">
        <v>314</v>
      </c>
      <c r="F534" s="8" t="s">
        <v>317</v>
      </c>
      <c r="G534" s="8" t="s">
        <v>398</v>
      </c>
      <c r="H534" s="8" t="s">
        <v>455</v>
      </c>
      <c r="I534" s="8" t="s">
        <v>501</v>
      </c>
      <c r="J534" s="8" t="s">
        <v>501</v>
      </c>
      <c r="K534" s="81" t="s">
        <v>108</v>
      </c>
      <c r="L534" s="81" t="s">
        <v>522</v>
      </c>
      <c r="M534" s="8" t="str">
        <f t="shared" si="25"/>
        <v>1746Vigilancia de la salud ambientalPUENTE ARANDAI. AGOSTO 2025</v>
      </c>
      <c r="N534" s="113">
        <f t="shared" si="27"/>
        <v>0</v>
      </c>
      <c r="O534" s="113">
        <f t="shared" si="28"/>
        <v>60112</v>
      </c>
      <c r="P534" s="113"/>
      <c r="Q534" s="113">
        <v>2</v>
      </c>
      <c r="R534" s="113"/>
      <c r="S534" s="113">
        <v>120224</v>
      </c>
      <c r="T534" s="113"/>
      <c r="U534" s="113">
        <v>2</v>
      </c>
      <c r="V534" s="140"/>
      <c r="W534" s="115">
        <v>120224</v>
      </c>
    </row>
    <row r="535" spans="2:23" ht="101.25" customHeight="1" x14ac:dyDescent="0.25">
      <c r="B535" s="75">
        <v>1747</v>
      </c>
      <c r="C535" s="81" t="s">
        <v>70</v>
      </c>
      <c r="D535" s="8" t="str">
        <f t="shared" si="26"/>
        <v>1747Vigilancia de la salud ambiental</v>
      </c>
      <c r="E535" s="8" t="s">
        <v>314</v>
      </c>
      <c r="F535" s="8" t="s">
        <v>317</v>
      </c>
      <c r="G535" s="8" t="s">
        <v>477</v>
      </c>
      <c r="H535" s="8" t="s">
        <v>455</v>
      </c>
      <c r="I535" s="8" t="s">
        <v>501</v>
      </c>
      <c r="J535" s="8" t="s">
        <v>501</v>
      </c>
      <c r="K535" s="72" t="s">
        <v>106</v>
      </c>
      <c r="L535" s="81" t="s">
        <v>522</v>
      </c>
      <c r="M535" s="8" t="str">
        <f t="shared" si="25"/>
        <v>1747Vigilancia de la salud ambientalFONTIBONI. AGOSTO 2025</v>
      </c>
      <c r="N535" s="113">
        <f t="shared" si="27"/>
        <v>0</v>
      </c>
      <c r="O535" s="113">
        <f t="shared" si="28"/>
        <v>0</v>
      </c>
      <c r="P535" s="113"/>
      <c r="Q535" s="113">
        <v>0</v>
      </c>
      <c r="R535" s="113"/>
      <c r="S535" s="113">
        <v>0</v>
      </c>
      <c r="T535" s="113"/>
      <c r="U535" s="113">
        <v>0</v>
      </c>
      <c r="V535" s="140"/>
      <c r="W535" s="115">
        <v>0</v>
      </c>
    </row>
    <row r="536" spans="2:23" ht="101.25" customHeight="1" x14ac:dyDescent="0.25">
      <c r="B536" s="75">
        <v>1748</v>
      </c>
      <c r="C536" s="81" t="s">
        <v>70</v>
      </c>
      <c r="D536" s="8" t="str">
        <f t="shared" si="26"/>
        <v>1748Vigilancia de la salud ambiental</v>
      </c>
      <c r="E536" s="8" t="s">
        <v>314</v>
      </c>
      <c r="F536" s="8" t="s">
        <v>317</v>
      </c>
      <c r="G536" s="8" t="s">
        <v>399</v>
      </c>
      <c r="H536" s="8" t="s">
        <v>455</v>
      </c>
      <c r="I536" s="8" t="s">
        <v>501</v>
      </c>
      <c r="J536" s="8" t="s">
        <v>501</v>
      </c>
      <c r="K536" s="81" t="s">
        <v>105</v>
      </c>
      <c r="L536" s="81" t="s">
        <v>522</v>
      </c>
      <c r="M536" s="8" t="str">
        <f t="shared" si="25"/>
        <v>1748Vigilancia de la salud ambientalBOSAI. AGOSTO 2025</v>
      </c>
      <c r="N536" s="113">
        <f t="shared" si="27"/>
        <v>0</v>
      </c>
      <c r="O536" s="113">
        <f t="shared" si="28"/>
        <v>75140</v>
      </c>
      <c r="P536" s="113"/>
      <c r="Q536" s="113">
        <v>1</v>
      </c>
      <c r="R536" s="113"/>
      <c r="S536" s="113">
        <v>75140</v>
      </c>
      <c r="T536" s="113"/>
      <c r="U536" s="113">
        <v>1</v>
      </c>
      <c r="V536" s="140"/>
      <c r="W536" s="115">
        <v>75140</v>
      </c>
    </row>
    <row r="537" spans="2:23" ht="101.25" customHeight="1" x14ac:dyDescent="0.25">
      <c r="B537" s="75">
        <v>1748</v>
      </c>
      <c r="C537" s="81" t="s">
        <v>70</v>
      </c>
      <c r="D537" s="8" t="str">
        <f t="shared" si="26"/>
        <v>1748Vigilancia de la salud ambiental</v>
      </c>
      <c r="E537" s="8" t="s">
        <v>314</v>
      </c>
      <c r="F537" s="8" t="s">
        <v>317</v>
      </c>
      <c r="G537" s="8" t="s">
        <v>399</v>
      </c>
      <c r="H537" s="8" t="s">
        <v>455</v>
      </c>
      <c r="I537" s="8" t="s">
        <v>501</v>
      </c>
      <c r="J537" s="8" t="s">
        <v>501</v>
      </c>
      <c r="K537" s="81" t="s">
        <v>107</v>
      </c>
      <c r="L537" s="81" t="s">
        <v>522</v>
      </c>
      <c r="M537" s="8" t="str">
        <f t="shared" si="25"/>
        <v>1748Vigilancia de la salud ambientalKENNEDYI. AGOSTO 2025</v>
      </c>
      <c r="N537" s="113">
        <f t="shared" si="27"/>
        <v>0</v>
      </c>
      <c r="O537" s="113">
        <f t="shared" si="28"/>
        <v>75140</v>
      </c>
      <c r="P537" s="113"/>
      <c r="Q537" s="113">
        <v>1</v>
      </c>
      <c r="R537" s="113"/>
      <c r="S537" s="113">
        <v>75140</v>
      </c>
      <c r="T537" s="113"/>
      <c r="U537" s="113">
        <v>1</v>
      </c>
      <c r="V537" s="140"/>
      <c r="W537" s="115">
        <v>75140</v>
      </c>
    </row>
    <row r="538" spans="2:23" ht="101.25" customHeight="1" x14ac:dyDescent="0.25">
      <c r="B538" s="75">
        <v>1748</v>
      </c>
      <c r="C538" s="81" t="s">
        <v>70</v>
      </c>
      <c r="D538" s="8" t="str">
        <f t="shared" si="26"/>
        <v>1748Vigilancia de la salud ambiental</v>
      </c>
      <c r="E538" s="8" t="s">
        <v>314</v>
      </c>
      <c r="F538" s="8" t="s">
        <v>317</v>
      </c>
      <c r="G538" s="8" t="s">
        <v>399</v>
      </c>
      <c r="H538" s="8" t="s">
        <v>455</v>
      </c>
      <c r="I538" s="8" t="s">
        <v>501</v>
      </c>
      <c r="J538" s="8" t="s">
        <v>501</v>
      </c>
      <c r="K538" s="72" t="s">
        <v>106</v>
      </c>
      <c r="L538" s="81" t="s">
        <v>522</v>
      </c>
      <c r="M538" s="8" t="str">
        <f t="shared" si="25"/>
        <v>1748Vigilancia de la salud ambientalFONTIBONI. AGOSTO 2025</v>
      </c>
      <c r="N538" s="113">
        <f t="shared" si="27"/>
        <v>0</v>
      </c>
      <c r="O538" s="113">
        <f t="shared" si="28"/>
        <v>0</v>
      </c>
      <c r="P538" s="113"/>
      <c r="Q538" s="113">
        <v>0</v>
      </c>
      <c r="R538" s="113"/>
      <c r="S538" s="113">
        <v>0</v>
      </c>
      <c r="T538" s="113"/>
      <c r="U538" s="113">
        <v>0</v>
      </c>
      <c r="V538" s="140"/>
      <c r="W538" s="115">
        <v>0</v>
      </c>
    </row>
    <row r="539" spans="2:23" ht="101.25" customHeight="1" x14ac:dyDescent="0.25">
      <c r="B539" s="75">
        <v>1748</v>
      </c>
      <c r="C539" s="81" t="s">
        <v>70</v>
      </c>
      <c r="D539" s="8" t="str">
        <f t="shared" si="26"/>
        <v>1748Vigilancia de la salud ambiental</v>
      </c>
      <c r="E539" s="8" t="s">
        <v>314</v>
      </c>
      <c r="F539" s="8" t="s">
        <v>317</v>
      </c>
      <c r="G539" s="8" t="s">
        <v>399</v>
      </c>
      <c r="H539" s="8" t="s">
        <v>455</v>
      </c>
      <c r="I539" s="8" t="s">
        <v>501</v>
      </c>
      <c r="J539" s="8" t="s">
        <v>501</v>
      </c>
      <c r="K539" s="81" t="s">
        <v>108</v>
      </c>
      <c r="L539" s="81" t="s">
        <v>522</v>
      </c>
      <c r="M539" s="8" t="str">
        <f t="shared" si="25"/>
        <v>1748Vigilancia de la salud ambientalPUENTE ARANDAI. AGOSTO 2025</v>
      </c>
      <c r="N539" s="113">
        <f t="shared" si="27"/>
        <v>0</v>
      </c>
      <c r="O539" s="113">
        <f t="shared" si="28"/>
        <v>75140</v>
      </c>
      <c r="P539" s="113"/>
      <c r="Q539" s="113">
        <v>1</v>
      </c>
      <c r="R539" s="113"/>
      <c r="S539" s="113">
        <v>75140</v>
      </c>
      <c r="T539" s="113"/>
      <c r="U539" s="113">
        <v>1</v>
      </c>
      <c r="V539" s="140"/>
      <c r="W539" s="115">
        <v>75140</v>
      </c>
    </row>
    <row r="540" spans="2:23" ht="101.25" customHeight="1" x14ac:dyDescent="0.25">
      <c r="B540" s="75">
        <v>1749</v>
      </c>
      <c r="C540" s="81" t="s">
        <v>70</v>
      </c>
      <c r="D540" s="8" t="str">
        <f t="shared" si="26"/>
        <v>1749Vigilancia de la salud ambiental</v>
      </c>
      <c r="E540" s="8" t="s">
        <v>314</v>
      </c>
      <c r="F540" s="8" t="s">
        <v>317</v>
      </c>
      <c r="G540" s="8" t="s">
        <v>478</v>
      </c>
      <c r="H540" s="8" t="s">
        <v>455</v>
      </c>
      <c r="I540" s="8" t="s">
        <v>501</v>
      </c>
      <c r="J540" s="8" t="s">
        <v>501</v>
      </c>
      <c r="K540" s="72" t="s">
        <v>107</v>
      </c>
      <c r="L540" s="81" t="s">
        <v>522</v>
      </c>
      <c r="M540" s="8" t="str">
        <f t="shared" si="25"/>
        <v>1749Vigilancia de la salud ambientalKENNEDYI. AGOSTO 2025</v>
      </c>
      <c r="N540" s="113">
        <f t="shared" si="27"/>
        <v>0</v>
      </c>
      <c r="O540" s="113">
        <f t="shared" si="28"/>
        <v>0</v>
      </c>
      <c r="P540" s="113"/>
      <c r="Q540" s="113">
        <v>0</v>
      </c>
      <c r="R540" s="113"/>
      <c r="S540" s="113">
        <v>0</v>
      </c>
      <c r="T540" s="113"/>
      <c r="U540" s="113">
        <v>0</v>
      </c>
      <c r="V540" s="140"/>
      <c r="W540" s="115">
        <v>0</v>
      </c>
    </row>
    <row r="541" spans="2:23" ht="101.25" customHeight="1" x14ac:dyDescent="0.25">
      <c r="B541" s="75">
        <v>1749</v>
      </c>
      <c r="C541" s="81" t="s">
        <v>70</v>
      </c>
      <c r="D541" s="8" t="str">
        <f t="shared" si="26"/>
        <v>1749Vigilancia de la salud ambiental</v>
      </c>
      <c r="E541" s="8" t="s">
        <v>314</v>
      </c>
      <c r="F541" s="8" t="s">
        <v>317</v>
      </c>
      <c r="G541" s="8" t="s">
        <v>478</v>
      </c>
      <c r="H541" s="8" t="s">
        <v>455</v>
      </c>
      <c r="I541" s="8" t="s">
        <v>501</v>
      </c>
      <c r="J541" s="8" t="s">
        <v>501</v>
      </c>
      <c r="K541" s="81" t="s">
        <v>106</v>
      </c>
      <c r="L541" s="81" t="s">
        <v>522</v>
      </c>
      <c r="M541" s="8" t="str">
        <f t="shared" si="25"/>
        <v>1749Vigilancia de la salud ambientalFONTIBONI. AGOSTO 2025</v>
      </c>
      <c r="N541" s="113">
        <f t="shared" si="27"/>
        <v>0</v>
      </c>
      <c r="O541" s="113">
        <f t="shared" si="28"/>
        <v>0</v>
      </c>
      <c r="P541" s="113"/>
      <c r="Q541" s="113">
        <v>0</v>
      </c>
      <c r="R541" s="113"/>
      <c r="S541" s="113">
        <v>0</v>
      </c>
      <c r="T541" s="113"/>
      <c r="U541" s="113">
        <v>0</v>
      </c>
      <c r="V541" s="140"/>
      <c r="W541" s="115">
        <v>0</v>
      </c>
    </row>
    <row r="542" spans="2:23" ht="101.25" customHeight="1" x14ac:dyDescent="0.25">
      <c r="B542" s="75">
        <v>1749</v>
      </c>
      <c r="C542" s="81" t="s">
        <v>70</v>
      </c>
      <c r="D542" s="8" t="str">
        <f t="shared" si="26"/>
        <v>1749Vigilancia de la salud ambiental</v>
      </c>
      <c r="E542" s="8" t="s">
        <v>314</v>
      </c>
      <c r="F542" s="8" t="s">
        <v>317</v>
      </c>
      <c r="G542" s="8" t="s">
        <v>478</v>
      </c>
      <c r="H542" s="8" t="s">
        <v>455</v>
      </c>
      <c r="I542" s="8" t="s">
        <v>501</v>
      </c>
      <c r="J542" s="8" t="s">
        <v>501</v>
      </c>
      <c r="K542" s="72" t="s">
        <v>108</v>
      </c>
      <c r="L542" s="81" t="s">
        <v>522</v>
      </c>
      <c r="M542" s="8" t="str">
        <f t="shared" si="25"/>
        <v>1749Vigilancia de la salud ambientalPUENTE ARANDAI. AGOSTO 2025</v>
      </c>
      <c r="N542" s="113">
        <f t="shared" si="27"/>
        <v>0</v>
      </c>
      <c r="O542" s="113">
        <f t="shared" si="28"/>
        <v>0</v>
      </c>
      <c r="P542" s="113"/>
      <c r="Q542" s="113">
        <v>0</v>
      </c>
      <c r="R542" s="113"/>
      <c r="S542" s="113">
        <v>0</v>
      </c>
      <c r="T542" s="113"/>
      <c r="U542" s="113">
        <v>0</v>
      </c>
      <c r="V542" s="140"/>
      <c r="W542" s="115">
        <v>0</v>
      </c>
    </row>
    <row r="543" spans="2:23" ht="101.25" customHeight="1" x14ac:dyDescent="0.25">
      <c r="B543" s="75">
        <v>1750</v>
      </c>
      <c r="C543" s="81" t="s">
        <v>70</v>
      </c>
      <c r="D543" s="8" t="str">
        <f t="shared" si="26"/>
        <v>1750Vigilancia de la salud ambiental</v>
      </c>
      <c r="E543" s="8" t="s">
        <v>314</v>
      </c>
      <c r="F543" s="8" t="s">
        <v>317</v>
      </c>
      <c r="G543" s="8" t="s">
        <v>400</v>
      </c>
      <c r="H543" s="8" t="s">
        <v>455</v>
      </c>
      <c r="I543" s="8" t="s">
        <v>501</v>
      </c>
      <c r="J543" s="8" t="s">
        <v>501</v>
      </c>
      <c r="K543" s="81" t="s">
        <v>105</v>
      </c>
      <c r="L543" s="81" t="s">
        <v>522</v>
      </c>
      <c r="M543" s="8" t="str">
        <f t="shared" si="25"/>
        <v>1750Vigilancia de la salud ambientalBOSAI. AGOSTO 2025</v>
      </c>
      <c r="N543" s="113">
        <f t="shared" si="27"/>
        <v>0</v>
      </c>
      <c r="O543" s="113">
        <f t="shared" si="28"/>
        <v>75140</v>
      </c>
      <c r="P543" s="113"/>
      <c r="Q543" s="113">
        <v>9</v>
      </c>
      <c r="R543" s="113"/>
      <c r="S543" s="113">
        <v>676260</v>
      </c>
      <c r="T543" s="113"/>
      <c r="U543" s="113">
        <v>9</v>
      </c>
      <c r="V543" s="140"/>
      <c r="W543" s="115">
        <v>676260</v>
      </c>
    </row>
    <row r="544" spans="2:23" ht="101.25" customHeight="1" x14ac:dyDescent="0.25">
      <c r="B544" s="75">
        <v>1750</v>
      </c>
      <c r="C544" s="81" t="s">
        <v>70</v>
      </c>
      <c r="D544" s="8" t="str">
        <f t="shared" si="26"/>
        <v>1750Vigilancia de la salud ambiental</v>
      </c>
      <c r="E544" s="8" t="s">
        <v>314</v>
      </c>
      <c r="F544" s="8" t="s">
        <v>317</v>
      </c>
      <c r="G544" s="8" t="s">
        <v>400</v>
      </c>
      <c r="H544" s="8" t="s">
        <v>455</v>
      </c>
      <c r="I544" s="8" t="s">
        <v>501</v>
      </c>
      <c r="J544" s="8" t="s">
        <v>501</v>
      </c>
      <c r="K544" s="81" t="s">
        <v>107</v>
      </c>
      <c r="L544" s="81" t="s">
        <v>522</v>
      </c>
      <c r="M544" s="8" t="str">
        <f t="shared" si="25"/>
        <v>1750Vigilancia de la salud ambientalKENNEDYI. AGOSTO 2025</v>
      </c>
      <c r="N544" s="113">
        <f t="shared" si="27"/>
        <v>0</v>
      </c>
      <c r="O544" s="113">
        <f t="shared" si="28"/>
        <v>75140</v>
      </c>
      <c r="P544" s="113"/>
      <c r="Q544" s="113">
        <v>22</v>
      </c>
      <c r="R544" s="113"/>
      <c r="S544" s="113">
        <v>1653080</v>
      </c>
      <c r="T544" s="113"/>
      <c r="U544" s="113">
        <v>22</v>
      </c>
      <c r="V544" s="140"/>
      <c r="W544" s="115">
        <v>1653080</v>
      </c>
    </row>
    <row r="545" spans="2:23" ht="101.25" customHeight="1" x14ac:dyDescent="0.25">
      <c r="B545" s="75">
        <v>1750</v>
      </c>
      <c r="C545" s="81" t="s">
        <v>70</v>
      </c>
      <c r="D545" s="8" t="str">
        <f t="shared" si="26"/>
        <v>1750Vigilancia de la salud ambiental</v>
      </c>
      <c r="E545" s="8" t="s">
        <v>314</v>
      </c>
      <c r="F545" s="8" t="s">
        <v>317</v>
      </c>
      <c r="G545" s="8" t="s">
        <v>400</v>
      </c>
      <c r="H545" s="8" t="s">
        <v>455</v>
      </c>
      <c r="I545" s="8" t="s">
        <v>501</v>
      </c>
      <c r="J545" s="8" t="s">
        <v>501</v>
      </c>
      <c r="K545" s="72" t="s">
        <v>106</v>
      </c>
      <c r="L545" s="81" t="s">
        <v>522</v>
      </c>
      <c r="M545" s="8" t="str">
        <f t="shared" si="25"/>
        <v>1750Vigilancia de la salud ambientalFONTIBONI. AGOSTO 2025</v>
      </c>
      <c r="N545" s="113">
        <f t="shared" si="27"/>
        <v>0</v>
      </c>
      <c r="O545" s="113">
        <f t="shared" si="28"/>
        <v>0</v>
      </c>
      <c r="P545" s="113"/>
      <c r="Q545" s="113">
        <v>0</v>
      </c>
      <c r="R545" s="113"/>
      <c r="S545" s="113">
        <v>0</v>
      </c>
      <c r="T545" s="113"/>
      <c r="U545" s="113">
        <v>0</v>
      </c>
      <c r="V545" s="140"/>
      <c r="W545" s="115">
        <v>0</v>
      </c>
    </row>
    <row r="546" spans="2:23" ht="101.25" customHeight="1" x14ac:dyDescent="0.25">
      <c r="B546" s="75">
        <v>1750</v>
      </c>
      <c r="C546" s="81" t="s">
        <v>70</v>
      </c>
      <c r="D546" s="8" t="str">
        <f t="shared" si="26"/>
        <v>1750Vigilancia de la salud ambiental</v>
      </c>
      <c r="E546" s="8" t="s">
        <v>314</v>
      </c>
      <c r="F546" s="8" t="s">
        <v>317</v>
      </c>
      <c r="G546" s="8" t="s">
        <v>400</v>
      </c>
      <c r="H546" s="8" t="s">
        <v>455</v>
      </c>
      <c r="I546" s="8" t="s">
        <v>501</v>
      </c>
      <c r="J546" s="8" t="s">
        <v>501</v>
      </c>
      <c r="K546" s="81" t="s">
        <v>108</v>
      </c>
      <c r="L546" s="81" t="s">
        <v>522</v>
      </c>
      <c r="M546" s="8" t="str">
        <f t="shared" si="25"/>
        <v>1750Vigilancia de la salud ambientalPUENTE ARANDAI. AGOSTO 2025</v>
      </c>
      <c r="N546" s="113">
        <f t="shared" si="27"/>
        <v>0</v>
      </c>
      <c r="O546" s="113">
        <f t="shared" si="28"/>
        <v>75140</v>
      </c>
      <c r="P546" s="113"/>
      <c r="Q546" s="113">
        <v>12</v>
      </c>
      <c r="R546" s="113"/>
      <c r="S546" s="113">
        <v>901680</v>
      </c>
      <c r="T546" s="113"/>
      <c r="U546" s="113">
        <v>12</v>
      </c>
      <c r="V546" s="140"/>
      <c r="W546" s="115">
        <v>901680</v>
      </c>
    </row>
    <row r="547" spans="2:23" ht="101.25" customHeight="1" x14ac:dyDescent="0.25">
      <c r="B547" s="75">
        <v>1751</v>
      </c>
      <c r="C547" s="81" t="s">
        <v>70</v>
      </c>
      <c r="D547" s="8" t="str">
        <f t="shared" si="26"/>
        <v>1751Vigilancia de la salud ambiental</v>
      </c>
      <c r="E547" s="8" t="s">
        <v>314</v>
      </c>
      <c r="F547" s="8" t="s">
        <v>317</v>
      </c>
      <c r="G547" s="8" t="s">
        <v>401</v>
      </c>
      <c r="H547" s="8" t="s">
        <v>455</v>
      </c>
      <c r="I547" s="8" t="s">
        <v>501</v>
      </c>
      <c r="J547" s="8" t="s">
        <v>501</v>
      </c>
      <c r="K547" s="72" t="s">
        <v>107</v>
      </c>
      <c r="L547" s="81" t="s">
        <v>522</v>
      </c>
      <c r="M547" s="8" t="str">
        <f t="shared" si="25"/>
        <v>1751Vigilancia de la salud ambientalKENNEDYI. AGOSTO 2025</v>
      </c>
      <c r="N547" s="113">
        <f t="shared" si="27"/>
        <v>0</v>
      </c>
      <c r="O547" s="113">
        <f t="shared" si="28"/>
        <v>120224</v>
      </c>
      <c r="P547" s="113"/>
      <c r="Q547" s="113">
        <v>4</v>
      </c>
      <c r="R547" s="113"/>
      <c r="S547" s="113">
        <v>480896</v>
      </c>
      <c r="T547" s="113"/>
      <c r="U547" s="113">
        <v>4</v>
      </c>
      <c r="V547" s="140"/>
      <c r="W547" s="115">
        <v>480896</v>
      </c>
    </row>
    <row r="548" spans="2:23" ht="101.25" customHeight="1" x14ac:dyDescent="0.25">
      <c r="B548" s="75">
        <v>1751</v>
      </c>
      <c r="C548" s="81" t="s">
        <v>70</v>
      </c>
      <c r="D548" s="8" t="str">
        <f t="shared" si="26"/>
        <v>1751Vigilancia de la salud ambiental</v>
      </c>
      <c r="E548" s="8" t="s">
        <v>314</v>
      </c>
      <c r="F548" s="8" t="s">
        <v>317</v>
      </c>
      <c r="G548" s="8" t="s">
        <v>401</v>
      </c>
      <c r="H548" s="8" t="s">
        <v>455</v>
      </c>
      <c r="I548" s="8" t="s">
        <v>501</v>
      </c>
      <c r="J548" s="8" t="s">
        <v>501</v>
      </c>
      <c r="K548" s="81" t="s">
        <v>106</v>
      </c>
      <c r="L548" s="81" t="s">
        <v>522</v>
      </c>
      <c r="M548" s="8" t="str">
        <f t="shared" si="25"/>
        <v>1751Vigilancia de la salud ambientalFONTIBONI. AGOSTO 2025</v>
      </c>
      <c r="N548" s="113">
        <f t="shared" si="27"/>
        <v>0</v>
      </c>
      <c r="O548" s="113">
        <f t="shared" si="28"/>
        <v>0</v>
      </c>
      <c r="P548" s="113"/>
      <c r="Q548" s="113">
        <v>0</v>
      </c>
      <c r="R548" s="113"/>
      <c r="S548" s="113">
        <v>0</v>
      </c>
      <c r="T548" s="113"/>
      <c r="U548" s="113">
        <v>0</v>
      </c>
      <c r="V548" s="140"/>
      <c r="W548" s="115">
        <v>0</v>
      </c>
    </row>
    <row r="549" spans="2:23" ht="101.25" customHeight="1" x14ac:dyDescent="0.25">
      <c r="B549" s="75">
        <v>1751</v>
      </c>
      <c r="C549" s="81" t="s">
        <v>70</v>
      </c>
      <c r="D549" s="8" t="str">
        <f t="shared" si="26"/>
        <v>1751Vigilancia de la salud ambiental</v>
      </c>
      <c r="E549" s="8" t="s">
        <v>314</v>
      </c>
      <c r="F549" s="8" t="s">
        <v>317</v>
      </c>
      <c r="G549" s="8" t="s">
        <v>401</v>
      </c>
      <c r="H549" s="8" t="s">
        <v>455</v>
      </c>
      <c r="I549" s="8" t="s">
        <v>501</v>
      </c>
      <c r="J549" s="8" t="s">
        <v>501</v>
      </c>
      <c r="K549" s="72" t="s">
        <v>108</v>
      </c>
      <c r="L549" s="81" t="s">
        <v>522</v>
      </c>
      <c r="M549" s="8" t="str">
        <f t="shared" si="25"/>
        <v>1751Vigilancia de la salud ambientalPUENTE ARANDAI. AGOSTO 2025</v>
      </c>
      <c r="N549" s="113">
        <f t="shared" si="27"/>
        <v>0</v>
      </c>
      <c r="O549" s="113">
        <f t="shared" si="28"/>
        <v>120224</v>
      </c>
      <c r="P549" s="113"/>
      <c r="Q549" s="113">
        <v>7</v>
      </c>
      <c r="R549" s="113"/>
      <c r="S549" s="113">
        <v>841568</v>
      </c>
      <c r="T549" s="113"/>
      <c r="U549" s="113">
        <v>7</v>
      </c>
      <c r="V549" s="140"/>
      <c r="W549" s="115">
        <v>841568</v>
      </c>
    </row>
    <row r="550" spans="2:23" ht="101.25" customHeight="1" x14ac:dyDescent="0.25">
      <c r="B550" s="75">
        <v>1752</v>
      </c>
      <c r="C550" s="81" t="s">
        <v>70</v>
      </c>
      <c r="D550" s="8" t="str">
        <f t="shared" si="26"/>
        <v>1752Vigilancia de la salud ambiental</v>
      </c>
      <c r="E550" s="8" t="s">
        <v>314</v>
      </c>
      <c r="F550" s="8" t="s">
        <v>317</v>
      </c>
      <c r="G550" s="8" t="s">
        <v>402</v>
      </c>
      <c r="H550" s="8" t="s">
        <v>455</v>
      </c>
      <c r="I550" s="8" t="s">
        <v>501</v>
      </c>
      <c r="J550" s="8" t="s">
        <v>501</v>
      </c>
      <c r="K550" s="81" t="s">
        <v>105</v>
      </c>
      <c r="L550" s="81" t="s">
        <v>522</v>
      </c>
      <c r="M550" s="8" t="str">
        <f t="shared" si="25"/>
        <v>1752Vigilancia de la salud ambientalBOSAI. AGOSTO 2025</v>
      </c>
      <c r="N550" s="113">
        <f t="shared" si="27"/>
        <v>0</v>
      </c>
      <c r="O550" s="113">
        <f t="shared" si="28"/>
        <v>75140</v>
      </c>
      <c r="P550" s="113"/>
      <c r="Q550" s="113">
        <v>4</v>
      </c>
      <c r="R550" s="113"/>
      <c r="S550" s="113">
        <v>300560</v>
      </c>
      <c r="T550" s="113"/>
      <c r="U550" s="113">
        <v>4</v>
      </c>
      <c r="V550" s="140"/>
      <c r="W550" s="115">
        <v>300560</v>
      </c>
    </row>
    <row r="551" spans="2:23" ht="101.25" customHeight="1" x14ac:dyDescent="0.25">
      <c r="B551" s="75">
        <v>1752</v>
      </c>
      <c r="C551" s="81" t="s">
        <v>70</v>
      </c>
      <c r="D551" s="8" t="str">
        <f t="shared" si="26"/>
        <v>1752Vigilancia de la salud ambiental</v>
      </c>
      <c r="E551" s="8" t="s">
        <v>314</v>
      </c>
      <c r="F551" s="8" t="s">
        <v>317</v>
      </c>
      <c r="G551" s="8" t="s">
        <v>402</v>
      </c>
      <c r="H551" s="8" t="s">
        <v>455</v>
      </c>
      <c r="I551" s="8" t="s">
        <v>501</v>
      </c>
      <c r="J551" s="8" t="s">
        <v>501</v>
      </c>
      <c r="K551" s="72" t="s">
        <v>107</v>
      </c>
      <c r="L551" s="81" t="s">
        <v>522</v>
      </c>
      <c r="M551" s="8" t="str">
        <f t="shared" si="25"/>
        <v>1752Vigilancia de la salud ambientalKENNEDYI. AGOSTO 2025</v>
      </c>
      <c r="N551" s="113">
        <f t="shared" si="27"/>
        <v>0</v>
      </c>
      <c r="O551" s="113">
        <f t="shared" si="28"/>
        <v>75140</v>
      </c>
      <c r="P551" s="113"/>
      <c r="Q551" s="113">
        <v>3</v>
      </c>
      <c r="R551" s="113"/>
      <c r="S551" s="113">
        <v>225420</v>
      </c>
      <c r="T551" s="113"/>
      <c r="U551" s="113">
        <v>3</v>
      </c>
      <c r="V551" s="140"/>
      <c r="W551" s="115">
        <v>225420</v>
      </c>
    </row>
    <row r="552" spans="2:23" ht="101.25" customHeight="1" x14ac:dyDescent="0.25">
      <c r="B552" s="75">
        <v>1752</v>
      </c>
      <c r="C552" s="81" t="s">
        <v>70</v>
      </c>
      <c r="D552" s="8" t="str">
        <f t="shared" si="26"/>
        <v>1752Vigilancia de la salud ambiental</v>
      </c>
      <c r="E552" s="8" t="s">
        <v>314</v>
      </c>
      <c r="F552" s="8" t="s">
        <v>317</v>
      </c>
      <c r="G552" s="8" t="s">
        <v>402</v>
      </c>
      <c r="H552" s="8" t="s">
        <v>455</v>
      </c>
      <c r="I552" s="8" t="s">
        <v>501</v>
      </c>
      <c r="J552" s="8" t="s">
        <v>501</v>
      </c>
      <c r="K552" s="81" t="s">
        <v>106</v>
      </c>
      <c r="L552" s="81" t="s">
        <v>522</v>
      </c>
      <c r="M552" s="8" t="str">
        <f t="shared" si="25"/>
        <v>1752Vigilancia de la salud ambientalFONTIBONI. AGOSTO 2025</v>
      </c>
      <c r="N552" s="113">
        <f t="shared" si="27"/>
        <v>0</v>
      </c>
      <c r="O552" s="113">
        <f t="shared" si="28"/>
        <v>0</v>
      </c>
      <c r="P552" s="113"/>
      <c r="Q552" s="113">
        <v>0</v>
      </c>
      <c r="R552" s="113"/>
      <c r="S552" s="113">
        <v>0</v>
      </c>
      <c r="T552" s="113"/>
      <c r="U552" s="113">
        <v>0</v>
      </c>
      <c r="V552" s="140"/>
      <c r="W552" s="115">
        <v>0</v>
      </c>
    </row>
    <row r="553" spans="2:23" ht="101.25" customHeight="1" x14ac:dyDescent="0.25">
      <c r="B553" s="75">
        <v>1752</v>
      </c>
      <c r="C553" s="81" t="s">
        <v>70</v>
      </c>
      <c r="D553" s="8" t="str">
        <f t="shared" si="26"/>
        <v>1752Vigilancia de la salud ambiental</v>
      </c>
      <c r="E553" s="8" t="s">
        <v>314</v>
      </c>
      <c r="F553" s="8" t="s">
        <v>317</v>
      </c>
      <c r="G553" s="8" t="s">
        <v>402</v>
      </c>
      <c r="H553" s="8" t="s">
        <v>455</v>
      </c>
      <c r="I553" s="8" t="s">
        <v>501</v>
      </c>
      <c r="J553" s="8" t="s">
        <v>501</v>
      </c>
      <c r="K553" s="72" t="s">
        <v>108</v>
      </c>
      <c r="L553" s="81" t="s">
        <v>522</v>
      </c>
      <c r="M553" s="8" t="str">
        <f t="shared" si="25"/>
        <v>1752Vigilancia de la salud ambientalPUENTE ARANDAI. AGOSTO 2025</v>
      </c>
      <c r="N553" s="113">
        <f t="shared" si="27"/>
        <v>0</v>
      </c>
      <c r="O553" s="113">
        <f t="shared" si="28"/>
        <v>75140</v>
      </c>
      <c r="P553" s="113"/>
      <c r="Q553" s="113">
        <v>14</v>
      </c>
      <c r="R553" s="113"/>
      <c r="S553" s="113">
        <v>1051960</v>
      </c>
      <c r="T553" s="113"/>
      <c r="U553" s="113">
        <v>14</v>
      </c>
      <c r="V553" s="140"/>
      <c r="W553" s="115">
        <v>1051960</v>
      </c>
    </row>
    <row r="554" spans="2:23" ht="101.25" customHeight="1" x14ac:dyDescent="0.25">
      <c r="B554" s="75">
        <v>1753</v>
      </c>
      <c r="C554" s="81" t="s">
        <v>70</v>
      </c>
      <c r="D554" s="8" t="str">
        <f t="shared" si="26"/>
        <v>1753Vigilancia de la salud ambiental</v>
      </c>
      <c r="E554" s="8" t="s">
        <v>314</v>
      </c>
      <c r="F554" s="8" t="s">
        <v>317</v>
      </c>
      <c r="G554" s="8" t="s">
        <v>403</v>
      </c>
      <c r="H554" s="8" t="s">
        <v>455</v>
      </c>
      <c r="I554" s="8" t="s">
        <v>501</v>
      </c>
      <c r="J554" s="8" t="s">
        <v>501</v>
      </c>
      <c r="K554" s="81" t="s">
        <v>105</v>
      </c>
      <c r="L554" s="81" t="s">
        <v>522</v>
      </c>
      <c r="M554" s="8" t="str">
        <f t="shared" si="25"/>
        <v>1753Vigilancia de la salud ambientalBOSAI. AGOSTO 2025</v>
      </c>
      <c r="N554" s="113">
        <f t="shared" si="27"/>
        <v>0</v>
      </c>
      <c r="O554" s="113">
        <f t="shared" si="28"/>
        <v>90168</v>
      </c>
      <c r="P554" s="113"/>
      <c r="Q554" s="113">
        <v>1</v>
      </c>
      <c r="R554" s="113"/>
      <c r="S554" s="113">
        <v>90168</v>
      </c>
      <c r="T554" s="113"/>
      <c r="U554" s="113">
        <v>0</v>
      </c>
      <c r="V554" s="140"/>
      <c r="W554" s="115">
        <v>0</v>
      </c>
    </row>
    <row r="555" spans="2:23" ht="101.25" customHeight="1" x14ac:dyDescent="0.25">
      <c r="B555" s="75">
        <v>1753</v>
      </c>
      <c r="C555" s="81" t="s">
        <v>70</v>
      </c>
      <c r="D555" s="8" t="str">
        <f t="shared" si="26"/>
        <v>1753Vigilancia de la salud ambiental</v>
      </c>
      <c r="E555" s="8" t="s">
        <v>314</v>
      </c>
      <c r="F555" s="8" t="s">
        <v>317</v>
      </c>
      <c r="G555" s="8" t="s">
        <v>403</v>
      </c>
      <c r="H555" s="8" t="s">
        <v>455</v>
      </c>
      <c r="I555" s="8" t="s">
        <v>501</v>
      </c>
      <c r="J555" s="8" t="s">
        <v>501</v>
      </c>
      <c r="K555" s="72" t="s">
        <v>107</v>
      </c>
      <c r="L555" s="81" t="s">
        <v>522</v>
      </c>
      <c r="M555" s="8" t="str">
        <f t="shared" si="25"/>
        <v>1753Vigilancia de la salud ambientalKENNEDYI. AGOSTO 2025</v>
      </c>
      <c r="N555" s="113">
        <f t="shared" si="27"/>
        <v>0</v>
      </c>
      <c r="O555" s="113">
        <f t="shared" si="28"/>
        <v>0</v>
      </c>
      <c r="P555" s="113"/>
      <c r="Q555" s="113">
        <v>0</v>
      </c>
      <c r="R555" s="113"/>
      <c r="S555" s="113">
        <v>0</v>
      </c>
      <c r="T555" s="113"/>
      <c r="U555" s="113">
        <v>0</v>
      </c>
      <c r="V555" s="140"/>
      <c r="W555" s="115">
        <v>0</v>
      </c>
    </row>
    <row r="556" spans="2:23" ht="101.25" customHeight="1" x14ac:dyDescent="0.25">
      <c r="B556" s="75">
        <v>1753</v>
      </c>
      <c r="C556" s="81" t="s">
        <v>70</v>
      </c>
      <c r="D556" s="8" t="str">
        <f t="shared" si="26"/>
        <v>1753Vigilancia de la salud ambiental</v>
      </c>
      <c r="E556" s="8" t="s">
        <v>314</v>
      </c>
      <c r="F556" s="8" t="s">
        <v>317</v>
      </c>
      <c r="G556" s="8" t="s">
        <v>403</v>
      </c>
      <c r="H556" s="8" t="s">
        <v>455</v>
      </c>
      <c r="I556" s="8" t="s">
        <v>501</v>
      </c>
      <c r="J556" s="8" t="s">
        <v>501</v>
      </c>
      <c r="K556" s="81" t="s">
        <v>106</v>
      </c>
      <c r="L556" s="81" t="s">
        <v>522</v>
      </c>
      <c r="M556" s="8" t="str">
        <f t="shared" si="25"/>
        <v>1753Vigilancia de la salud ambientalFONTIBONI. AGOSTO 2025</v>
      </c>
      <c r="N556" s="113">
        <f t="shared" si="27"/>
        <v>0</v>
      </c>
      <c r="O556" s="113">
        <f t="shared" si="28"/>
        <v>0</v>
      </c>
      <c r="P556" s="113"/>
      <c r="Q556" s="113">
        <v>0</v>
      </c>
      <c r="R556" s="113"/>
      <c r="S556" s="113">
        <v>0</v>
      </c>
      <c r="T556" s="113"/>
      <c r="U556" s="113">
        <v>0</v>
      </c>
      <c r="V556" s="140"/>
      <c r="W556" s="115">
        <v>0</v>
      </c>
    </row>
    <row r="557" spans="2:23" ht="101.25" customHeight="1" x14ac:dyDescent="0.25">
      <c r="B557" s="75">
        <v>1753</v>
      </c>
      <c r="C557" s="81" t="s">
        <v>70</v>
      </c>
      <c r="D557" s="8" t="str">
        <f t="shared" si="26"/>
        <v>1753Vigilancia de la salud ambiental</v>
      </c>
      <c r="E557" s="8" t="s">
        <v>314</v>
      </c>
      <c r="F557" s="8" t="s">
        <v>317</v>
      </c>
      <c r="G557" s="8" t="s">
        <v>403</v>
      </c>
      <c r="H557" s="8" t="s">
        <v>455</v>
      </c>
      <c r="I557" s="8" t="s">
        <v>501</v>
      </c>
      <c r="J557" s="8" t="s">
        <v>501</v>
      </c>
      <c r="K557" s="72" t="s">
        <v>108</v>
      </c>
      <c r="L557" s="81" t="s">
        <v>522</v>
      </c>
      <c r="M557" s="8" t="str">
        <f t="shared" si="25"/>
        <v>1753Vigilancia de la salud ambientalPUENTE ARANDAI. AGOSTO 2025</v>
      </c>
      <c r="N557" s="113">
        <f t="shared" si="27"/>
        <v>0</v>
      </c>
      <c r="O557" s="113">
        <f t="shared" si="28"/>
        <v>90168</v>
      </c>
      <c r="P557" s="113"/>
      <c r="Q557" s="113">
        <v>3</v>
      </c>
      <c r="R557" s="113"/>
      <c r="S557" s="113">
        <v>270504</v>
      </c>
      <c r="T557" s="113"/>
      <c r="U557" s="113">
        <v>2</v>
      </c>
      <c r="V557" s="140"/>
      <c r="W557" s="115">
        <v>180336</v>
      </c>
    </row>
    <row r="558" spans="2:23" ht="101.25" customHeight="1" x14ac:dyDescent="0.25">
      <c r="B558" s="75">
        <v>1754</v>
      </c>
      <c r="C558" s="81" t="s">
        <v>70</v>
      </c>
      <c r="D558" s="8" t="str">
        <f t="shared" si="26"/>
        <v>1754Vigilancia de la salud ambiental</v>
      </c>
      <c r="E558" s="8" t="s">
        <v>314</v>
      </c>
      <c r="F558" s="8" t="s">
        <v>317</v>
      </c>
      <c r="G558" s="8" t="s">
        <v>404</v>
      </c>
      <c r="H558" s="8" t="s">
        <v>455</v>
      </c>
      <c r="I558" s="8" t="s">
        <v>501</v>
      </c>
      <c r="J558" s="8" t="s">
        <v>501</v>
      </c>
      <c r="K558" s="81" t="s">
        <v>105</v>
      </c>
      <c r="L558" s="81" t="s">
        <v>522</v>
      </c>
      <c r="M558" s="8" t="str">
        <f t="shared" si="25"/>
        <v>1754Vigilancia de la salud ambientalBOSAI. AGOSTO 2025</v>
      </c>
      <c r="N558" s="113">
        <f t="shared" si="27"/>
        <v>0</v>
      </c>
      <c r="O558" s="113">
        <f t="shared" si="28"/>
        <v>75140</v>
      </c>
      <c r="P558" s="113"/>
      <c r="Q558" s="113">
        <v>18</v>
      </c>
      <c r="R558" s="113"/>
      <c r="S558" s="113">
        <v>1352520</v>
      </c>
      <c r="T558" s="113"/>
      <c r="U558" s="113">
        <v>18</v>
      </c>
      <c r="V558" s="140"/>
      <c r="W558" s="115">
        <v>1352520</v>
      </c>
    </row>
    <row r="559" spans="2:23" ht="101.25" customHeight="1" x14ac:dyDescent="0.25">
      <c r="B559" s="75">
        <v>1754</v>
      </c>
      <c r="C559" s="81" t="s">
        <v>70</v>
      </c>
      <c r="D559" s="8" t="str">
        <f t="shared" si="26"/>
        <v>1754Vigilancia de la salud ambiental</v>
      </c>
      <c r="E559" s="8" t="s">
        <v>314</v>
      </c>
      <c r="F559" s="8" t="s">
        <v>317</v>
      </c>
      <c r="G559" s="8" t="s">
        <v>404</v>
      </c>
      <c r="H559" s="8" t="s">
        <v>455</v>
      </c>
      <c r="I559" s="8" t="s">
        <v>501</v>
      </c>
      <c r="J559" s="8" t="s">
        <v>501</v>
      </c>
      <c r="K559" s="81" t="s">
        <v>107</v>
      </c>
      <c r="L559" s="81" t="s">
        <v>522</v>
      </c>
      <c r="M559" s="8" t="str">
        <f t="shared" si="25"/>
        <v>1754Vigilancia de la salud ambientalKENNEDYI. AGOSTO 2025</v>
      </c>
      <c r="N559" s="113">
        <f t="shared" si="27"/>
        <v>0</v>
      </c>
      <c r="O559" s="113">
        <f t="shared" si="28"/>
        <v>75140</v>
      </c>
      <c r="P559" s="113"/>
      <c r="Q559" s="113">
        <v>46</v>
      </c>
      <c r="R559" s="113"/>
      <c r="S559" s="113">
        <v>3456440</v>
      </c>
      <c r="T559" s="113"/>
      <c r="U559" s="113">
        <v>46</v>
      </c>
      <c r="V559" s="140"/>
      <c r="W559" s="115">
        <v>3456440</v>
      </c>
    </row>
    <row r="560" spans="2:23" ht="101.25" customHeight="1" x14ac:dyDescent="0.25">
      <c r="B560" s="75">
        <v>1754</v>
      </c>
      <c r="C560" s="81" t="s">
        <v>70</v>
      </c>
      <c r="D560" s="8" t="str">
        <f t="shared" si="26"/>
        <v>1754Vigilancia de la salud ambiental</v>
      </c>
      <c r="E560" s="8" t="s">
        <v>314</v>
      </c>
      <c r="F560" s="8" t="s">
        <v>317</v>
      </c>
      <c r="G560" s="8" t="s">
        <v>404</v>
      </c>
      <c r="H560" s="8" t="s">
        <v>455</v>
      </c>
      <c r="I560" s="8" t="s">
        <v>501</v>
      </c>
      <c r="J560" s="8" t="s">
        <v>501</v>
      </c>
      <c r="K560" s="72" t="s">
        <v>106</v>
      </c>
      <c r="L560" s="81" t="s">
        <v>522</v>
      </c>
      <c r="M560" s="8" t="str">
        <f t="shared" si="25"/>
        <v>1754Vigilancia de la salud ambientalFONTIBONI. AGOSTO 2025</v>
      </c>
      <c r="N560" s="113">
        <f t="shared" si="27"/>
        <v>0</v>
      </c>
      <c r="O560" s="113">
        <f t="shared" si="28"/>
        <v>0</v>
      </c>
      <c r="P560" s="113"/>
      <c r="Q560" s="113">
        <v>0</v>
      </c>
      <c r="R560" s="113"/>
      <c r="S560" s="113">
        <v>0</v>
      </c>
      <c r="T560" s="113"/>
      <c r="U560" s="113">
        <v>0</v>
      </c>
      <c r="V560" s="140"/>
      <c r="W560" s="115">
        <v>0</v>
      </c>
    </row>
    <row r="561" spans="2:23" ht="101.25" customHeight="1" x14ac:dyDescent="0.25">
      <c r="B561" s="75">
        <v>1754</v>
      </c>
      <c r="C561" s="81" t="s">
        <v>70</v>
      </c>
      <c r="D561" s="8" t="str">
        <f t="shared" si="26"/>
        <v>1754Vigilancia de la salud ambiental</v>
      </c>
      <c r="E561" s="8" t="s">
        <v>314</v>
      </c>
      <c r="F561" s="8" t="s">
        <v>317</v>
      </c>
      <c r="G561" s="8" t="s">
        <v>404</v>
      </c>
      <c r="H561" s="8" t="s">
        <v>455</v>
      </c>
      <c r="I561" s="8" t="s">
        <v>501</v>
      </c>
      <c r="J561" s="8" t="s">
        <v>501</v>
      </c>
      <c r="K561" s="81" t="s">
        <v>108</v>
      </c>
      <c r="L561" s="81" t="s">
        <v>522</v>
      </c>
      <c r="M561" s="8" t="str">
        <f t="shared" si="25"/>
        <v>1754Vigilancia de la salud ambientalPUENTE ARANDAI. AGOSTO 2025</v>
      </c>
      <c r="N561" s="113">
        <f t="shared" si="27"/>
        <v>0</v>
      </c>
      <c r="O561" s="113">
        <f t="shared" si="28"/>
        <v>75140</v>
      </c>
      <c r="P561" s="113"/>
      <c r="Q561" s="113">
        <v>30</v>
      </c>
      <c r="R561" s="113"/>
      <c r="S561" s="113">
        <v>2254200</v>
      </c>
      <c r="T561" s="113"/>
      <c r="U561" s="113">
        <v>30</v>
      </c>
      <c r="V561" s="140"/>
      <c r="W561" s="115">
        <v>2254200</v>
      </c>
    </row>
    <row r="562" spans="2:23" ht="101.25" customHeight="1" x14ac:dyDescent="0.25">
      <c r="B562" s="75">
        <v>1755</v>
      </c>
      <c r="C562" s="81" t="s">
        <v>70</v>
      </c>
      <c r="D562" s="8" t="str">
        <f t="shared" si="26"/>
        <v>1755Vigilancia de la salud ambiental</v>
      </c>
      <c r="E562" s="8" t="s">
        <v>314</v>
      </c>
      <c r="F562" s="8" t="s">
        <v>317</v>
      </c>
      <c r="G562" s="8" t="s">
        <v>405</v>
      </c>
      <c r="H562" s="8" t="s">
        <v>455</v>
      </c>
      <c r="I562" s="8" t="s">
        <v>501</v>
      </c>
      <c r="J562" s="8" t="s">
        <v>501</v>
      </c>
      <c r="K562" s="72" t="s">
        <v>105</v>
      </c>
      <c r="L562" s="81" t="s">
        <v>522</v>
      </c>
      <c r="M562" s="8" t="str">
        <f t="shared" si="25"/>
        <v>1755Vigilancia de la salud ambientalBOSAI. AGOSTO 2025</v>
      </c>
      <c r="N562" s="113">
        <f t="shared" si="27"/>
        <v>0</v>
      </c>
      <c r="O562" s="113">
        <f t="shared" si="28"/>
        <v>0</v>
      </c>
      <c r="P562" s="113"/>
      <c r="Q562" s="113">
        <v>0</v>
      </c>
      <c r="R562" s="113"/>
      <c r="S562" s="113">
        <v>0</v>
      </c>
      <c r="T562" s="113"/>
      <c r="U562" s="113">
        <v>0</v>
      </c>
      <c r="V562" s="140"/>
      <c r="W562" s="115">
        <v>0</v>
      </c>
    </row>
    <row r="563" spans="2:23" ht="101.25" customHeight="1" x14ac:dyDescent="0.25">
      <c r="B563" s="75">
        <v>1755</v>
      </c>
      <c r="C563" s="81" t="s">
        <v>70</v>
      </c>
      <c r="D563" s="8" t="str">
        <f t="shared" si="26"/>
        <v>1755Vigilancia de la salud ambiental</v>
      </c>
      <c r="E563" s="8" t="s">
        <v>314</v>
      </c>
      <c r="F563" s="8" t="s">
        <v>317</v>
      </c>
      <c r="G563" s="8" t="s">
        <v>405</v>
      </c>
      <c r="H563" s="8" t="s">
        <v>455</v>
      </c>
      <c r="I563" s="8" t="s">
        <v>501</v>
      </c>
      <c r="J563" s="8" t="s">
        <v>501</v>
      </c>
      <c r="K563" s="81" t="s">
        <v>107</v>
      </c>
      <c r="L563" s="81" t="s">
        <v>522</v>
      </c>
      <c r="M563" s="8" t="str">
        <f t="shared" si="25"/>
        <v>1755Vigilancia de la salud ambientalKENNEDYI. AGOSTO 2025</v>
      </c>
      <c r="N563" s="113">
        <f t="shared" si="27"/>
        <v>0</v>
      </c>
      <c r="O563" s="113">
        <f t="shared" si="28"/>
        <v>0</v>
      </c>
      <c r="P563" s="113"/>
      <c r="Q563" s="113">
        <v>0</v>
      </c>
      <c r="R563" s="113"/>
      <c r="S563" s="113">
        <v>0</v>
      </c>
      <c r="T563" s="113"/>
      <c r="U563" s="113">
        <v>0</v>
      </c>
      <c r="V563" s="140"/>
      <c r="W563" s="115">
        <v>0</v>
      </c>
    </row>
    <row r="564" spans="2:23" ht="101.25" customHeight="1" x14ac:dyDescent="0.25">
      <c r="B564" s="75">
        <v>1755</v>
      </c>
      <c r="C564" s="81" t="s">
        <v>70</v>
      </c>
      <c r="D564" s="8" t="str">
        <f t="shared" si="26"/>
        <v>1755Vigilancia de la salud ambiental</v>
      </c>
      <c r="E564" s="8" t="s">
        <v>314</v>
      </c>
      <c r="F564" s="8" t="s">
        <v>317</v>
      </c>
      <c r="G564" s="8" t="s">
        <v>405</v>
      </c>
      <c r="H564" s="8" t="s">
        <v>455</v>
      </c>
      <c r="I564" s="8" t="s">
        <v>501</v>
      </c>
      <c r="J564" s="8" t="s">
        <v>501</v>
      </c>
      <c r="K564" s="72" t="s">
        <v>106</v>
      </c>
      <c r="L564" s="81" t="s">
        <v>522</v>
      </c>
      <c r="M564" s="8" t="str">
        <f t="shared" si="25"/>
        <v>1755Vigilancia de la salud ambientalFONTIBONI. AGOSTO 2025</v>
      </c>
      <c r="N564" s="113">
        <f t="shared" si="27"/>
        <v>0</v>
      </c>
      <c r="O564" s="113">
        <f t="shared" si="28"/>
        <v>0</v>
      </c>
      <c r="P564" s="113"/>
      <c r="Q564" s="113">
        <v>0</v>
      </c>
      <c r="R564" s="113"/>
      <c r="S564" s="113">
        <v>0</v>
      </c>
      <c r="T564" s="113"/>
      <c r="U564" s="113">
        <v>0</v>
      </c>
      <c r="V564" s="140"/>
      <c r="W564" s="115">
        <v>0</v>
      </c>
    </row>
    <row r="565" spans="2:23" ht="101.25" customHeight="1" x14ac:dyDescent="0.25">
      <c r="B565" s="75">
        <v>1755</v>
      </c>
      <c r="C565" s="81" t="s">
        <v>70</v>
      </c>
      <c r="D565" s="8" t="str">
        <f t="shared" si="26"/>
        <v>1755Vigilancia de la salud ambiental</v>
      </c>
      <c r="E565" s="8" t="s">
        <v>314</v>
      </c>
      <c r="F565" s="8" t="s">
        <v>317</v>
      </c>
      <c r="G565" s="8" t="s">
        <v>405</v>
      </c>
      <c r="H565" s="8" t="s">
        <v>455</v>
      </c>
      <c r="I565" s="8" t="s">
        <v>501</v>
      </c>
      <c r="J565" s="8" t="s">
        <v>501</v>
      </c>
      <c r="K565" s="81" t="s">
        <v>108</v>
      </c>
      <c r="L565" s="81" t="s">
        <v>522</v>
      </c>
      <c r="M565" s="8" t="str">
        <f t="shared" si="25"/>
        <v>1755Vigilancia de la salud ambientalPUENTE ARANDAI. AGOSTO 2025</v>
      </c>
      <c r="N565" s="113">
        <f t="shared" si="27"/>
        <v>0</v>
      </c>
      <c r="O565" s="113">
        <f t="shared" si="28"/>
        <v>120224</v>
      </c>
      <c r="P565" s="113"/>
      <c r="Q565" s="113">
        <v>1</v>
      </c>
      <c r="R565" s="113"/>
      <c r="S565" s="113">
        <v>120224</v>
      </c>
      <c r="T565" s="113"/>
      <c r="U565" s="113">
        <v>1</v>
      </c>
      <c r="V565" s="140"/>
      <c r="W565" s="115">
        <v>120224</v>
      </c>
    </row>
    <row r="566" spans="2:23" ht="101.25" customHeight="1" x14ac:dyDescent="0.25">
      <c r="B566" s="75">
        <v>1756</v>
      </c>
      <c r="C566" s="81" t="s">
        <v>70</v>
      </c>
      <c r="D566" s="8" t="str">
        <f t="shared" si="26"/>
        <v>1756Vigilancia de la salud ambiental</v>
      </c>
      <c r="E566" s="8" t="s">
        <v>314</v>
      </c>
      <c r="F566" s="8" t="s">
        <v>317</v>
      </c>
      <c r="G566" s="8" t="s">
        <v>406</v>
      </c>
      <c r="H566" s="8" t="s">
        <v>455</v>
      </c>
      <c r="I566" s="8" t="s">
        <v>501</v>
      </c>
      <c r="J566" s="8" t="s">
        <v>501</v>
      </c>
      <c r="K566" s="72" t="s">
        <v>105</v>
      </c>
      <c r="L566" s="81" t="s">
        <v>522</v>
      </c>
      <c r="M566" s="8" t="str">
        <f t="shared" si="25"/>
        <v>1756Vigilancia de la salud ambientalBOSAI. AGOSTO 2025</v>
      </c>
      <c r="N566" s="113">
        <f t="shared" si="27"/>
        <v>0</v>
      </c>
      <c r="O566" s="113">
        <f t="shared" si="28"/>
        <v>60112</v>
      </c>
      <c r="P566" s="113"/>
      <c r="Q566" s="113">
        <v>1</v>
      </c>
      <c r="R566" s="113"/>
      <c r="S566" s="113">
        <v>60112</v>
      </c>
      <c r="T566" s="113"/>
      <c r="U566" s="113">
        <v>1</v>
      </c>
      <c r="V566" s="140"/>
      <c r="W566" s="115">
        <v>60112</v>
      </c>
    </row>
    <row r="567" spans="2:23" ht="101.25" customHeight="1" x14ac:dyDescent="0.25">
      <c r="B567" s="75">
        <v>1756</v>
      </c>
      <c r="C567" s="81" t="s">
        <v>70</v>
      </c>
      <c r="D567" s="8" t="str">
        <f t="shared" si="26"/>
        <v>1756Vigilancia de la salud ambiental</v>
      </c>
      <c r="E567" s="8" t="s">
        <v>314</v>
      </c>
      <c r="F567" s="8" t="s">
        <v>317</v>
      </c>
      <c r="G567" s="8" t="s">
        <v>406</v>
      </c>
      <c r="H567" s="8" t="s">
        <v>455</v>
      </c>
      <c r="I567" s="8" t="s">
        <v>501</v>
      </c>
      <c r="J567" s="8" t="s">
        <v>501</v>
      </c>
      <c r="K567" s="81" t="s">
        <v>107</v>
      </c>
      <c r="L567" s="81" t="s">
        <v>522</v>
      </c>
      <c r="M567" s="8" t="str">
        <f t="shared" si="25"/>
        <v>1756Vigilancia de la salud ambientalKENNEDYI. AGOSTO 2025</v>
      </c>
      <c r="N567" s="113">
        <f t="shared" si="27"/>
        <v>0</v>
      </c>
      <c r="O567" s="113">
        <f t="shared" si="28"/>
        <v>60112</v>
      </c>
      <c r="P567" s="113"/>
      <c r="Q567" s="113">
        <v>3</v>
      </c>
      <c r="R567" s="113"/>
      <c r="S567" s="113">
        <v>180336</v>
      </c>
      <c r="T567" s="113"/>
      <c r="U567" s="113">
        <v>3</v>
      </c>
      <c r="V567" s="140"/>
      <c r="W567" s="115">
        <v>180336</v>
      </c>
    </row>
    <row r="568" spans="2:23" ht="101.25" customHeight="1" x14ac:dyDescent="0.25">
      <c r="B568" s="75">
        <v>1756</v>
      </c>
      <c r="C568" s="81" t="s">
        <v>70</v>
      </c>
      <c r="D568" s="8" t="str">
        <f t="shared" si="26"/>
        <v>1756Vigilancia de la salud ambiental</v>
      </c>
      <c r="E568" s="8" t="s">
        <v>314</v>
      </c>
      <c r="F568" s="8" t="s">
        <v>317</v>
      </c>
      <c r="G568" s="8" t="s">
        <v>406</v>
      </c>
      <c r="H568" s="8" t="s">
        <v>455</v>
      </c>
      <c r="I568" s="8" t="s">
        <v>501</v>
      </c>
      <c r="J568" s="8" t="s">
        <v>501</v>
      </c>
      <c r="K568" s="72" t="s">
        <v>106</v>
      </c>
      <c r="L568" s="81" t="s">
        <v>522</v>
      </c>
      <c r="M568" s="8" t="str">
        <f t="shared" si="25"/>
        <v>1756Vigilancia de la salud ambientalFONTIBONI. AGOSTO 2025</v>
      </c>
      <c r="N568" s="113">
        <f t="shared" si="27"/>
        <v>0</v>
      </c>
      <c r="O568" s="113">
        <f t="shared" si="28"/>
        <v>0</v>
      </c>
      <c r="P568" s="113"/>
      <c r="Q568" s="113">
        <v>0</v>
      </c>
      <c r="R568" s="113"/>
      <c r="S568" s="113">
        <v>0</v>
      </c>
      <c r="T568" s="113"/>
      <c r="U568" s="113">
        <v>0</v>
      </c>
      <c r="V568" s="140"/>
      <c r="W568" s="115">
        <v>0</v>
      </c>
    </row>
    <row r="569" spans="2:23" ht="101.25" customHeight="1" x14ac:dyDescent="0.25">
      <c r="B569" s="75">
        <v>1756</v>
      </c>
      <c r="C569" s="81" t="s">
        <v>70</v>
      </c>
      <c r="D569" s="8" t="str">
        <f t="shared" si="26"/>
        <v>1756Vigilancia de la salud ambiental</v>
      </c>
      <c r="E569" s="8" t="s">
        <v>314</v>
      </c>
      <c r="F569" s="8" t="s">
        <v>317</v>
      </c>
      <c r="G569" s="8" t="s">
        <v>406</v>
      </c>
      <c r="H569" s="8" t="s">
        <v>455</v>
      </c>
      <c r="I569" s="8" t="s">
        <v>501</v>
      </c>
      <c r="J569" s="8" t="s">
        <v>501</v>
      </c>
      <c r="K569" s="81" t="s">
        <v>108</v>
      </c>
      <c r="L569" s="81" t="s">
        <v>522</v>
      </c>
      <c r="M569" s="8" t="str">
        <f t="shared" si="25"/>
        <v>1756Vigilancia de la salud ambientalPUENTE ARANDAI. AGOSTO 2025</v>
      </c>
      <c r="N569" s="113">
        <f t="shared" si="27"/>
        <v>0</v>
      </c>
      <c r="O569" s="113">
        <f t="shared" si="28"/>
        <v>60112</v>
      </c>
      <c r="P569" s="113"/>
      <c r="Q569" s="113">
        <v>2</v>
      </c>
      <c r="R569" s="113"/>
      <c r="S569" s="113">
        <v>120224</v>
      </c>
      <c r="T569" s="113"/>
      <c r="U569" s="113">
        <v>2</v>
      </c>
      <c r="V569" s="140"/>
      <c r="W569" s="115">
        <v>120224</v>
      </c>
    </row>
    <row r="570" spans="2:23" ht="101.25" customHeight="1" x14ac:dyDescent="0.25">
      <c r="B570" s="75">
        <v>1758</v>
      </c>
      <c r="C570" s="81" t="s">
        <v>70</v>
      </c>
      <c r="D570" s="8" t="str">
        <f t="shared" si="26"/>
        <v>1758Vigilancia de la salud ambiental</v>
      </c>
      <c r="E570" s="8" t="s">
        <v>314</v>
      </c>
      <c r="F570" s="8" t="s">
        <v>317</v>
      </c>
      <c r="G570" s="8" t="s">
        <v>407</v>
      </c>
      <c r="H570" s="8" t="s">
        <v>455</v>
      </c>
      <c r="I570" s="8" t="s">
        <v>501</v>
      </c>
      <c r="J570" s="8" t="s">
        <v>501</v>
      </c>
      <c r="K570" s="72" t="s">
        <v>105</v>
      </c>
      <c r="L570" s="81" t="s">
        <v>522</v>
      </c>
      <c r="M570" s="8" t="str">
        <f t="shared" si="25"/>
        <v>1758Vigilancia de la salud ambientalBOSAI. AGOSTO 2025</v>
      </c>
      <c r="N570" s="113">
        <f t="shared" si="27"/>
        <v>0</v>
      </c>
      <c r="O570" s="113">
        <f t="shared" si="28"/>
        <v>90168</v>
      </c>
      <c r="P570" s="113"/>
      <c r="Q570" s="113">
        <v>1</v>
      </c>
      <c r="R570" s="113"/>
      <c r="S570" s="113">
        <v>90168</v>
      </c>
      <c r="T570" s="113"/>
      <c r="U570" s="113">
        <v>1</v>
      </c>
      <c r="V570" s="140"/>
      <c r="W570" s="115">
        <v>90168</v>
      </c>
    </row>
    <row r="571" spans="2:23" ht="101.25" customHeight="1" x14ac:dyDescent="0.25">
      <c r="B571" s="75">
        <v>1758</v>
      </c>
      <c r="C571" s="81" t="s">
        <v>70</v>
      </c>
      <c r="D571" s="8" t="str">
        <f t="shared" si="26"/>
        <v>1758Vigilancia de la salud ambiental</v>
      </c>
      <c r="E571" s="8" t="s">
        <v>314</v>
      </c>
      <c r="F571" s="8" t="s">
        <v>317</v>
      </c>
      <c r="G571" s="8" t="s">
        <v>407</v>
      </c>
      <c r="H571" s="8" t="s">
        <v>455</v>
      </c>
      <c r="I571" s="8" t="s">
        <v>501</v>
      </c>
      <c r="J571" s="8" t="s">
        <v>501</v>
      </c>
      <c r="K571" s="81" t="s">
        <v>107</v>
      </c>
      <c r="L571" s="81" t="s">
        <v>522</v>
      </c>
      <c r="M571" s="8" t="str">
        <f t="shared" si="25"/>
        <v>1758Vigilancia de la salud ambientalKENNEDYI. AGOSTO 2025</v>
      </c>
      <c r="N571" s="113">
        <f t="shared" si="27"/>
        <v>0</v>
      </c>
      <c r="O571" s="113">
        <f t="shared" si="28"/>
        <v>90168</v>
      </c>
      <c r="P571" s="113"/>
      <c r="Q571" s="113">
        <v>1</v>
      </c>
      <c r="R571" s="113"/>
      <c r="S571" s="113">
        <v>90168</v>
      </c>
      <c r="T571" s="113"/>
      <c r="U571" s="113">
        <v>1</v>
      </c>
      <c r="V571" s="140"/>
      <c r="W571" s="115">
        <v>90168</v>
      </c>
    </row>
    <row r="572" spans="2:23" ht="101.25" customHeight="1" x14ac:dyDescent="0.25">
      <c r="B572" s="75">
        <v>1758</v>
      </c>
      <c r="C572" s="81" t="s">
        <v>70</v>
      </c>
      <c r="D572" s="8" t="str">
        <f t="shared" si="26"/>
        <v>1758Vigilancia de la salud ambiental</v>
      </c>
      <c r="E572" s="8" t="s">
        <v>314</v>
      </c>
      <c r="F572" s="8" t="s">
        <v>317</v>
      </c>
      <c r="G572" s="8" t="s">
        <v>407</v>
      </c>
      <c r="H572" s="8" t="s">
        <v>455</v>
      </c>
      <c r="I572" s="8" t="s">
        <v>501</v>
      </c>
      <c r="J572" s="8" t="s">
        <v>501</v>
      </c>
      <c r="K572" s="72" t="s">
        <v>106</v>
      </c>
      <c r="L572" s="81" t="s">
        <v>522</v>
      </c>
      <c r="M572" s="8" t="str">
        <f t="shared" si="25"/>
        <v>1758Vigilancia de la salud ambientalFONTIBONI. AGOSTO 2025</v>
      </c>
      <c r="N572" s="113">
        <f t="shared" si="27"/>
        <v>0</v>
      </c>
      <c r="O572" s="113">
        <f t="shared" si="28"/>
        <v>0</v>
      </c>
      <c r="P572" s="113"/>
      <c r="Q572" s="113">
        <v>0</v>
      </c>
      <c r="R572" s="113"/>
      <c r="S572" s="113">
        <v>0</v>
      </c>
      <c r="T572" s="113"/>
      <c r="U572" s="113">
        <v>0</v>
      </c>
      <c r="V572" s="140"/>
      <c r="W572" s="115">
        <v>0</v>
      </c>
    </row>
    <row r="573" spans="2:23" ht="101.25" customHeight="1" x14ac:dyDescent="0.25">
      <c r="B573" s="75">
        <v>1758</v>
      </c>
      <c r="C573" s="81" t="s">
        <v>70</v>
      </c>
      <c r="D573" s="8" t="str">
        <f t="shared" si="26"/>
        <v>1758Vigilancia de la salud ambiental</v>
      </c>
      <c r="E573" s="8" t="s">
        <v>314</v>
      </c>
      <c r="F573" s="8" t="s">
        <v>317</v>
      </c>
      <c r="G573" s="8" t="s">
        <v>407</v>
      </c>
      <c r="H573" s="8" t="s">
        <v>455</v>
      </c>
      <c r="I573" s="8" t="s">
        <v>501</v>
      </c>
      <c r="J573" s="8" t="s">
        <v>501</v>
      </c>
      <c r="K573" s="81" t="s">
        <v>108</v>
      </c>
      <c r="L573" s="81" t="s">
        <v>522</v>
      </c>
      <c r="M573" s="8" t="str">
        <f t="shared" si="25"/>
        <v>1758Vigilancia de la salud ambientalPUENTE ARANDAI. AGOSTO 2025</v>
      </c>
      <c r="N573" s="113">
        <f t="shared" si="27"/>
        <v>0</v>
      </c>
      <c r="O573" s="113">
        <f t="shared" si="28"/>
        <v>90168</v>
      </c>
      <c r="P573" s="113"/>
      <c r="Q573" s="113">
        <v>6</v>
      </c>
      <c r="R573" s="113"/>
      <c r="S573" s="113">
        <v>541008</v>
      </c>
      <c r="T573" s="113"/>
      <c r="U573" s="113">
        <v>6</v>
      </c>
      <c r="V573" s="140"/>
      <c r="W573" s="115">
        <v>541008</v>
      </c>
    </row>
    <row r="574" spans="2:23" ht="101.25" customHeight="1" x14ac:dyDescent="0.25">
      <c r="B574" s="75">
        <v>1759</v>
      </c>
      <c r="C574" s="81" t="s">
        <v>70</v>
      </c>
      <c r="D574" s="8" t="str">
        <f t="shared" si="26"/>
        <v>1759Vigilancia de la salud ambiental</v>
      </c>
      <c r="E574" s="8" t="s">
        <v>314</v>
      </c>
      <c r="F574" s="8" t="s">
        <v>317</v>
      </c>
      <c r="G574" s="8" t="s">
        <v>408</v>
      </c>
      <c r="H574" s="8" t="s">
        <v>455</v>
      </c>
      <c r="I574" s="8" t="s">
        <v>501</v>
      </c>
      <c r="J574" s="8" t="s">
        <v>501</v>
      </c>
      <c r="K574" s="81" t="s">
        <v>105</v>
      </c>
      <c r="L574" s="81" t="s">
        <v>522</v>
      </c>
      <c r="M574" s="8" t="str">
        <f t="shared" si="25"/>
        <v>1759Vigilancia de la salud ambientalBOSAI. AGOSTO 2025</v>
      </c>
      <c r="N574" s="113">
        <f t="shared" si="27"/>
        <v>0</v>
      </c>
      <c r="O574" s="113">
        <f t="shared" si="28"/>
        <v>60112</v>
      </c>
      <c r="P574" s="113"/>
      <c r="Q574" s="113">
        <v>48</v>
      </c>
      <c r="R574" s="113"/>
      <c r="S574" s="113">
        <v>2885376</v>
      </c>
      <c r="T574" s="113"/>
      <c r="U574" s="113">
        <v>48</v>
      </c>
      <c r="V574" s="140"/>
      <c r="W574" s="115">
        <v>2885376</v>
      </c>
    </row>
    <row r="575" spans="2:23" ht="101.25" customHeight="1" x14ac:dyDescent="0.25">
      <c r="B575" s="75">
        <v>1759</v>
      </c>
      <c r="C575" s="81" t="s">
        <v>70</v>
      </c>
      <c r="D575" s="8" t="str">
        <f t="shared" si="26"/>
        <v>1759Vigilancia de la salud ambiental</v>
      </c>
      <c r="E575" s="8" t="s">
        <v>314</v>
      </c>
      <c r="F575" s="8" t="s">
        <v>317</v>
      </c>
      <c r="G575" s="8" t="s">
        <v>408</v>
      </c>
      <c r="H575" s="8" t="s">
        <v>455</v>
      </c>
      <c r="I575" s="8" t="s">
        <v>501</v>
      </c>
      <c r="J575" s="8" t="s">
        <v>501</v>
      </c>
      <c r="K575" s="72" t="s">
        <v>107</v>
      </c>
      <c r="L575" s="81" t="s">
        <v>522</v>
      </c>
      <c r="M575" s="8" t="str">
        <f t="shared" si="25"/>
        <v>1759Vigilancia de la salud ambientalKENNEDYI. AGOSTO 2025</v>
      </c>
      <c r="N575" s="113">
        <f t="shared" si="27"/>
        <v>0</v>
      </c>
      <c r="O575" s="113">
        <f t="shared" si="28"/>
        <v>60112</v>
      </c>
      <c r="P575" s="113"/>
      <c r="Q575" s="113">
        <v>58</v>
      </c>
      <c r="R575" s="113"/>
      <c r="S575" s="113">
        <v>3486496</v>
      </c>
      <c r="T575" s="113"/>
      <c r="U575" s="113">
        <v>58</v>
      </c>
      <c r="V575" s="140"/>
      <c r="W575" s="115">
        <v>3486496</v>
      </c>
    </row>
    <row r="576" spans="2:23" ht="101.25" customHeight="1" x14ac:dyDescent="0.25">
      <c r="B576" s="75">
        <v>1759</v>
      </c>
      <c r="C576" s="81" t="s">
        <v>70</v>
      </c>
      <c r="D576" s="8" t="str">
        <f t="shared" si="26"/>
        <v>1759Vigilancia de la salud ambiental</v>
      </c>
      <c r="E576" s="8" t="s">
        <v>314</v>
      </c>
      <c r="F576" s="8" t="s">
        <v>317</v>
      </c>
      <c r="G576" s="8" t="s">
        <v>408</v>
      </c>
      <c r="H576" s="8" t="s">
        <v>455</v>
      </c>
      <c r="I576" s="8" t="s">
        <v>501</v>
      </c>
      <c r="J576" s="8" t="s">
        <v>501</v>
      </c>
      <c r="K576" s="81" t="s">
        <v>106</v>
      </c>
      <c r="L576" s="81" t="s">
        <v>522</v>
      </c>
      <c r="M576" s="8" t="str">
        <f t="shared" si="25"/>
        <v>1759Vigilancia de la salud ambientalFONTIBONI. AGOSTO 2025</v>
      </c>
      <c r="N576" s="113">
        <f t="shared" si="27"/>
        <v>0</v>
      </c>
      <c r="O576" s="113">
        <f t="shared" si="28"/>
        <v>0</v>
      </c>
      <c r="P576" s="113"/>
      <c r="Q576" s="113">
        <v>0</v>
      </c>
      <c r="R576" s="113"/>
      <c r="S576" s="113">
        <v>0</v>
      </c>
      <c r="T576" s="113"/>
      <c r="U576" s="113">
        <v>0</v>
      </c>
      <c r="V576" s="140"/>
      <c r="W576" s="115">
        <v>0</v>
      </c>
    </row>
    <row r="577" spans="2:23" ht="101.25" customHeight="1" x14ac:dyDescent="0.25">
      <c r="B577" s="75">
        <v>1759</v>
      </c>
      <c r="C577" s="81" t="s">
        <v>70</v>
      </c>
      <c r="D577" s="8" t="str">
        <f t="shared" si="26"/>
        <v>1759Vigilancia de la salud ambiental</v>
      </c>
      <c r="E577" s="8" t="s">
        <v>314</v>
      </c>
      <c r="F577" s="8" t="s">
        <v>317</v>
      </c>
      <c r="G577" s="8" t="s">
        <v>408</v>
      </c>
      <c r="H577" s="8" t="s">
        <v>455</v>
      </c>
      <c r="I577" s="8" t="s">
        <v>501</v>
      </c>
      <c r="J577" s="8" t="s">
        <v>501</v>
      </c>
      <c r="K577" s="72" t="s">
        <v>108</v>
      </c>
      <c r="L577" s="81" t="s">
        <v>522</v>
      </c>
      <c r="M577" s="8" t="str">
        <f t="shared" si="25"/>
        <v>1759Vigilancia de la salud ambientalPUENTE ARANDAI. AGOSTO 2025</v>
      </c>
      <c r="N577" s="113">
        <f t="shared" si="27"/>
        <v>0</v>
      </c>
      <c r="O577" s="113">
        <f t="shared" si="28"/>
        <v>60112</v>
      </c>
      <c r="P577" s="113"/>
      <c r="Q577" s="113">
        <v>59</v>
      </c>
      <c r="R577" s="113"/>
      <c r="S577" s="113">
        <v>3546608</v>
      </c>
      <c r="T577" s="113"/>
      <c r="U577" s="113">
        <v>59</v>
      </c>
      <c r="V577" s="140"/>
      <c r="W577" s="115">
        <v>3546608</v>
      </c>
    </row>
    <row r="578" spans="2:23" ht="101.25" customHeight="1" x14ac:dyDescent="0.25">
      <c r="B578" s="75">
        <v>1760</v>
      </c>
      <c r="C578" s="81" t="s">
        <v>70</v>
      </c>
      <c r="D578" s="8" t="str">
        <f t="shared" si="26"/>
        <v>1760Vigilancia de la salud ambiental</v>
      </c>
      <c r="E578" s="8" t="s">
        <v>314</v>
      </c>
      <c r="F578" s="8" t="s">
        <v>317</v>
      </c>
      <c r="G578" s="8" t="s">
        <v>479</v>
      </c>
      <c r="H578" s="8" t="s">
        <v>455</v>
      </c>
      <c r="I578" s="8" t="s">
        <v>501</v>
      </c>
      <c r="J578" s="8" t="s">
        <v>501</v>
      </c>
      <c r="K578" s="81" t="s">
        <v>107</v>
      </c>
      <c r="L578" s="81" t="s">
        <v>522</v>
      </c>
      <c r="M578" s="8" t="str">
        <f t="shared" si="25"/>
        <v>1760Vigilancia de la salud ambientalKENNEDYI. AGOSTO 2025</v>
      </c>
      <c r="N578" s="113">
        <f t="shared" si="27"/>
        <v>0</v>
      </c>
      <c r="O578" s="113">
        <f t="shared" si="28"/>
        <v>0</v>
      </c>
      <c r="P578" s="113"/>
      <c r="Q578" s="113">
        <v>0</v>
      </c>
      <c r="R578" s="113"/>
      <c r="S578" s="113">
        <v>0</v>
      </c>
      <c r="T578" s="113"/>
      <c r="U578" s="113">
        <v>0</v>
      </c>
      <c r="V578" s="140"/>
      <c r="W578" s="115">
        <v>0</v>
      </c>
    </row>
    <row r="579" spans="2:23" ht="101.25" customHeight="1" x14ac:dyDescent="0.25">
      <c r="B579" s="75">
        <v>1760</v>
      </c>
      <c r="C579" s="81" t="s">
        <v>70</v>
      </c>
      <c r="D579" s="8" t="str">
        <f t="shared" si="26"/>
        <v>1760Vigilancia de la salud ambiental</v>
      </c>
      <c r="E579" s="8" t="s">
        <v>314</v>
      </c>
      <c r="F579" s="8" t="s">
        <v>317</v>
      </c>
      <c r="G579" s="8" t="s">
        <v>479</v>
      </c>
      <c r="H579" s="8" t="s">
        <v>455</v>
      </c>
      <c r="I579" s="8" t="s">
        <v>501</v>
      </c>
      <c r="J579" s="8" t="s">
        <v>501</v>
      </c>
      <c r="K579" s="72" t="s">
        <v>106</v>
      </c>
      <c r="L579" s="81" t="s">
        <v>522</v>
      </c>
      <c r="M579" s="8" t="str">
        <f t="shared" ref="M579:M642" si="29">+D579&amp;K579&amp;L579</f>
        <v>1760Vigilancia de la salud ambientalFONTIBONI. AGOSTO 2025</v>
      </c>
      <c r="N579" s="113">
        <f t="shared" si="27"/>
        <v>0</v>
      </c>
      <c r="O579" s="113">
        <f t="shared" si="28"/>
        <v>0</v>
      </c>
      <c r="P579" s="113"/>
      <c r="Q579" s="113">
        <v>0</v>
      </c>
      <c r="R579" s="113"/>
      <c r="S579" s="113">
        <v>0</v>
      </c>
      <c r="T579" s="113"/>
      <c r="U579" s="113">
        <v>0</v>
      </c>
      <c r="V579" s="140"/>
      <c r="W579" s="115">
        <v>0</v>
      </c>
    </row>
    <row r="580" spans="2:23" ht="101.25" customHeight="1" x14ac:dyDescent="0.25">
      <c r="B580" s="75">
        <v>1760</v>
      </c>
      <c r="C580" s="81" t="s">
        <v>70</v>
      </c>
      <c r="D580" s="8" t="str">
        <f t="shared" ref="D580:D643" si="30">+B580&amp;C580</f>
        <v>1760Vigilancia de la salud ambiental</v>
      </c>
      <c r="E580" s="8" t="s">
        <v>314</v>
      </c>
      <c r="F580" s="8" t="s">
        <v>317</v>
      </c>
      <c r="G580" s="8" t="s">
        <v>479</v>
      </c>
      <c r="H580" s="8" t="s">
        <v>455</v>
      </c>
      <c r="I580" s="8" t="s">
        <v>501</v>
      </c>
      <c r="J580" s="8" t="s">
        <v>501</v>
      </c>
      <c r="K580" s="81" t="s">
        <v>108</v>
      </c>
      <c r="L580" s="81" t="s">
        <v>522</v>
      </c>
      <c r="M580" s="8" t="str">
        <f t="shared" si="29"/>
        <v>1760Vigilancia de la salud ambientalPUENTE ARANDAI. AGOSTO 2025</v>
      </c>
      <c r="N580" s="113">
        <f t="shared" si="27"/>
        <v>0</v>
      </c>
      <c r="O580" s="113">
        <f t="shared" si="28"/>
        <v>0</v>
      </c>
      <c r="P580" s="113"/>
      <c r="Q580" s="113">
        <v>0</v>
      </c>
      <c r="R580" s="113"/>
      <c r="S580" s="113">
        <v>0</v>
      </c>
      <c r="T580" s="113"/>
      <c r="U580" s="113">
        <v>0</v>
      </c>
      <c r="V580" s="140"/>
      <c r="W580" s="115">
        <v>0</v>
      </c>
    </row>
    <row r="581" spans="2:23" ht="101.25" customHeight="1" x14ac:dyDescent="0.25">
      <c r="B581" s="75">
        <v>1761</v>
      </c>
      <c r="C581" s="81" t="s">
        <v>70</v>
      </c>
      <c r="D581" s="8" t="str">
        <f t="shared" si="30"/>
        <v>1761Vigilancia de la salud ambiental</v>
      </c>
      <c r="E581" s="8" t="s">
        <v>314</v>
      </c>
      <c r="F581" s="8" t="s">
        <v>317</v>
      </c>
      <c r="G581" s="8" t="s">
        <v>409</v>
      </c>
      <c r="H581" s="8" t="s">
        <v>455</v>
      </c>
      <c r="I581" s="8" t="s">
        <v>501</v>
      </c>
      <c r="J581" s="8" t="s">
        <v>501</v>
      </c>
      <c r="K581" s="72" t="s">
        <v>105</v>
      </c>
      <c r="L581" s="81" t="s">
        <v>522</v>
      </c>
      <c r="M581" s="8" t="str">
        <f t="shared" si="29"/>
        <v>1761Vigilancia de la salud ambientalBOSAI. AGOSTO 2025</v>
      </c>
      <c r="N581" s="113">
        <f t="shared" si="27"/>
        <v>0</v>
      </c>
      <c r="O581" s="113">
        <f t="shared" si="28"/>
        <v>60112</v>
      </c>
      <c r="P581" s="113"/>
      <c r="Q581" s="113">
        <v>4</v>
      </c>
      <c r="R581" s="113"/>
      <c r="S581" s="113">
        <v>240448</v>
      </c>
      <c r="T581" s="113"/>
      <c r="U581" s="113">
        <v>3</v>
      </c>
      <c r="V581" s="140"/>
      <c r="W581" s="115">
        <v>180336</v>
      </c>
    </row>
    <row r="582" spans="2:23" ht="101.25" customHeight="1" x14ac:dyDescent="0.25">
      <c r="B582" s="75">
        <v>1761</v>
      </c>
      <c r="C582" s="81" t="s">
        <v>70</v>
      </c>
      <c r="D582" s="8" t="str">
        <f t="shared" si="30"/>
        <v>1761Vigilancia de la salud ambiental</v>
      </c>
      <c r="E582" s="8" t="s">
        <v>314</v>
      </c>
      <c r="F582" s="8" t="s">
        <v>317</v>
      </c>
      <c r="G582" s="8" t="s">
        <v>409</v>
      </c>
      <c r="H582" s="8" t="s">
        <v>455</v>
      </c>
      <c r="I582" s="8" t="s">
        <v>501</v>
      </c>
      <c r="J582" s="8" t="s">
        <v>501</v>
      </c>
      <c r="K582" s="81" t="s">
        <v>107</v>
      </c>
      <c r="L582" s="81" t="s">
        <v>522</v>
      </c>
      <c r="M582" s="8" t="str">
        <f t="shared" si="29"/>
        <v>1761Vigilancia de la salud ambientalKENNEDYI. AGOSTO 2025</v>
      </c>
      <c r="N582" s="113">
        <f t="shared" si="27"/>
        <v>0</v>
      </c>
      <c r="O582" s="113">
        <f t="shared" si="28"/>
        <v>60112</v>
      </c>
      <c r="P582" s="113"/>
      <c r="Q582" s="113">
        <v>15</v>
      </c>
      <c r="R582" s="113"/>
      <c r="S582" s="113">
        <v>901680</v>
      </c>
      <c r="T582" s="113"/>
      <c r="U582" s="113">
        <v>15</v>
      </c>
      <c r="V582" s="140"/>
      <c r="W582" s="115">
        <v>901680</v>
      </c>
    </row>
    <row r="583" spans="2:23" ht="101.25" customHeight="1" x14ac:dyDescent="0.25">
      <c r="B583" s="75">
        <v>1761</v>
      </c>
      <c r="C583" s="81" t="s">
        <v>70</v>
      </c>
      <c r="D583" s="8" t="str">
        <f t="shared" si="30"/>
        <v>1761Vigilancia de la salud ambiental</v>
      </c>
      <c r="E583" s="8" t="s">
        <v>314</v>
      </c>
      <c r="F583" s="8" t="s">
        <v>317</v>
      </c>
      <c r="G583" s="8" t="s">
        <v>409</v>
      </c>
      <c r="H583" s="8" t="s">
        <v>455</v>
      </c>
      <c r="I583" s="8" t="s">
        <v>501</v>
      </c>
      <c r="J583" s="8" t="s">
        <v>501</v>
      </c>
      <c r="K583" s="72" t="s">
        <v>106</v>
      </c>
      <c r="L583" s="81" t="s">
        <v>522</v>
      </c>
      <c r="M583" s="8" t="str">
        <f t="shared" si="29"/>
        <v>1761Vigilancia de la salud ambientalFONTIBONI. AGOSTO 2025</v>
      </c>
      <c r="N583" s="113">
        <f t="shared" si="27"/>
        <v>0</v>
      </c>
      <c r="O583" s="113">
        <f t="shared" si="28"/>
        <v>0</v>
      </c>
      <c r="P583" s="113"/>
      <c r="Q583" s="113">
        <v>0</v>
      </c>
      <c r="R583" s="113"/>
      <c r="S583" s="113">
        <v>0</v>
      </c>
      <c r="T583" s="113"/>
      <c r="U583" s="113">
        <v>0</v>
      </c>
      <c r="V583" s="140"/>
      <c r="W583" s="115">
        <v>0</v>
      </c>
    </row>
    <row r="584" spans="2:23" ht="101.25" customHeight="1" x14ac:dyDescent="0.25">
      <c r="B584" s="75">
        <v>1761</v>
      </c>
      <c r="C584" s="81" t="s">
        <v>70</v>
      </c>
      <c r="D584" s="8" t="str">
        <f t="shared" si="30"/>
        <v>1761Vigilancia de la salud ambiental</v>
      </c>
      <c r="E584" s="8" t="s">
        <v>314</v>
      </c>
      <c r="F584" s="8" t="s">
        <v>317</v>
      </c>
      <c r="G584" s="8" t="s">
        <v>409</v>
      </c>
      <c r="H584" s="8" t="s">
        <v>455</v>
      </c>
      <c r="I584" s="8" t="s">
        <v>501</v>
      </c>
      <c r="J584" s="8" t="s">
        <v>501</v>
      </c>
      <c r="K584" s="81" t="s">
        <v>108</v>
      </c>
      <c r="L584" s="81" t="s">
        <v>522</v>
      </c>
      <c r="M584" s="8" t="str">
        <f t="shared" si="29"/>
        <v>1761Vigilancia de la salud ambientalPUENTE ARANDAI. AGOSTO 2025</v>
      </c>
      <c r="N584" s="113">
        <f t="shared" si="27"/>
        <v>0</v>
      </c>
      <c r="O584" s="113">
        <f t="shared" si="28"/>
        <v>60112</v>
      </c>
      <c r="P584" s="113"/>
      <c r="Q584" s="113">
        <v>3</v>
      </c>
      <c r="R584" s="113"/>
      <c r="S584" s="113">
        <v>180336</v>
      </c>
      <c r="T584" s="113"/>
      <c r="U584" s="113">
        <v>3</v>
      </c>
      <c r="V584" s="140"/>
      <c r="W584" s="115">
        <v>180336</v>
      </c>
    </row>
    <row r="585" spans="2:23" ht="60" x14ac:dyDescent="0.25">
      <c r="B585" s="75">
        <v>1762</v>
      </c>
      <c r="C585" s="81" t="s">
        <v>70</v>
      </c>
      <c r="D585" s="8" t="str">
        <f t="shared" si="30"/>
        <v>1762Vigilancia de la salud ambiental</v>
      </c>
      <c r="E585" s="8" t="s">
        <v>314</v>
      </c>
      <c r="F585" s="8" t="s">
        <v>317</v>
      </c>
      <c r="G585" s="8" t="s">
        <v>410</v>
      </c>
      <c r="H585" s="8" t="s">
        <v>455</v>
      </c>
      <c r="I585" s="8" t="s">
        <v>501</v>
      </c>
      <c r="J585" s="8" t="s">
        <v>501</v>
      </c>
      <c r="K585" s="81" t="s">
        <v>105</v>
      </c>
      <c r="L585" s="81" t="s">
        <v>522</v>
      </c>
      <c r="M585" s="8" t="str">
        <f t="shared" si="29"/>
        <v>1762Vigilancia de la salud ambientalBOSAI. AGOSTO 2025</v>
      </c>
      <c r="N585" s="113">
        <f t="shared" si="27"/>
        <v>0</v>
      </c>
      <c r="O585" s="113">
        <f t="shared" si="28"/>
        <v>90168</v>
      </c>
      <c r="P585" s="113"/>
      <c r="Q585" s="113">
        <v>5</v>
      </c>
      <c r="R585" s="113"/>
      <c r="S585" s="113">
        <v>450840</v>
      </c>
      <c r="T585" s="113"/>
      <c r="U585" s="113">
        <v>5</v>
      </c>
      <c r="V585" s="140"/>
      <c r="W585" s="115">
        <v>450840</v>
      </c>
    </row>
    <row r="586" spans="2:23" ht="60" x14ac:dyDescent="0.25">
      <c r="B586" s="75">
        <v>1762</v>
      </c>
      <c r="C586" s="81" t="s">
        <v>70</v>
      </c>
      <c r="D586" s="8" t="str">
        <f t="shared" si="30"/>
        <v>1762Vigilancia de la salud ambiental</v>
      </c>
      <c r="E586" s="8" t="s">
        <v>314</v>
      </c>
      <c r="F586" s="8" t="s">
        <v>317</v>
      </c>
      <c r="G586" s="8" t="s">
        <v>410</v>
      </c>
      <c r="H586" s="8" t="s">
        <v>455</v>
      </c>
      <c r="I586" s="8" t="s">
        <v>501</v>
      </c>
      <c r="J586" s="8" t="s">
        <v>501</v>
      </c>
      <c r="K586" s="81" t="s">
        <v>107</v>
      </c>
      <c r="L586" s="81" t="s">
        <v>522</v>
      </c>
      <c r="M586" s="8" t="str">
        <f t="shared" si="29"/>
        <v>1762Vigilancia de la salud ambientalKENNEDYI. AGOSTO 2025</v>
      </c>
      <c r="N586" s="113">
        <f t="shared" si="27"/>
        <v>0</v>
      </c>
      <c r="O586" s="113">
        <f t="shared" si="28"/>
        <v>90168</v>
      </c>
      <c r="P586" s="113"/>
      <c r="Q586" s="113">
        <v>7</v>
      </c>
      <c r="R586" s="113"/>
      <c r="S586" s="113">
        <v>631176</v>
      </c>
      <c r="T586" s="113"/>
      <c r="U586" s="113">
        <v>7</v>
      </c>
      <c r="V586" s="140"/>
      <c r="W586" s="115">
        <v>631176</v>
      </c>
    </row>
    <row r="587" spans="2:23" ht="60" x14ac:dyDescent="0.25">
      <c r="B587" s="75">
        <v>1762</v>
      </c>
      <c r="C587" s="81" t="s">
        <v>70</v>
      </c>
      <c r="D587" s="8" t="str">
        <f t="shared" si="30"/>
        <v>1762Vigilancia de la salud ambiental</v>
      </c>
      <c r="E587" s="8" t="s">
        <v>314</v>
      </c>
      <c r="F587" s="8" t="s">
        <v>317</v>
      </c>
      <c r="G587" s="8" t="s">
        <v>410</v>
      </c>
      <c r="H587" s="8" t="s">
        <v>455</v>
      </c>
      <c r="I587" s="8" t="s">
        <v>501</v>
      </c>
      <c r="J587" s="8" t="s">
        <v>501</v>
      </c>
      <c r="K587" s="81" t="s">
        <v>106</v>
      </c>
      <c r="L587" s="81" t="s">
        <v>522</v>
      </c>
      <c r="M587" s="8" t="str">
        <f t="shared" si="29"/>
        <v>1762Vigilancia de la salud ambientalFONTIBONI. AGOSTO 2025</v>
      </c>
      <c r="N587" s="113">
        <f t="shared" si="27"/>
        <v>0</v>
      </c>
      <c r="O587" s="113">
        <f t="shared" si="28"/>
        <v>0</v>
      </c>
      <c r="P587" s="113"/>
      <c r="Q587" s="113">
        <v>0</v>
      </c>
      <c r="R587" s="113"/>
      <c r="S587" s="113">
        <v>0</v>
      </c>
      <c r="T587" s="113"/>
      <c r="U587" s="113">
        <v>0</v>
      </c>
      <c r="V587" s="140"/>
      <c r="W587" s="115">
        <v>0</v>
      </c>
    </row>
    <row r="588" spans="2:23" ht="72" x14ac:dyDescent="0.25">
      <c r="B588" s="75">
        <v>1762</v>
      </c>
      <c r="C588" s="81" t="s">
        <v>70</v>
      </c>
      <c r="D588" s="8" t="str">
        <f t="shared" si="30"/>
        <v>1762Vigilancia de la salud ambiental</v>
      </c>
      <c r="E588" s="8" t="s">
        <v>314</v>
      </c>
      <c r="F588" s="8" t="s">
        <v>317</v>
      </c>
      <c r="G588" s="8" t="s">
        <v>410</v>
      </c>
      <c r="H588" s="8" t="s">
        <v>455</v>
      </c>
      <c r="I588" s="8" t="s">
        <v>501</v>
      </c>
      <c r="J588" s="8" t="s">
        <v>501</v>
      </c>
      <c r="K588" s="72" t="s">
        <v>108</v>
      </c>
      <c r="L588" s="81" t="s">
        <v>522</v>
      </c>
      <c r="M588" s="8" t="str">
        <f t="shared" si="29"/>
        <v>1762Vigilancia de la salud ambientalPUENTE ARANDAI. AGOSTO 2025</v>
      </c>
      <c r="N588" s="113">
        <f t="shared" si="27"/>
        <v>0</v>
      </c>
      <c r="O588" s="113">
        <f t="shared" si="28"/>
        <v>90168</v>
      </c>
      <c r="P588" s="113"/>
      <c r="Q588" s="113">
        <v>1</v>
      </c>
      <c r="R588" s="113"/>
      <c r="S588" s="113">
        <v>90168</v>
      </c>
      <c r="T588" s="113"/>
      <c r="U588" s="113">
        <v>1</v>
      </c>
      <c r="V588" s="140"/>
      <c r="W588" s="115">
        <v>90168</v>
      </c>
    </row>
    <row r="589" spans="2:23" ht="84" x14ac:dyDescent="0.25">
      <c r="B589" s="75">
        <v>1764</v>
      </c>
      <c r="C589" s="81" t="s">
        <v>70</v>
      </c>
      <c r="D589" s="8" t="str">
        <f t="shared" si="30"/>
        <v>1764Vigilancia de la salud ambiental</v>
      </c>
      <c r="E589" s="8" t="s">
        <v>314</v>
      </c>
      <c r="F589" s="8" t="s">
        <v>318</v>
      </c>
      <c r="G589" s="8" t="s">
        <v>480</v>
      </c>
      <c r="H589" s="8" t="s">
        <v>455</v>
      </c>
      <c r="I589" s="8" t="s">
        <v>501</v>
      </c>
      <c r="J589" s="8" t="s">
        <v>501</v>
      </c>
      <c r="K589" s="81" t="s">
        <v>108</v>
      </c>
      <c r="L589" s="81" t="s">
        <v>522</v>
      </c>
      <c r="M589" s="8" t="str">
        <f t="shared" si="29"/>
        <v>1764Vigilancia de la salud ambientalPUENTE ARANDAI. AGOSTO 2025</v>
      </c>
      <c r="N589" s="113">
        <f t="shared" si="27"/>
        <v>0</v>
      </c>
      <c r="O589" s="113">
        <f t="shared" si="28"/>
        <v>0</v>
      </c>
      <c r="P589" s="113"/>
      <c r="Q589" s="113">
        <v>0</v>
      </c>
      <c r="R589" s="113"/>
      <c r="S589" s="113">
        <v>0</v>
      </c>
      <c r="T589" s="113"/>
      <c r="U589" s="113">
        <v>0</v>
      </c>
      <c r="V589" s="140"/>
      <c r="W589" s="115">
        <v>0</v>
      </c>
    </row>
    <row r="590" spans="2:23" ht="72" x14ac:dyDescent="0.25">
      <c r="B590" s="75">
        <v>1766</v>
      </c>
      <c r="C590" s="81" t="s">
        <v>70</v>
      </c>
      <c r="D590" s="8" t="str">
        <f t="shared" si="30"/>
        <v>1766Vigilancia de la salud ambiental</v>
      </c>
      <c r="E590" s="8" t="s">
        <v>314</v>
      </c>
      <c r="F590" s="8" t="s">
        <v>318</v>
      </c>
      <c r="G590" s="8" t="s">
        <v>513</v>
      </c>
      <c r="H590" s="8" t="s">
        <v>455</v>
      </c>
      <c r="I590" s="8" t="s">
        <v>501</v>
      </c>
      <c r="J590" s="8" t="s">
        <v>501</v>
      </c>
      <c r="K590" s="72" t="s">
        <v>108</v>
      </c>
      <c r="L590" s="81" t="s">
        <v>522</v>
      </c>
      <c r="M590" s="8" t="str">
        <f t="shared" si="29"/>
        <v>1766Vigilancia de la salud ambientalPUENTE ARANDAI. AGOSTO 2025</v>
      </c>
      <c r="N590" s="113">
        <f t="shared" si="27"/>
        <v>0</v>
      </c>
      <c r="O590" s="113">
        <f t="shared" si="28"/>
        <v>240448</v>
      </c>
      <c r="P590" s="113"/>
      <c r="Q590" s="113">
        <v>1</v>
      </c>
      <c r="R590" s="113"/>
      <c r="S590" s="113">
        <v>240448</v>
      </c>
      <c r="T590" s="113"/>
      <c r="U590" s="113">
        <v>0</v>
      </c>
      <c r="V590" s="140"/>
      <c r="W590" s="115">
        <v>0</v>
      </c>
    </row>
    <row r="591" spans="2:23" ht="60" x14ac:dyDescent="0.25">
      <c r="B591" s="75">
        <v>1767</v>
      </c>
      <c r="C591" s="81" t="s">
        <v>70</v>
      </c>
      <c r="D591" s="8" t="str">
        <f t="shared" si="30"/>
        <v>1767Vigilancia de la salud ambiental</v>
      </c>
      <c r="E591" s="8" t="s">
        <v>314</v>
      </c>
      <c r="F591" s="8" t="s">
        <v>318</v>
      </c>
      <c r="G591" s="8" t="s">
        <v>481</v>
      </c>
      <c r="H591" s="8" t="s">
        <v>455</v>
      </c>
      <c r="I591" s="8" t="s">
        <v>501</v>
      </c>
      <c r="J591" s="8" t="s">
        <v>501</v>
      </c>
      <c r="K591" s="81" t="s">
        <v>107</v>
      </c>
      <c r="L591" s="81" t="s">
        <v>522</v>
      </c>
      <c r="M591" s="8" t="str">
        <f t="shared" si="29"/>
        <v>1767Vigilancia de la salud ambientalKENNEDYI. AGOSTO 2025</v>
      </c>
      <c r="N591" s="113">
        <f t="shared" si="27"/>
        <v>0</v>
      </c>
      <c r="O591" s="113">
        <f t="shared" si="28"/>
        <v>0</v>
      </c>
      <c r="P591" s="113"/>
      <c r="Q591" s="113">
        <v>0</v>
      </c>
      <c r="R591" s="113"/>
      <c r="S591" s="113">
        <v>0</v>
      </c>
      <c r="T591" s="113"/>
      <c r="U591" s="113">
        <v>0</v>
      </c>
      <c r="V591" s="140"/>
      <c r="W591" s="115">
        <v>0</v>
      </c>
    </row>
    <row r="592" spans="2:23" ht="72" x14ac:dyDescent="0.25">
      <c r="B592" s="75">
        <v>1767</v>
      </c>
      <c r="C592" s="81" t="s">
        <v>70</v>
      </c>
      <c r="D592" s="8" t="str">
        <f t="shared" si="30"/>
        <v>1767Vigilancia de la salud ambiental</v>
      </c>
      <c r="E592" s="8" t="s">
        <v>314</v>
      </c>
      <c r="F592" s="8" t="s">
        <v>318</v>
      </c>
      <c r="G592" s="8" t="s">
        <v>481</v>
      </c>
      <c r="H592" s="8" t="s">
        <v>455</v>
      </c>
      <c r="I592" s="8" t="s">
        <v>501</v>
      </c>
      <c r="J592" s="8" t="s">
        <v>501</v>
      </c>
      <c r="K592" s="72" t="s">
        <v>108</v>
      </c>
      <c r="L592" s="81" t="s">
        <v>522</v>
      </c>
      <c r="M592" s="8" t="str">
        <f t="shared" si="29"/>
        <v>1767Vigilancia de la salud ambientalPUENTE ARANDAI. AGOSTO 2025</v>
      </c>
      <c r="N592" s="113">
        <f t="shared" si="27"/>
        <v>0</v>
      </c>
      <c r="O592" s="113">
        <f t="shared" si="28"/>
        <v>0</v>
      </c>
      <c r="P592" s="113"/>
      <c r="Q592" s="113">
        <v>0</v>
      </c>
      <c r="R592" s="113"/>
      <c r="S592" s="113">
        <v>0</v>
      </c>
      <c r="T592" s="113"/>
      <c r="U592" s="113">
        <v>0</v>
      </c>
      <c r="V592" s="140"/>
      <c r="W592" s="115">
        <v>0</v>
      </c>
    </row>
    <row r="593" spans="2:23" ht="84" x14ac:dyDescent="0.25">
      <c r="B593" s="75">
        <v>1769</v>
      </c>
      <c r="C593" s="81" t="s">
        <v>70</v>
      </c>
      <c r="D593" s="8" t="str">
        <f t="shared" si="30"/>
        <v>1769Vigilancia de la salud ambiental</v>
      </c>
      <c r="E593" s="8" t="s">
        <v>314</v>
      </c>
      <c r="F593" s="8" t="s">
        <v>317</v>
      </c>
      <c r="G593" s="8" t="s">
        <v>514</v>
      </c>
      <c r="H593" s="8" t="s">
        <v>462</v>
      </c>
      <c r="I593" s="8" t="s">
        <v>501</v>
      </c>
      <c r="J593" s="8" t="s">
        <v>501</v>
      </c>
      <c r="K593" s="81" t="s">
        <v>108</v>
      </c>
      <c r="L593" s="81" t="s">
        <v>522</v>
      </c>
      <c r="M593" s="8" t="str">
        <f t="shared" si="29"/>
        <v>1769Vigilancia de la salud ambientalPUENTE ARANDAI. AGOSTO 2025</v>
      </c>
      <c r="N593" s="113">
        <f t="shared" si="27"/>
        <v>0</v>
      </c>
      <c r="O593" s="113">
        <f t="shared" si="28"/>
        <v>0</v>
      </c>
      <c r="P593" s="113"/>
      <c r="Q593" s="113">
        <v>0</v>
      </c>
      <c r="R593" s="113"/>
      <c r="S593" s="113">
        <v>0</v>
      </c>
      <c r="T593" s="113"/>
      <c r="U593" s="113">
        <v>0</v>
      </c>
      <c r="V593" s="140"/>
      <c r="W593" s="115">
        <v>0</v>
      </c>
    </row>
    <row r="594" spans="2:23" ht="60" x14ac:dyDescent="0.25">
      <c r="B594" s="75">
        <v>1771</v>
      </c>
      <c r="C594" s="81" t="s">
        <v>70</v>
      </c>
      <c r="D594" s="8" t="str">
        <f t="shared" si="30"/>
        <v>1771Vigilancia de la salud ambiental</v>
      </c>
      <c r="E594" s="8" t="s">
        <v>314</v>
      </c>
      <c r="F594" s="8" t="s">
        <v>319</v>
      </c>
      <c r="G594" s="8" t="s">
        <v>411</v>
      </c>
      <c r="H594" s="8" t="s">
        <v>455</v>
      </c>
      <c r="I594" s="8" t="s">
        <v>501</v>
      </c>
      <c r="J594" s="8" t="s">
        <v>501</v>
      </c>
      <c r="K594" s="72" t="s">
        <v>105</v>
      </c>
      <c r="L594" s="81" t="s">
        <v>522</v>
      </c>
      <c r="M594" s="8" t="str">
        <f t="shared" si="29"/>
        <v>1771Vigilancia de la salud ambientalBOSAI. AGOSTO 2025</v>
      </c>
      <c r="N594" s="113">
        <f t="shared" ref="N594:N657" si="31">IFERROR(R594/P594,0)</f>
        <v>0</v>
      </c>
      <c r="O594" s="113">
        <f t="shared" ref="O594:O657" si="32">IFERROR(S594/Q594,0)</f>
        <v>104040</v>
      </c>
      <c r="P594" s="113"/>
      <c r="Q594" s="113">
        <v>1</v>
      </c>
      <c r="R594" s="113"/>
      <c r="S594" s="113">
        <v>104040</v>
      </c>
      <c r="T594" s="113"/>
      <c r="U594" s="113">
        <v>1</v>
      </c>
      <c r="V594" s="140"/>
      <c r="W594" s="115">
        <v>104040</v>
      </c>
    </row>
    <row r="595" spans="2:23" ht="60" x14ac:dyDescent="0.25">
      <c r="B595" s="75">
        <v>1771</v>
      </c>
      <c r="C595" s="81" t="s">
        <v>70</v>
      </c>
      <c r="D595" s="8" t="str">
        <f t="shared" si="30"/>
        <v>1771Vigilancia de la salud ambiental</v>
      </c>
      <c r="E595" s="8" t="s">
        <v>314</v>
      </c>
      <c r="F595" s="8" t="s">
        <v>319</v>
      </c>
      <c r="G595" s="8" t="s">
        <v>411</v>
      </c>
      <c r="H595" s="8" t="s">
        <v>455</v>
      </c>
      <c r="I595" s="8" t="s">
        <v>501</v>
      </c>
      <c r="J595" s="8" t="s">
        <v>501</v>
      </c>
      <c r="K595" s="81" t="s">
        <v>107</v>
      </c>
      <c r="L595" s="81" t="s">
        <v>522</v>
      </c>
      <c r="M595" s="8" t="str">
        <f t="shared" si="29"/>
        <v>1771Vigilancia de la salud ambientalKENNEDYI. AGOSTO 2025</v>
      </c>
      <c r="N595" s="113">
        <f t="shared" si="31"/>
        <v>0</v>
      </c>
      <c r="O595" s="113">
        <f t="shared" si="32"/>
        <v>104040</v>
      </c>
      <c r="P595" s="113"/>
      <c r="Q595" s="113">
        <v>1</v>
      </c>
      <c r="R595" s="113"/>
      <c r="S595" s="113">
        <v>104040</v>
      </c>
      <c r="T595" s="113"/>
      <c r="U595" s="113">
        <v>1</v>
      </c>
      <c r="V595" s="140"/>
      <c r="W595" s="115">
        <v>104040</v>
      </c>
    </row>
    <row r="596" spans="2:23" ht="60.75" thickBot="1" x14ac:dyDescent="0.3">
      <c r="B596" s="76">
        <v>1771</v>
      </c>
      <c r="C596" s="81" t="s">
        <v>70</v>
      </c>
      <c r="D596" s="8" t="str">
        <f t="shared" si="30"/>
        <v>1771Vigilancia de la salud ambiental</v>
      </c>
      <c r="E596" s="8" t="s">
        <v>314</v>
      </c>
      <c r="F596" s="8" t="s">
        <v>319</v>
      </c>
      <c r="G596" s="8" t="s">
        <v>411</v>
      </c>
      <c r="H596" s="8" t="s">
        <v>455</v>
      </c>
      <c r="I596" s="8" t="s">
        <v>501</v>
      </c>
      <c r="J596" s="8" t="s">
        <v>501</v>
      </c>
      <c r="K596" s="72" t="s">
        <v>106</v>
      </c>
      <c r="L596" s="82" t="s">
        <v>522</v>
      </c>
      <c r="M596" s="8" t="str">
        <f t="shared" si="29"/>
        <v>1771Vigilancia de la salud ambientalFONTIBONI. AGOSTO 2025</v>
      </c>
      <c r="N596" s="113">
        <f t="shared" si="31"/>
        <v>0</v>
      </c>
      <c r="O596" s="113">
        <f t="shared" si="32"/>
        <v>104040</v>
      </c>
      <c r="P596" s="113"/>
      <c r="Q596" s="113">
        <v>1</v>
      </c>
      <c r="R596" s="113"/>
      <c r="S596" s="113">
        <v>104040</v>
      </c>
      <c r="T596" s="113"/>
      <c r="U596" s="113">
        <v>1</v>
      </c>
      <c r="V596" s="140"/>
      <c r="W596" s="115">
        <v>104040</v>
      </c>
    </row>
    <row r="597" spans="2:23" ht="72.75" thickTop="1" x14ac:dyDescent="0.25">
      <c r="B597" s="74">
        <v>1771</v>
      </c>
      <c r="C597" s="81" t="s">
        <v>70</v>
      </c>
      <c r="D597" s="8" t="str">
        <f t="shared" si="30"/>
        <v>1771Vigilancia de la salud ambiental</v>
      </c>
      <c r="E597" s="8" t="s">
        <v>314</v>
      </c>
      <c r="F597" s="8" t="s">
        <v>319</v>
      </c>
      <c r="G597" s="8" t="s">
        <v>411</v>
      </c>
      <c r="H597" s="8" t="s">
        <v>455</v>
      </c>
      <c r="I597" s="8" t="s">
        <v>501</v>
      </c>
      <c r="J597" s="8" t="s">
        <v>501</v>
      </c>
      <c r="K597" s="72" t="s">
        <v>108</v>
      </c>
      <c r="L597" s="80" t="s">
        <v>522</v>
      </c>
      <c r="M597" s="8" t="str">
        <f t="shared" si="29"/>
        <v>1771Vigilancia de la salud ambientalPUENTE ARANDAI. AGOSTO 2025</v>
      </c>
      <c r="N597" s="113">
        <f t="shared" si="31"/>
        <v>0</v>
      </c>
      <c r="O597" s="113">
        <f t="shared" si="32"/>
        <v>104040</v>
      </c>
      <c r="P597" s="113"/>
      <c r="Q597" s="113">
        <v>1</v>
      </c>
      <c r="R597" s="113"/>
      <c r="S597" s="113">
        <v>104040</v>
      </c>
      <c r="T597" s="113"/>
      <c r="U597" s="113">
        <v>1</v>
      </c>
      <c r="V597" s="140"/>
      <c r="W597" s="115">
        <v>104040</v>
      </c>
    </row>
    <row r="598" spans="2:23" ht="60" x14ac:dyDescent="0.25">
      <c r="B598" s="75">
        <v>1777</v>
      </c>
      <c r="C598" s="81" t="s">
        <v>70</v>
      </c>
      <c r="D598" s="8" t="str">
        <f t="shared" si="30"/>
        <v>1777Vigilancia de la salud ambiental</v>
      </c>
      <c r="E598" s="8" t="s">
        <v>314</v>
      </c>
      <c r="F598" s="8" t="s">
        <v>317</v>
      </c>
      <c r="G598" s="8" t="s">
        <v>412</v>
      </c>
      <c r="H598" s="8" t="s">
        <v>455</v>
      </c>
      <c r="I598" s="8" t="s">
        <v>501</v>
      </c>
      <c r="J598" s="8" t="s">
        <v>501</v>
      </c>
      <c r="K598" s="72" t="s">
        <v>105</v>
      </c>
      <c r="L598" s="81" t="s">
        <v>522</v>
      </c>
      <c r="M598" s="8" t="str">
        <f t="shared" si="29"/>
        <v>1777Vigilancia de la salud ambientalBOSAI. AGOSTO 2025</v>
      </c>
      <c r="N598" s="113">
        <f t="shared" si="31"/>
        <v>0</v>
      </c>
      <c r="O598" s="113">
        <f t="shared" si="32"/>
        <v>1</v>
      </c>
      <c r="P598" s="113"/>
      <c r="Q598" s="113">
        <v>246</v>
      </c>
      <c r="R598" s="113"/>
      <c r="S598" s="113">
        <v>246</v>
      </c>
      <c r="T598" s="113"/>
      <c r="U598" s="113">
        <v>0</v>
      </c>
      <c r="V598" s="140"/>
      <c r="W598" s="115">
        <v>0</v>
      </c>
    </row>
    <row r="599" spans="2:23" ht="60" x14ac:dyDescent="0.25">
      <c r="B599" s="75">
        <v>1777</v>
      </c>
      <c r="C599" s="81" t="s">
        <v>70</v>
      </c>
      <c r="D599" s="8" t="str">
        <f t="shared" si="30"/>
        <v>1777Vigilancia de la salud ambiental</v>
      </c>
      <c r="E599" s="8" t="s">
        <v>314</v>
      </c>
      <c r="F599" s="8" t="s">
        <v>317</v>
      </c>
      <c r="G599" s="8" t="s">
        <v>412</v>
      </c>
      <c r="H599" s="8" t="s">
        <v>455</v>
      </c>
      <c r="I599" s="8" t="s">
        <v>501</v>
      </c>
      <c r="J599" s="8" t="s">
        <v>501</v>
      </c>
      <c r="K599" s="81" t="s">
        <v>107</v>
      </c>
      <c r="L599" s="81" t="s">
        <v>522</v>
      </c>
      <c r="M599" s="8" t="str">
        <f t="shared" si="29"/>
        <v>1777Vigilancia de la salud ambientalKENNEDYI. AGOSTO 2025</v>
      </c>
      <c r="N599" s="113">
        <f t="shared" si="31"/>
        <v>0</v>
      </c>
      <c r="O599" s="113">
        <f t="shared" si="32"/>
        <v>1</v>
      </c>
      <c r="P599" s="113"/>
      <c r="Q599" s="113">
        <v>2436</v>
      </c>
      <c r="R599" s="113"/>
      <c r="S599" s="113">
        <v>2436</v>
      </c>
      <c r="T599" s="113"/>
      <c r="U599" s="113">
        <v>0</v>
      </c>
      <c r="V599" s="140"/>
      <c r="W599" s="115">
        <v>0</v>
      </c>
    </row>
    <row r="600" spans="2:23" ht="60" x14ac:dyDescent="0.25">
      <c r="B600" s="75">
        <v>1777</v>
      </c>
      <c r="C600" s="81" t="s">
        <v>70</v>
      </c>
      <c r="D600" s="8" t="str">
        <f t="shared" si="30"/>
        <v>1777Vigilancia de la salud ambiental</v>
      </c>
      <c r="E600" s="8" t="s">
        <v>314</v>
      </c>
      <c r="F600" s="8" t="s">
        <v>317</v>
      </c>
      <c r="G600" s="8" t="s">
        <v>412</v>
      </c>
      <c r="H600" s="8" t="s">
        <v>455</v>
      </c>
      <c r="I600" s="8" t="s">
        <v>501</v>
      </c>
      <c r="J600" s="8" t="s">
        <v>501</v>
      </c>
      <c r="K600" s="72" t="s">
        <v>106</v>
      </c>
      <c r="L600" s="81" t="s">
        <v>522</v>
      </c>
      <c r="M600" s="8" t="str">
        <f t="shared" si="29"/>
        <v>1777Vigilancia de la salud ambientalFONTIBONI. AGOSTO 2025</v>
      </c>
      <c r="N600" s="113">
        <f t="shared" si="31"/>
        <v>0</v>
      </c>
      <c r="O600" s="113">
        <f t="shared" si="32"/>
        <v>0</v>
      </c>
      <c r="P600" s="113"/>
      <c r="Q600" s="113">
        <v>0</v>
      </c>
      <c r="R600" s="113"/>
      <c r="S600" s="113">
        <v>0</v>
      </c>
      <c r="T600" s="113"/>
      <c r="U600" s="113">
        <v>0</v>
      </c>
      <c r="V600" s="140"/>
      <c r="W600" s="115">
        <v>0</v>
      </c>
    </row>
    <row r="601" spans="2:23" ht="72" x14ac:dyDescent="0.25">
      <c r="B601" s="75">
        <v>1777</v>
      </c>
      <c r="C601" s="81" t="s">
        <v>70</v>
      </c>
      <c r="D601" s="8" t="str">
        <f t="shared" si="30"/>
        <v>1777Vigilancia de la salud ambiental</v>
      </c>
      <c r="E601" s="8" t="s">
        <v>314</v>
      </c>
      <c r="F601" s="8" t="s">
        <v>317</v>
      </c>
      <c r="G601" s="8" t="s">
        <v>412</v>
      </c>
      <c r="H601" s="8" t="s">
        <v>455</v>
      </c>
      <c r="I601" s="8" t="s">
        <v>501</v>
      </c>
      <c r="J601" s="8" t="s">
        <v>501</v>
      </c>
      <c r="K601" s="81" t="s">
        <v>108</v>
      </c>
      <c r="L601" s="81" t="s">
        <v>522</v>
      </c>
      <c r="M601" s="8" t="str">
        <f t="shared" si="29"/>
        <v>1777Vigilancia de la salud ambientalPUENTE ARANDAI. AGOSTO 2025</v>
      </c>
      <c r="N601" s="113">
        <f t="shared" si="31"/>
        <v>0</v>
      </c>
      <c r="O601" s="113">
        <f t="shared" si="32"/>
        <v>1</v>
      </c>
      <c r="P601" s="113"/>
      <c r="Q601" s="113">
        <v>1207</v>
      </c>
      <c r="R601" s="113"/>
      <c r="S601" s="113">
        <v>1207</v>
      </c>
      <c r="T601" s="113"/>
      <c r="U601" s="113">
        <v>0</v>
      </c>
      <c r="V601" s="140"/>
      <c r="W601" s="115">
        <v>0</v>
      </c>
    </row>
    <row r="602" spans="2:23" ht="60" x14ac:dyDescent="0.25">
      <c r="B602" s="75">
        <v>1780</v>
      </c>
      <c r="C602" s="81" t="s">
        <v>70</v>
      </c>
      <c r="D602" s="8" t="str">
        <f t="shared" si="30"/>
        <v>1780Vigilancia de la salud ambiental</v>
      </c>
      <c r="E602" s="8" t="s">
        <v>314</v>
      </c>
      <c r="F602" s="8" t="s">
        <v>320</v>
      </c>
      <c r="G602" s="8" t="s">
        <v>413</v>
      </c>
      <c r="H602" s="8" t="s">
        <v>455</v>
      </c>
      <c r="I602" s="8" t="s">
        <v>501</v>
      </c>
      <c r="J602" s="8" t="s">
        <v>501</v>
      </c>
      <c r="K602" s="72" t="s">
        <v>105</v>
      </c>
      <c r="L602" s="81" t="s">
        <v>522</v>
      </c>
      <c r="M602" s="8" t="str">
        <f t="shared" si="29"/>
        <v>1780Vigilancia de la salud ambientalBOSAI. AGOSTO 2025</v>
      </c>
      <c r="N602" s="113">
        <f t="shared" si="31"/>
        <v>0</v>
      </c>
      <c r="O602" s="113">
        <f t="shared" si="32"/>
        <v>0</v>
      </c>
      <c r="P602" s="113"/>
      <c r="Q602" s="113">
        <v>0</v>
      </c>
      <c r="R602" s="113"/>
      <c r="S602" s="113">
        <v>0</v>
      </c>
      <c r="T602" s="113"/>
      <c r="U602" s="113">
        <v>0</v>
      </c>
      <c r="V602" s="140"/>
      <c r="W602" s="115">
        <v>0</v>
      </c>
    </row>
    <row r="603" spans="2:23" ht="60" x14ac:dyDescent="0.25">
      <c r="B603" s="75">
        <v>1780</v>
      </c>
      <c r="C603" s="81" t="s">
        <v>70</v>
      </c>
      <c r="D603" s="8" t="str">
        <f t="shared" si="30"/>
        <v>1780Vigilancia de la salud ambiental</v>
      </c>
      <c r="E603" s="8" t="s">
        <v>314</v>
      </c>
      <c r="F603" s="8" t="s">
        <v>320</v>
      </c>
      <c r="G603" s="8" t="s">
        <v>413</v>
      </c>
      <c r="H603" s="8" t="s">
        <v>455</v>
      </c>
      <c r="I603" s="8" t="s">
        <v>501</v>
      </c>
      <c r="J603" s="8" t="s">
        <v>501</v>
      </c>
      <c r="K603" s="72" t="s">
        <v>107</v>
      </c>
      <c r="L603" s="81" t="s">
        <v>522</v>
      </c>
      <c r="M603" s="8" t="str">
        <f t="shared" si="29"/>
        <v>1780Vigilancia de la salud ambientalKENNEDYI. AGOSTO 2025</v>
      </c>
      <c r="N603" s="113">
        <f t="shared" si="31"/>
        <v>0</v>
      </c>
      <c r="O603" s="113">
        <f t="shared" si="32"/>
        <v>0</v>
      </c>
      <c r="P603" s="113"/>
      <c r="Q603" s="113">
        <v>0</v>
      </c>
      <c r="R603" s="113"/>
      <c r="S603" s="113">
        <v>0</v>
      </c>
      <c r="T603" s="113"/>
      <c r="U603" s="113">
        <v>0</v>
      </c>
      <c r="V603" s="140"/>
      <c r="W603" s="115">
        <v>0</v>
      </c>
    </row>
    <row r="604" spans="2:23" ht="60" x14ac:dyDescent="0.25">
      <c r="B604" s="75">
        <v>1780</v>
      </c>
      <c r="C604" s="81" t="s">
        <v>70</v>
      </c>
      <c r="D604" s="8" t="str">
        <f t="shared" si="30"/>
        <v>1780Vigilancia de la salud ambiental</v>
      </c>
      <c r="E604" s="8" t="s">
        <v>314</v>
      </c>
      <c r="F604" s="8" t="s">
        <v>320</v>
      </c>
      <c r="G604" s="8" t="s">
        <v>413</v>
      </c>
      <c r="H604" s="8" t="s">
        <v>455</v>
      </c>
      <c r="I604" s="8" t="s">
        <v>501</v>
      </c>
      <c r="J604" s="8" t="s">
        <v>501</v>
      </c>
      <c r="K604" s="72" t="s">
        <v>106</v>
      </c>
      <c r="L604" s="81" t="s">
        <v>522</v>
      </c>
      <c r="M604" s="8" t="str">
        <f t="shared" si="29"/>
        <v>1780Vigilancia de la salud ambientalFONTIBONI. AGOSTO 2025</v>
      </c>
      <c r="N604" s="113">
        <f t="shared" si="31"/>
        <v>0</v>
      </c>
      <c r="O604" s="113">
        <f t="shared" si="32"/>
        <v>1</v>
      </c>
      <c r="P604" s="113"/>
      <c r="Q604" s="113">
        <v>57800</v>
      </c>
      <c r="R604" s="113"/>
      <c r="S604" s="113">
        <v>57800</v>
      </c>
      <c r="T604" s="113"/>
      <c r="U604" s="113">
        <v>0</v>
      </c>
      <c r="V604" s="140"/>
      <c r="W604" s="115">
        <v>0</v>
      </c>
    </row>
    <row r="605" spans="2:23" ht="72" x14ac:dyDescent="0.25">
      <c r="B605" s="75">
        <v>1780</v>
      </c>
      <c r="C605" s="81" t="s">
        <v>70</v>
      </c>
      <c r="D605" s="8" t="str">
        <f t="shared" si="30"/>
        <v>1780Vigilancia de la salud ambiental</v>
      </c>
      <c r="E605" s="8" t="s">
        <v>314</v>
      </c>
      <c r="F605" s="8" t="s">
        <v>320</v>
      </c>
      <c r="G605" s="8" t="s">
        <v>413</v>
      </c>
      <c r="H605" s="8" t="s">
        <v>455</v>
      </c>
      <c r="I605" s="8" t="s">
        <v>501</v>
      </c>
      <c r="J605" s="8" t="s">
        <v>501</v>
      </c>
      <c r="K605" s="72" t="s">
        <v>108</v>
      </c>
      <c r="L605" s="81" t="s">
        <v>522</v>
      </c>
      <c r="M605" s="8" t="str">
        <f t="shared" si="29"/>
        <v>1780Vigilancia de la salud ambientalPUENTE ARANDAI. AGOSTO 2025</v>
      </c>
      <c r="N605" s="113">
        <f t="shared" si="31"/>
        <v>0</v>
      </c>
      <c r="O605" s="113">
        <f t="shared" si="32"/>
        <v>0</v>
      </c>
      <c r="P605" s="113"/>
      <c r="Q605" s="113">
        <v>0</v>
      </c>
      <c r="R605" s="113"/>
      <c r="S605" s="113">
        <v>0</v>
      </c>
      <c r="T605" s="113"/>
      <c r="U605" s="113">
        <v>0</v>
      </c>
      <c r="V605" s="140"/>
      <c r="W605" s="115">
        <v>0</v>
      </c>
    </row>
    <row r="606" spans="2:23" ht="60" x14ac:dyDescent="0.25">
      <c r="B606" s="75">
        <v>1783</v>
      </c>
      <c r="C606" s="81" t="s">
        <v>70</v>
      </c>
      <c r="D606" s="8" t="str">
        <f t="shared" si="30"/>
        <v>1783Vigilancia de la salud ambiental</v>
      </c>
      <c r="E606" s="8" t="s">
        <v>314</v>
      </c>
      <c r="F606" s="8" t="s">
        <v>321</v>
      </c>
      <c r="G606" s="8" t="s">
        <v>482</v>
      </c>
      <c r="H606" s="8" t="s">
        <v>455</v>
      </c>
      <c r="I606" s="8" t="s">
        <v>501</v>
      </c>
      <c r="J606" s="8" t="s">
        <v>501</v>
      </c>
      <c r="K606" s="72" t="s">
        <v>105</v>
      </c>
      <c r="L606" s="81" t="s">
        <v>522</v>
      </c>
      <c r="M606" s="8" t="str">
        <f t="shared" si="29"/>
        <v>1783Vigilancia de la salud ambientalBOSAI. AGOSTO 2025</v>
      </c>
      <c r="N606" s="113">
        <f t="shared" si="31"/>
        <v>0</v>
      </c>
      <c r="O606" s="113">
        <f t="shared" si="32"/>
        <v>1</v>
      </c>
      <c r="P606" s="113"/>
      <c r="Q606" s="113">
        <v>26</v>
      </c>
      <c r="R606" s="113"/>
      <c r="S606" s="113">
        <v>26</v>
      </c>
      <c r="T606" s="113"/>
      <c r="U606" s="113">
        <v>0</v>
      </c>
      <c r="V606" s="140"/>
      <c r="W606" s="115">
        <v>0</v>
      </c>
    </row>
    <row r="607" spans="2:23" ht="60" x14ac:dyDescent="0.25">
      <c r="B607" s="75">
        <v>1783</v>
      </c>
      <c r="C607" s="81" t="s">
        <v>70</v>
      </c>
      <c r="D607" s="8" t="str">
        <f t="shared" si="30"/>
        <v>1783Vigilancia de la salud ambiental</v>
      </c>
      <c r="E607" s="8" t="s">
        <v>314</v>
      </c>
      <c r="F607" s="8" t="s">
        <v>321</v>
      </c>
      <c r="G607" s="8" t="s">
        <v>482</v>
      </c>
      <c r="H607" s="8" t="s">
        <v>455</v>
      </c>
      <c r="I607" s="8" t="s">
        <v>501</v>
      </c>
      <c r="J607" s="8" t="s">
        <v>501</v>
      </c>
      <c r="K607" s="81" t="s">
        <v>107</v>
      </c>
      <c r="L607" s="81" t="s">
        <v>522</v>
      </c>
      <c r="M607" s="8" t="str">
        <f t="shared" si="29"/>
        <v>1783Vigilancia de la salud ambientalKENNEDYI. AGOSTO 2025</v>
      </c>
      <c r="N607" s="113">
        <f t="shared" si="31"/>
        <v>0</v>
      </c>
      <c r="O607" s="113">
        <f t="shared" si="32"/>
        <v>0</v>
      </c>
      <c r="P607" s="113"/>
      <c r="Q607" s="113">
        <v>0</v>
      </c>
      <c r="R607" s="113"/>
      <c r="S607" s="113">
        <v>0</v>
      </c>
      <c r="T607" s="113"/>
      <c r="U607" s="113">
        <v>0</v>
      </c>
      <c r="V607" s="140"/>
      <c r="W607" s="115">
        <v>0</v>
      </c>
    </row>
    <row r="608" spans="2:23" ht="60" x14ac:dyDescent="0.25">
      <c r="B608" s="75">
        <v>1783</v>
      </c>
      <c r="C608" s="81" t="s">
        <v>70</v>
      </c>
      <c r="D608" s="8" t="str">
        <f t="shared" si="30"/>
        <v>1783Vigilancia de la salud ambiental</v>
      </c>
      <c r="E608" s="8" t="s">
        <v>314</v>
      </c>
      <c r="F608" s="8" t="s">
        <v>321</v>
      </c>
      <c r="G608" s="8" t="s">
        <v>482</v>
      </c>
      <c r="H608" s="8" t="s">
        <v>455</v>
      </c>
      <c r="I608" s="8" t="s">
        <v>501</v>
      </c>
      <c r="J608" s="8" t="s">
        <v>501</v>
      </c>
      <c r="K608" s="72" t="s">
        <v>106</v>
      </c>
      <c r="L608" s="81" t="s">
        <v>522</v>
      </c>
      <c r="M608" s="8" t="str">
        <f t="shared" si="29"/>
        <v>1783Vigilancia de la salud ambientalFONTIBONI. AGOSTO 2025</v>
      </c>
      <c r="N608" s="113">
        <f t="shared" si="31"/>
        <v>0</v>
      </c>
      <c r="O608" s="113">
        <f t="shared" si="32"/>
        <v>0</v>
      </c>
      <c r="P608" s="113"/>
      <c r="Q608" s="113">
        <v>0</v>
      </c>
      <c r="R608" s="113"/>
      <c r="S608" s="113">
        <v>0</v>
      </c>
      <c r="T608" s="113"/>
      <c r="U608" s="113">
        <v>0</v>
      </c>
      <c r="V608" s="140"/>
      <c r="W608" s="115">
        <v>0</v>
      </c>
    </row>
    <row r="609" spans="2:23" ht="72" x14ac:dyDescent="0.25">
      <c r="B609" s="75">
        <v>1783</v>
      </c>
      <c r="C609" s="81" t="s">
        <v>70</v>
      </c>
      <c r="D609" s="8" t="str">
        <f t="shared" si="30"/>
        <v>1783Vigilancia de la salud ambiental</v>
      </c>
      <c r="E609" s="8" t="s">
        <v>314</v>
      </c>
      <c r="F609" s="8" t="s">
        <v>321</v>
      </c>
      <c r="G609" s="8" t="s">
        <v>482</v>
      </c>
      <c r="H609" s="8" t="s">
        <v>455</v>
      </c>
      <c r="I609" s="8" t="s">
        <v>501</v>
      </c>
      <c r="J609" s="8" t="s">
        <v>501</v>
      </c>
      <c r="K609" s="81" t="s">
        <v>108</v>
      </c>
      <c r="L609" s="81" t="s">
        <v>522</v>
      </c>
      <c r="M609" s="8" t="str">
        <f t="shared" si="29"/>
        <v>1783Vigilancia de la salud ambientalPUENTE ARANDAI. AGOSTO 2025</v>
      </c>
      <c r="N609" s="113">
        <f t="shared" si="31"/>
        <v>0</v>
      </c>
      <c r="O609" s="113">
        <f t="shared" si="32"/>
        <v>0</v>
      </c>
      <c r="P609" s="113"/>
      <c r="Q609" s="113">
        <v>0</v>
      </c>
      <c r="R609" s="113"/>
      <c r="S609" s="113">
        <v>0</v>
      </c>
      <c r="T609" s="113"/>
      <c r="U609" s="113">
        <v>0</v>
      </c>
      <c r="V609" s="140"/>
      <c r="W609" s="115">
        <v>0</v>
      </c>
    </row>
    <row r="610" spans="2:23" ht="72" x14ac:dyDescent="0.25">
      <c r="B610" s="75">
        <v>1797</v>
      </c>
      <c r="C610" s="81" t="s">
        <v>70</v>
      </c>
      <c r="D610" s="8" t="str">
        <f t="shared" si="30"/>
        <v>1797Vigilancia de la salud ambiental</v>
      </c>
      <c r="E610" s="8" t="s">
        <v>314</v>
      </c>
      <c r="F610" s="8" t="s">
        <v>321</v>
      </c>
      <c r="G610" s="8" t="s">
        <v>515</v>
      </c>
      <c r="H610" s="8" t="s">
        <v>460</v>
      </c>
      <c r="I610" s="8" t="s">
        <v>501</v>
      </c>
      <c r="J610" s="8" t="s">
        <v>501</v>
      </c>
      <c r="K610" s="72" t="s">
        <v>108</v>
      </c>
      <c r="L610" s="81" t="s">
        <v>522</v>
      </c>
      <c r="M610" s="8" t="str">
        <f t="shared" si="29"/>
        <v>1797Vigilancia de la salud ambientalPUENTE ARANDAI. AGOSTO 2025</v>
      </c>
      <c r="N610" s="113">
        <f t="shared" si="31"/>
        <v>0</v>
      </c>
      <c r="O610" s="113">
        <f t="shared" si="32"/>
        <v>1</v>
      </c>
      <c r="P610" s="113"/>
      <c r="Q610" s="113">
        <v>180287</v>
      </c>
      <c r="R610" s="113"/>
      <c r="S610" s="113">
        <v>180287</v>
      </c>
      <c r="T610" s="113"/>
      <c r="U610" s="113">
        <v>0</v>
      </c>
      <c r="V610" s="140"/>
      <c r="W610" s="115">
        <v>0</v>
      </c>
    </row>
    <row r="611" spans="2:23" ht="60" x14ac:dyDescent="0.25">
      <c r="B611" s="75">
        <v>1816</v>
      </c>
      <c r="C611" s="81" t="s">
        <v>70</v>
      </c>
      <c r="D611" s="8" t="str">
        <f t="shared" si="30"/>
        <v>1816Vigilancia de la salud ambiental</v>
      </c>
      <c r="E611" s="8" t="s">
        <v>314</v>
      </c>
      <c r="F611" s="8" t="s">
        <v>317</v>
      </c>
      <c r="G611" s="8" t="s">
        <v>516</v>
      </c>
      <c r="H611" s="8" t="s">
        <v>456</v>
      </c>
      <c r="I611" s="8" t="s">
        <v>501</v>
      </c>
      <c r="J611" s="8" t="s">
        <v>501</v>
      </c>
      <c r="K611" s="81" t="s">
        <v>106</v>
      </c>
      <c r="L611" s="81" t="s">
        <v>522</v>
      </c>
      <c r="M611" s="8" t="str">
        <f t="shared" si="29"/>
        <v>1816Vigilancia de la salud ambientalFONTIBONI. AGOSTO 2025</v>
      </c>
      <c r="N611" s="113">
        <f t="shared" si="31"/>
        <v>0</v>
      </c>
      <c r="O611" s="113">
        <f t="shared" si="32"/>
        <v>0</v>
      </c>
      <c r="P611" s="113"/>
      <c r="Q611" s="113">
        <v>0</v>
      </c>
      <c r="R611" s="113"/>
      <c r="S611" s="113">
        <v>0</v>
      </c>
      <c r="T611" s="113"/>
      <c r="U611" s="113">
        <v>0</v>
      </c>
      <c r="V611" s="140"/>
      <c r="W611" s="115">
        <v>0</v>
      </c>
    </row>
    <row r="612" spans="2:23" ht="60" x14ac:dyDescent="0.25">
      <c r="B612" s="75">
        <v>1817</v>
      </c>
      <c r="C612" s="81" t="s">
        <v>70</v>
      </c>
      <c r="D612" s="8" t="str">
        <f t="shared" si="30"/>
        <v>1817Vigilancia de la salud ambiental</v>
      </c>
      <c r="E612" s="8" t="s">
        <v>314</v>
      </c>
      <c r="F612" s="8" t="s">
        <v>321</v>
      </c>
      <c r="G612" s="8" t="s">
        <v>367</v>
      </c>
      <c r="H612" s="8" t="s">
        <v>456</v>
      </c>
      <c r="I612" s="8" t="s">
        <v>501</v>
      </c>
      <c r="J612" s="8" t="s">
        <v>501</v>
      </c>
      <c r="K612" s="72" t="s">
        <v>106</v>
      </c>
      <c r="L612" s="81" t="s">
        <v>522</v>
      </c>
      <c r="M612" s="8" t="str">
        <f t="shared" si="29"/>
        <v>1817Vigilancia de la salud ambientalFONTIBONI. AGOSTO 2025</v>
      </c>
      <c r="N612" s="113">
        <f t="shared" si="31"/>
        <v>0</v>
      </c>
      <c r="O612" s="113">
        <f t="shared" si="32"/>
        <v>0</v>
      </c>
      <c r="P612" s="113"/>
      <c r="Q612" s="113">
        <v>0</v>
      </c>
      <c r="R612" s="113"/>
      <c r="S612" s="113">
        <v>0</v>
      </c>
      <c r="T612" s="113"/>
      <c r="U612" s="113">
        <v>0</v>
      </c>
      <c r="V612" s="140"/>
      <c r="W612" s="115">
        <v>0</v>
      </c>
    </row>
    <row r="613" spans="2:23" ht="72" x14ac:dyDescent="0.25">
      <c r="B613" s="75">
        <v>1828</v>
      </c>
      <c r="C613" s="81" t="s">
        <v>70</v>
      </c>
      <c r="D613" s="8" t="str">
        <f t="shared" si="30"/>
        <v>1828Vigilancia de la salud ambiental</v>
      </c>
      <c r="E613" s="8" t="s">
        <v>314</v>
      </c>
      <c r="F613" s="8" t="s">
        <v>318</v>
      </c>
      <c r="G613" s="8" t="s">
        <v>387</v>
      </c>
      <c r="H613" s="8" t="s">
        <v>456</v>
      </c>
      <c r="I613" s="8" t="s">
        <v>501</v>
      </c>
      <c r="J613" s="8" t="s">
        <v>501</v>
      </c>
      <c r="K613" s="81" t="s">
        <v>106</v>
      </c>
      <c r="L613" s="81" t="s">
        <v>522</v>
      </c>
      <c r="M613" s="8" t="str">
        <f t="shared" si="29"/>
        <v>1828Vigilancia de la salud ambientalFONTIBONI. AGOSTO 2025</v>
      </c>
      <c r="N613" s="113">
        <f t="shared" si="31"/>
        <v>0</v>
      </c>
      <c r="O613" s="113">
        <f t="shared" si="32"/>
        <v>0</v>
      </c>
      <c r="P613" s="113"/>
      <c r="Q613" s="113">
        <v>0</v>
      </c>
      <c r="R613" s="113"/>
      <c r="S613" s="113">
        <v>0</v>
      </c>
      <c r="T613" s="113"/>
      <c r="U613" s="113">
        <v>0</v>
      </c>
      <c r="V613" s="140"/>
      <c r="W613" s="115">
        <v>0</v>
      </c>
    </row>
    <row r="614" spans="2:23" ht="72" x14ac:dyDescent="0.25">
      <c r="B614" s="75">
        <v>1830</v>
      </c>
      <c r="C614" s="81" t="s">
        <v>70</v>
      </c>
      <c r="D614" s="8" t="str">
        <f t="shared" si="30"/>
        <v>1830Vigilancia de la salud ambiental</v>
      </c>
      <c r="E614" s="8" t="s">
        <v>314</v>
      </c>
      <c r="F614" s="8" t="s">
        <v>318</v>
      </c>
      <c r="G614" s="8" t="s">
        <v>387</v>
      </c>
      <c r="H614" s="8" t="s">
        <v>456</v>
      </c>
      <c r="I614" s="8" t="s">
        <v>501</v>
      </c>
      <c r="J614" s="8" t="s">
        <v>501</v>
      </c>
      <c r="K614" s="72" t="s">
        <v>106</v>
      </c>
      <c r="L614" s="81" t="s">
        <v>522</v>
      </c>
      <c r="M614" s="8" t="str">
        <f t="shared" si="29"/>
        <v>1830Vigilancia de la salud ambientalFONTIBONI. AGOSTO 2025</v>
      </c>
      <c r="N614" s="113">
        <f t="shared" si="31"/>
        <v>0</v>
      </c>
      <c r="O614" s="113">
        <f t="shared" si="32"/>
        <v>0</v>
      </c>
      <c r="P614" s="113"/>
      <c r="Q614" s="113">
        <v>0</v>
      </c>
      <c r="R614" s="113"/>
      <c r="S614" s="113">
        <v>0</v>
      </c>
      <c r="T614" s="113"/>
      <c r="U614" s="113">
        <v>0</v>
      </c>
      <c r="V614" s="140"/>
      <c r="W614" s="115">
        <v>0</v>
      </c>
    </row>
    <row r="615" spans="2:23" ht="96" x14ac:dyDescent="0.25">
      <c r="B615" s="75">
        <v>1836</v>
      </c>
      <c r="C615" s="81" t="s">
        <v>70</v>
      </c>
      <c r="D615" s="8" t="str">
        <f t="shared" si="30"/>
        <v>1836Vigilancia de la salud ambiental</v>
      </c>
      <c r="E615" s="8" t="s">
        <v>314</v>
      </c>
      <c r="F615" s="8" t="s">
        <v>319</v>
      </c>
      <c r="G615" s="8" t="s">
        <v>388</v>
      </c>
      <c r="H615" s="8" t="s">
        <v>456</v>
      </c>
      <c r="I615" s="8" t="s">
        <v>501</v>
      </c>
      <c r="J615" s="8" t="s">
        <v>501</v>
      </c>
      <c r="K615" s="81" t="s">
        <v>106</v>
      </c>
      <c r="L615" s="81" t="s">
        <v>522</v>
      </c>
      <c r="M615" s="8" t="str">
        <f t="shared" si="29"/>
        <v>1836Vigilancia de la salud ambientalFONTIBONI. AGOSTO 2025</v>
      </c>
      <c r="N615" s="113">
        <f t="shared" si="31"/>
        <v>0</v>
      </c>
      <c r="O615" s="113">
        <f t="shared" si="32"/>
        <v>0</v>
      </c>
      <c r="P615" s="113"/>
      <c r="Q615" s="113">
        <v>0</v>
      </c>
      <c r="R615" s="113"/>
      <c r="S615" s="113">
        <v>0</v>
      </c>
      <c r="T615" s="113"/>
      <c r="U615" s="113">
        <v>0</v>
      </c>
      <c r="V615" s="140"/>
      <c r="W615" s="115">
        <v>0</v>
      </c>
    </row>
    <row r="616" spans="2:23" ht="60" x14ac:dyDescent="0.25">
      <c r="B616" s="75">
        <v>1847</v>
      </c>
      <c r="C616" s="81" t="s">
        <v>70</v>
      </c>
      <c r="D616" s="8" t="str">
        <f t="shared" si="30"/>
        <v>1847Vigilancia de la salud ambiental</v>
      </c>
      <c r="E616" s="8" t="s">
        <v>314</v>
      </c>
      <c r="F616" s="8" t="s">
        <v>322</v>
      </c>
      <c r="G616" s="8" t="s">
        <v>363</v>
      </c>
      <c r="H616" s="8" t="s">
        <v>458</v>
      </c>
      <c r="I616" s="8" t="s">
        <v>501</v>
      </c>
      <c r="J616" s="8" t="s">
        <v>501</v>
      </c>
      <c r="K616" s="72" t="s">
        <v>105</v>
      </c>
      <c r="L616" s="81" t="s">
        <v>522</v>
      </c>
      <c r="M616" s="8" t="str">
        <f t="shared" si="29"/>
        <v>1847Vigilancia de la salud ambientalBOSAI. AGOSTO 2025</v>
      </c>
      <c r="N616" s="113">
        <f t="shared" si="31"/>
        <v>0</v>
      </c>
      <c r="O616" s="113">
        <f t="shared" si="32"/>
        <v>0</v>
      </c>
      <c r="P616" s="113"/>
      <c r="Q616" s="113">
        <v>0</v>
      </c>
      <c r="R616" s="113"/>
      <c r="S616" s="113">
        <v>0</v>
      </c>
      <c r="T616" s="113"/>
      <c r="U616" s="113">
        <v>0</v>
      </c>
      <c r="V616" s="140"/>
      <c r="W616" s="115">
        <v>0</v>
      </c>
    </row>
    <row r="617" spans="2:23" ht="72" x14ac:dyDescent="0.25">
      <c r="B617" s="75">
        <v>1849</v>
      </c>
      <c r="C617" s="81" t="s">
        <v>70</v>
      </c>
      <c r="D617" s="8" t="str">
        <f t="shared" si="30"/>
        <v>1849Vigilancia de la salud ambiental</v>
      </c>
      <c r="E617" s="8" t="s">
        <v>314</v>
      </c>
      <c r="F617" s="8" t="s">
        <v>321</v>
      </c>
      <c r="G617" s="8" t="s">
        <v>393</v>
      </c>
      <c r="H617" s="8" t="s">
        <v>460</v>
      </c>
      <c r="I617" s="8" t="s">
        <v>501</v>
      </c>
      <c r="J617" s="8" t="s">
        <v>501</v>
      </c>
      <c r="K617" s="81" t="s">
        <v>108</v>
      </c>
      <c r="L617" s="81" t="s">
        <v>522</v>
      </c>
      <c r="M617" s="8" t="str">
        <f t="shared" si="29"/>
        <v>1849Vigilancia de la salud ambientalPUENTE ARANDAI. AGOSTO 2025</v>
      </c>
      <c r="N617" s="113">
        <f t="shared" si="31"/>
        <v>0</v>
      </c>
      <c r="O617" s="113">
        <f t="shared" si="32"/>
        <v>0</v>
      </c>
      <c r="P617" s="113"/>
      <c r="Q617" s="113">
        <v>0</v>
      </c>
      <c r="R617" s="113"/>
      <c r="S617" s="113">
        <v>0</v>
      </c>
      <c r="T617" s="113"/>
      <c r="U617" s="113">
        <v>0</v>
      </c>
      <c r="V617" s="140"/>
      <c r="W617" s="115">
        <v>0</v>
      </c>
    </row>
    <row r="618" spans="2:23" ht="60" x14ac:dyDescent="0.25">
      <c r="B618" s="75">
        <v>1860</v>
      </c>
      <c r="C618" s="81" t="s">
        <v>70</v>
      </c>
      <c r="D618" s="8" t="str">
        <f t="shared" si="30"/>
        <v>1860Vigilancia de la salud ambiental</v>
      </c>
      <c r="E618" s="8" t="s">
        <v>314</v>
      </c>
      <c r="F618" s="8" t="s">
        <v>317</v>
      </c>
      <c r="G618" s="8" t="s">
        <v>483</v>
      </c>
      <c r="H618" s="8" t="s">
        <v>463</v>
      </c>
      <c r="I618" s="8" t="s">
        <v>501</v>
      </c>
      <c r="J618" s="8" t="s">
        <v>501</v>
      </c>
      <c r="K618" s="72" t="s">
        <v>105</v>
      </c>
      <c r="L618" s="81" t="s">
        <v>522</v>
      </c>
      <c r="M618" s="8" t="str">
        <f t="shared" si="29"/>
        <v>1860Vigilancia de la salud ambientalBOSAI. AGOSTO 2025</v>
      </c>
      <c r="N618" s="113">
        <f t="shared" si="31"/>
        <v>0</v>
      </c>
      <c r="O618" s="113">
        <f t="shared" si="32"/>
        <v>180339</v>
      </c>
      <c r="P618" s="113"/>
      <c r="Q618" s="113">
        <v>2</v>
      </c>
      <c r="R618" s="113"/>
      <c r="S618" s="113">
        <v>360678</v>
      </c>
      <c r="T618" s="113"/>
      <c r="U618" s="113">
        <v>1</v>
      </c>
      <c r="V618" s="140"/>
      <c r="W618" s="115">
        <v>180339</v>
      </c>
    </row>
    <row r="619" spans="2:23" ht="60" x14ac:dyDescent="0.25">
      <c r="B619" s="75">
        <v>1860</v>
      </c>
      <c r="C619" s="81" t="s">
        <v>70</v>
      </c>
      <c r="D619" s="8" t="str">
        <f t="shared" si="30"/>
        <v>1860Vigilancia de la salud ambiental</v>
      </c>
      <c r="E619" s="8" t="s">
        <v>314</v>
      </c>
      <c r="F619" s="8" t="s">
        <v>317</v>
      </c>
      <c r="G619" s="8" t="s">
        <v>483</v>
      </c>
      <c r="H619" s="8" t="s">
        <v>463</v>
      </c>
      <c r="I619" s="8" t="s">
        <v>501</v>
      </c>
      <c r="J619" s="8" t="s">
        <v>501</v>
      </c>
      <c r="K619" s="81" t="s">
        <v>107</v>
      </c>
      <c r="L619" s="81" t="s">
        <v>522</v>
      </c>
      <c r="M619" s="8" t="str">
        <f t="shared" si="29"/>
        <v>1860Vigilancia de la salud ambientalKENNEDYI. AGOSTO 2025</v>
      </c>
      <c r="N619" s="113">
        <f t="shared" si="31"/>
        <v>0</v>
      </c>
      <c r="O619" s="113">
        <f t="shared" si="32"/>
        <v>180339</v>
      </c>
      <c r="P619" s="113"/>
      <c r="Q619" s="113">
        <v>2</v>
      </c>
      <c r="R619" s="113"/>
      <c r="S619" s="113">
        <v>360678</v>
      </c>
      <c r="T619" s="113"/>
      <c r="U619" s="113">
        <v>2</v>
      </c>
      <c r="V619" s="140"/>
      <c r="W619" s="115">
        <v>360678</v>
      </c>
    </row>
    <row r="620" spans="2:23" ht="60" x14ac:dyDescent="0.25">
      <c r="B620" s="75">
        <v>1860</v>
      </c>
      <c r="C620" s="81" t="s">
        <v>70</v>
      </c>
      <c r="D620" s="8" t="str">
        <f t="shared" si="30"/>
        <v>1860Vigilancia de la salud ambiental</v>
      </c>
      <c r="E620" s="8" t="s">
        <v>314</v>
      </c>
      <c r="F620" s="8" t="s">
        <v>317</v>
      </c>
      <c r="G620" s="8" t="s">
        <v>483</v>
      </c>
      <c r="H620" s="8" t="s">
        <v>463</v>
      </c>
      <c r="I620" s="8" t="s">
        <v>501</v>
      </c>
      <c r="J620" s="8" t="s">
        <v>501</v>
      </c>
      <c r="K620" s="81" t="s">
        <v>106</v>
      </c>
      <c r="L620" s="81" t="s">
        <v>522</v>
      </c>
      <c r="M620" s="8" t="str">
        <f t="shared" si="29"/>
        <v>1860Vigilancia de la salud ambientalFONTIBONI. AGOSTO 2025</v>
      </c>
      <c r="N620" s="113">
        <f t="shared" si="31"/>
        <v>0</v>
      </c>
      <c r="O620" s="113">
        <f t="shared" si="32"/>
        <v>0</v>
      </c>
      <c r="P620" s="113"/>
      <c r="Q620" s="113">
        <v>0</v>
      </c>
      <c r="R620" s="113"/>
      <c r="S620" s="113">
        <v>0</v>
      </c>
      <c r="T620" s="113"/>
      <c r="U620" s="113">
        <v>0</v>
      </c>
      <c r="V620" s="140"/>
      <c r="W620" s="115">
        <v>0</v>
      </c>
    </row>
    <row r="621" spans="2:23" ht="72" x14ac:dyDescent="0.25">
      <c r="B621" s="75">
        <v>1860</v>
      </c>
      <c r="C621" s="81" t="s">
        <v>70</v>
      </c>
      <c r="D621" s="8" t="str">
        <f t="shared" si="30"/>
        <v>1860Vigilancia de la salud ambiental</v>
      </c>
      <c r="E621" s="8" t="s">
        <v>314</v>
      </c>
      <c r="F621" s="8" t="s">
        <v>317</v>
      </c>
      <c r="G621" s="8" t="s">
        <v>483</v>
      </c>
      <c r="H621" s="8" t="s">
        <v>463</v>
      </c>
      <c r="I621" s="8" t="s">
        <v>501</v>
      </c>
      <c r="J621" s="8" t="s">
        <v>501</v>
      </c>
      <c r="K621" s="72" t="s">
        <v>108</v>
      </c>
      <c r="L621" s="81" t="s">
        <v>522</v>
      </c>
      <c r="M621" s="8" t="str">
        <f t="shared" si="29"/>
        <v>1860Vigilancia de la salud ambientalPUENTE ARANDAI. AGOSTO 2025</v>
      </c>
      <c r="N621" s="113">
        <f t="shared" si="31"/>
        <v>0</v>
      </c>
      <c r="O621" s="113">
        <f t="shared" si="32"/>
        <v>180339</v>
      </c>
      <c r="P621" s="113"/>
      <c r="Q621" s="113">
        <v>2</v>
      </c>
      <c r="R621" s="113"/>
      <c r="S621" s="113">
        <v>360678</v>
      </c>
      <c r="T621" s="113"/>
      <c r="U621" s="113">
        <v>2</v>
      </c>
      <c r="V621" s="140"/>
      <c r="W621" s="115">
        <v>360678</v>
      </c>
    </row>
    <row r="622" spans="2:23" ht="60" x14ac:dyDescent="0.25">
      <c r="B622" s="75">
        <v>1861</v>
      </c>
      <c r="C622" s="81" t="s">
        <v>70</v>
      </c>
      <c r="D622" s="8" t="str">
        <f t="shared" si="30"/>
        <v>1861Vigilancia de la salud ambiental</v>
      </c>
      <c r="E622" s="8" t="s">
        <v>314</v>
      </c>
      <c r="F622" s="8" t="s">
        <v>317</v>
      </c>
      <c r="G622" s="8" t="s">
        <v>484</v>
      </c>
      <c r="H622" s="8" t="s">
        <v>463</v>
      </c>
      <c r="I622" s="8" t="s">
        <v>501</v>
      </c>
      <c r="J622" s="8" t="s">
        <v>501</v>
      </c>
      <c r="K622" s="81" t="s">
        <v>105</v>
      </c>
      <c r="L622" s="81" t="s">
        <v>522</v>
      </c>
      <c r="M622" s="8" t="str">
        <f t="shared" si="29"/>
        <v>1861Vigilancia de la salud ambientalBOSAI. AGOSTO 2025</v>
      </c>
      <c r="N622" s="113">
        <f t="shared" si="31"/>
        <v>0</v>
      </c>
      <c r="O622" s="113">
        <f t="shared" si="32"/>
        <v>0</v>
      </c>
      <c r="P622" s="113"/>
      <c r="Q622" s="113">
        <v>0</v>
      </c>
      <c r="R622" s="113"/>
      <c r="S622" s="113">
        <v>0</v>
      </c>
      <c r="T622" s="113"/>
      <c r="U622" s="113">
        <v>0</v>
      </c>
      <c r="V622" s="140"/>
      <c r="W622" s="115">
        <v>0</v>
      </c>
    </row>
    <row r="623" spans="2:23" ht="60" x14ac:dyDescent="0.25">
      <c r="B623" s="75">
        <v>1861</v>
      </c>
      <c r="C623" s="81" t="s">
        <v>70</v>
      </c>
      <c r="D623" s="8" t="str">
        <f t="shared" si="30"/>
        <v>1861Vigilancia de la salud ambiental</v>
      </c>
      <c r="E623" s="8" t="s">
        <v>314</v>
      </c>
      <c r="F623" s="8" t="s">
        <v>317</v>
      </c>
      <c r="G623" s="8" t="s">
        <v>484</v>
      </c>
      <c r="H623" s="8" t="s">
        <v>463</v>
      </c>
      <c r="I623" s="8" t="s">
        <v>501</v>
      </c>
      <c r="J623" s="8" t="s">
        <v>501</v>
      </c>
      <c r="K623" s="72" t="s">
        <v>107</v>
      </c>
      <c r="L623" s="81" t="s">
        <v>522</v>
      </c>
      <c r="M623" s="8" t="str">
        <f t="shared" si="29"/>
        <v>1861Vigilancia de la salud ambientalKENNEDYI. AGOSTO 2025</v>
      </c>
      <c r="N623" s="113">
        <f t="shared" si="31"/>
        <v>0</v>
      </c>
      <c r="O623" s="113">
        <f t="shared" si="32"/>
        <v>0</v>
      </c>
      <c r="P623" s="113"/>
      <c r="Q623" s="113">
        <v>0</v>
      </c>
      <c r="R623" s="113"/>
      <c r="S623" s="113">
        <v>0</v>
      </c>
      <c r="T623" s="113"/>
      <c r="U623" s="113">
        <v>0</v>
      </c>
      <c r="V623" s="140"/>
      <c r="W623" s="115">
        <v>0</v>
      </c>
    </row>
    <row r="624" spans="2:23" ht="60" x14ac:dyDescent="0.25">
      <c r="B624" s="75">
        <v>1861</v>
      </c>
      <c r="C624" s="81" t="s">
        <v>70</v>
      </c>
      <c r="D624" s="8" t="str">
        <f t="shared" si="30"/>
        <v>1861Vigilancia de la salud ambiental</v>
      </c>
      <c r="E624" s="8" t="s">
        <v>314</v>
      </c>
      <c r="F624" s="8" t="s">
        <v>317</v>
      </c>
      <c r="G624" s="8" t="s">
        <v>484</v>
      </c>
      <c r="H624" s="8" t="s">
        <v>463</v>
      </c>
      <c r="I624" s="8" t="s">
        <v>501</v>
      </c>
      <c r="J624" s="8" t="s">
        <v>501</v>
      </c>
      <c r="K624" s="81" t="s">
        <v>106</v>
      </c>
      <c r="L624" s="81" t="s">
        <v>522</v>
      </c>
      <c r="M624" s="8" t="str">
        <f t="shared" si="29"/>
        <v>1861Vigilancia de la salud ambientalFONTIBONI. AGOSTO 2025</v>
      </c>
      <c r="N624" s="113">
        <f t="shared" si="31"/>
        <v>0</v>
      </c>
      <c r="O624" s="113">
        <f t="shared" si="32"/>
        <v>0</v>
      </c>
      <c r="P624" s="113"/>
      <c r="Q624" s="113">
        <v>0</v>
      </c>
      <c r="R624" s="113"/>
      <c r="S624" s="113">
        <v>0</v>
      </c>
      <c r="T624" s="113"/>
      <c r="U624" s="113">
        <v>0</v>
      </c>
      <c r="V624" s="140"/>
      <c r="W624" s="115">
        <v>0</v>
      </c>
    </row>
    <row r="625" spans="2:23" ht="72" x14ac:dyDescent="0.25">
      <c r="B625" s="75">
        <v>1861</v>
      </c>
      <c r="C625" s="81" t="s">
        <v>70</v>
      </c>
      <c r="D625" s="8" t="str">
        <f t="shared" si="30"/>
        <v>1861Vigilancia de la salud ambiental</v>
      </c>
      <c r="E625" s="8" t="s">
        <v>314</v>
      </c>
      <c r="F625" s="8" t="s">
        <v>317</v>
      </c>
      <c r="G625" s="8" t="s">
        <v>484</v>
      </c>
      <c r="H625" s="8" t="s">
        <v>463</v>
      </c>
      <c r="I625" s="8" t="s">
        <v>501</v>
      </c>
      <c r="J625" s="8" t="s">
        <v>501</v>
      </c>
      <c r="K625" s="72" t="s">
        <v>108</v>
      </c>
      <c r="L625" s="81" t="s">
        <v>522</v>
      </c>
      <c r="M625" s="8" t="str">
        <f t="shared" si="29"/>
        <v>1861Vigilancia de la salud ambientalPUENTE ARANDAI. AGOSTO 2025</v>
      </c>
      <c r="N625" s="113">
        <f t="shared" si="31"/>
        <v>0</v>
      </c>
      <c r="O625" s="113">
        <f t="shared" si="32"/>
        <v>0</v>
      </c>
      <c r="P625" s="113"/>
      <c r="Q625" s="113">
        <v>0</v>
      </c>
      <c r="R625" s="113"/>
      <c r="S625" s="113">
        <v>0</v>
      </c>
      <c r="T625" s="113"/>
      <c r="U625" s="113">
        <v>0</v>
      </c>
      <c r="V625" s="140"/>
      <c r="W625" s="115">
        <v>0</v>
      </c>
    </row>
    <row r="626" spans="2:23" ht="60" x14ac:dyDescent="0.25">
      <c r="B626" s="75">
        <v>1864</v>
      </c>
      <c r="C626" s="81" t="s">
        <v>70</v>
      </c>
      <c r="D626" s="8" t="str">
        <f t="shared" si="30"/>
        <v>1864Vigilancia de la salud ambiental</v>
      </c>
      <c r="E626" s="8" t="s">
        <v>314</v>
      </c>
      <c r="F626" s="8" t="s">
        <v>320</v>
      </c>
      <c r="G626" s="8" t="s">
        <v>414</v>
      </c>
      <c r="H626" s="8" t="s">
        <v>463</v>
      </c>
      <c r="I626" s="8" t="s">
        <v>501</v>
      </c>
      <c r="J626" s="8" t="s">
        <v>501</v>
      </c>
      <c r="K626" s="72" t="s">
        <v>105</v>
      </c>
      <c r="L626" s="81" t="s">
        <v>522</v>
      </c>
      <c r="M626" s="8" t="str">
        <f t="shared" si="29"/>
        <v>1864Vigilancia de la salud ambientalBOSAI. AGOSTO 2025</v>
      </c>
      <c r="N626" s="113">
        <f t="shared" si="31"/>
        <v>0</v>
      </c>
      <c r="O626" s="113">
        <f t="shared" si="32"/>
        <v>90169</v>
      </c>
      <c r="P626" s="113"/>
      <c r="Q626" s="113">
        <v>3</v>
      </c>
      <c r="R626" s="113"/>
      <c r="S626" s="113">
        <v>270507</v>
      </c>
      <c r="T626" s="113"/>
      <c r="U626" s="113">
        <v>3</v>
      </c>
      <c r="V626" s="140"/>
      <c r="W626" s="115">
        <v>270507</v>
      </c>
    </row>
    <row r="627" spans="2:23" ht="60" x14ac:dyDescent="0.25">
      <c r="B627" s="75">
        <v>1864</v>
      </c>
      <c r="C627" s="81" t="s">
        <v>70</v>
      </c>
      <c r="D627" s="8" t="str">
        <f t="shared" si="30"/>
        <v>1864Vigilancia de la salud ambiental</v>
      </c>
      <c r="E627" s="8" t="s">
        <v>314</v>
      </c>
      <c r="F627" s="8" t="s">
        <v>320</v>
      </c>
      <c r="G627" s="8" t="s">
        <v>414</v>
      </c>
      <c r="H627" s="8" t="s">
        <v>463</v>
      </c>
      <c r="I627" s="8" t="s">
        <v>501</v>
      </c>
      <c r="J627" s="8" t="s">
        <v>501</v>
      </c>
      <c r="K627" s="72" t="s">
        <v>107</v>
      </c>
      <c r="L627" s="81" t="s">
        <v>522</v>
      </c>
      <c r="M627" s="8" t="str">
        <f>+D627&amp;K627&amp;L627</f>
        <v>1864Vigilancia de la salud ambientalKENNEDYI. AGOSTO 2025</v>
      </c>
      <c r="N627" s="113">
        <f t="shared" si="31"/>
        <v>0</v>
      </c>
      <c r="O627" s="113">
        <f t="shared" si="32"/>
        <v>90169</v>
      </c>
      <c r="P627" s="113"/>
      <c r="Q627" s="113">
        <v>3</v>
      </c>
      <c r="R627" s="113"/>
      <c r="S627" s="113">
        <v>270507</v>
      </c>
      <c r="T627" s="113"/>
      <c r="U627" s="113">
        <v>3</v>
      </c>
      <c r="V627" s="140"/>
      <c r="W627" s="115">
        <v>270507</v>
      </c>
    </row>
    <row r="628" spans="2:23" ht="60" x14ac:dyDescent="0.25">
      <c r="B628" s="75">
        <v>1864</v>
      </c>
      <c r="C628" s="81" t="s">
        <v>70</v>
      </c>
      <c r="D628" s="8" t="str">
        <f t="shared" si="30"/>
        <v>1864Vigilancia de la salud ambiental</v>
      </c>
      <c r="E628" s="8" t="s">
        <v>314</v>
      </c>
      <c r="F628" s="8" t="s">
        <v>320</v>
      </c>
      <c r="G628" s="8" t="s">
        <v>414</v>
      </c>
      <c r="H628" s="8" t="s">
        <v>463</v>
      </c>
      <c r="I628" s="8" t="s">
        <v>501</v>
      </c>
      <c r="J628" s="8" t="s">
        <v>501</v>
      </c>
      <c r="K628" s="81" t="s">
        <v>106</v>
      </c>
      <c r="L628" s="81" t="s">
        <v>522</v>
      </c>
      <c r="M628" s="8" t="str">
        <f t="shared" si="29"/>
        <v>1864Vigilancia de la salud ambientalFONTIBONI. AGOSTO 2025</v>
      </c>
      <c r="N628" s="113">
        <f t="shared" si="31"/>
        <v>0</v>
      </c>
      <c r="O628" s="113">
        <f t="shared" si="32"/>
        <v>90169</v>
      </c>
      <c r="P628" s="113"/>
      <c r="Q628" s="113">
        <v>3</v>
      </c>
      <c r="R628" s="113"/>
      <c r="S628" s="113">
        <v>270507</v>
      </c>
      <c r="T628" s="113"/>
      <c r="U628" s="113">
        <v>3</v>
      </c>
      <c r="V628" s="140"/>
      <c r="W628" s="115">
        <v>270507</v>
      </c>
    </row>
    <row r="629" spans="2:23" ht="72" x14ac:dyDescent="0.25">
      <c r="B629" s="75">
        <v>1864</v>
      </c>
      <c r="C629" s="81" t="s">
        <v>70</v>
      </c>
      <c r="D629" s="8" t="str">
        <f t="shared" si="30"/>
        <v>1864Vigilancia de la salud ambiental</v>
      </c>
      <c r="E629" s="8" t="s">
        <v>314</v>
      </c>
      <c r="F629" s="8" t="s">
        <v>320</v>
      </c>
      <c r="G629" s="8" t="s">
        <v>414</v>
      </c>
      <c r="H629" s="8" t="s">
        <v>463</v>
      </c>
      <c r="I629" s="8" t="s">
        <v>501</v>
      </c>
      <c r="J629" s="8" t="s">
        <v>501</v>
      </c>
      <c r="K629" s="72" t="s">
        <v>108</v>
      </c>
      <c r="L629" s="81" t="s">
        <v>522</v>
      </c>
      <c r="M629" s="8" t="str">
        <f t="shared" si="29"/>
        <v>1864Vigilancia de la salud ambientalPUENTE ARANDAI. AGOSTO 2025</v>
      </c>
      <c r="N629" s="113">
        <f t="shared" si="31"/>
        <v>0</v>
      </c>
      <c r="O629" s="113">
        <f t="shared" si="32"/>
        <v>90169</v>
      </c>
      <c r="P629" s="113"/>
      <c r="Q629" s="113">
        <v>3</v>
      </c>
      <c r="R629" s="113"/>
      <c r="S629" s="113">
        <v>270507</v>
      </c>
      <c r="T629" s="113"/>
      <c r="U629" s="113">
        <v>3</v>
      </c>
      <c r="V629" s="140"/>
      <c r="W629" s="115">
        <v>270507</v>
      </c>
    </row>
    <row r="630" spans="2:23" ht="72" x14ac:dyDescent="0.25">
      <c r="B630" s="75">
        <v>1865</v>
      </c>
      <c r="C630" s="81" t="s">
        <v>70</v>
      </c>
      <c r="D630" s="8" t="str">
        <f t="shared" si="30"/>
        <v>1865Vigilancia de la salud ambiental</v>
      </c>
      <c r="E630" s="8" t="s">
        <v>314</v>
      </c>
      <c r="F630" s="8" t="s">
        <v>322</v>
      </c>
      <c r="G630" s="8" t="s">
        <v>364</v>
      </c>
      <c r="H630" s="8" t="s">
        <v>458</v>
      </c>
      <c r="I630" s="8" t="s">
        <v>501</v>
      </c>
      <c r="J630" s="8" t="s">
        <v>501</v>
      </c>
      <c r="K630" s="81" t="s">
        <v>108</v>
      </c>
      <c r="L630" s="81" t="s">
        <v>522</v>
      </c>
      <c r="M630" s="8" t="str">
        <f t="shared" si="29"/>
        <v>1865Vigilancia de la salud ambientalPUENTE ARANDAI. AGOSTO 2025</v>
      </c>
      <c r="N630" s="113">
        <f t="shared" si="31"/>
        <v>0</v>
      </c>
      <c r="O630" s="113">
        <f t="shared" si="32"/>
        <v>0</v>
      </c>
      <c r="P630" s="113"/>
      <c r="Q630" s="113">
        <v>0</v>
      </c>
      <c r="R630" s="113"/>
      <c r="S630" s="113">
        <v>0</v>
      </c>
      <c r="T630" s="113"/>
      <c r="U630" s="113">
        <v>0</v>
      </c>
      <c r="V630" s="140"/>
      <c r="W630" s="115">
        <v>0</v>
      </c>
    </row>
    <row r="631" spans="2:23" ht="60" x14ac:dyDescent="0.25">
      <c r="B631" s="141">
        <v>1868</v>
      </c>
      <c r="C631" s="81" t="s">
        <v>70</v>
      </c>
      <c r="D631" s="8" t="str">
        <f t="shared" si="30"/>
        <v>1868Vigilancia de la salud ambiental</v>
      </c>
      <c r="E631" s="8" t="s">
        <v>314</v>
      </c>
      <c r="F631" s="8" t="s">
        <v>318</v>
      </c>
      <c r="G631" s="8" t="s">
        <v>415</v>
      </c>
      <c r="H631" s="8" t="s">
        <v>455</v>
      </c>
      <c r="I631" s="8" t="s">
        <v>501</v>
      </c>
      <c r="J631" s="8" t="s">
        <v>501</v>
      </c>
      <c r="K631" s="72" t="s">
        <v>105</v>
      </c>
      <c r="L631" s="81" t="s">
        <v>522</v>
      </c>
      <c r="M631" s="8" t="str">
        <f t="shared" si="29"/>
        <v>1868Vigilancia de la salud ambientalBOSAI. AGOSTO 2025</v>
      </c>
      <c r="N631" s="113">
        <f t="shared" si="31"/>
        <v>0</v>
      </c>
      <c r="O631" s="113">
        <f t="shared" si="32"/>
        <v>1</v>
      </c>
      <c r="P631" s="113"/>
      <c r="Q631" s="113">
        <v>224</v>
      </c>
      <c r="R631" s="113"/>
      <c r="S631" s="113">
        <v>224</v>
      </c>
      <c r="T631" s="113"/>
      <c r="U631" s="113">
        <v>0</v>
      </c>
      <c r="V631" s="113"/>
      <c r="W631" s="115">
        <v>0</v>
      </c>
    </row>
    <row r="632" spans="2:23" ht="60" x14ac:dyDescent="0.25">
      <c r="B632" s="141">
        <v>1868</v>
      </c>
      <c r="C632" s="81" t="s">
        <v>70</v>
      </c>
      <c r="D632" s="8" t="str">
        <f t="shared" si="30"/>
        <v>1868Vigilancia de la salud ambiental</v>
      </c>
      <c r="E632" s="8" t="s">
        <v>314</v>
      </c>
      <c r="F632" s="8" t="s">
        <v>318</v>
      </c>
      <c r="G632" s="8" t="s">
        <v>415</v>
      </c>
      <c r="H632" s="8" t="s">
        <v>455</v>
      </c>
      <c r="I632" s="8" t="s">
        <v>501</v>
      </c>
      <c r="J632" s="8" t="s">
        <v>501</v>
      </c>
      <c r="K632" s="81" t="s">
        <v>107</v>
      </c>
      <c r="L632" s="81" t="s">
        <v>522</v>
      </c>
      <c r="M632" s="8" t="str">
        <f t="shared" si="29"/>
        <v>1868Vigilancia de la salud ambientalKENNEDYI. AGOSTO 2025</v>
      </c>
      <c r="N632" s="113">
        <f t="shared" si="31"/>
        <v>0</v>
      </c>
      <c r="O632" s="113">
        <f t="shared" si="32"/>
        <v>0</v>
      </c>
      <c r="P632" s="113"/>
      <c r="Q632" s="113">
        <v>0</v>
      </c>
      <c r="R632" s="113"/>
      <c r="S632" s="113">
        <v>0</v>
      </c>
      <c r="T632" s="113"/>
      <c r="U632" s="113">
        <v>0</v>
      </c>
      <c r="V632" s="113"/>
      <c r="W632" s="115">
        <v>0</v>
      </c>
    </row>
    <row r="633" spans="2:23" ht="60" x14ac:dyDescent="0.25">
      <c r="B633" s="141">
        <v>1868</v>
      </c>
      <c r="C633" s="81" t="s">
        <v>70</v>
      </c>
      <c r="D633" s="8" t="str">
        <f t="shared" si="30"/>
        <v>1868Vigilancia de la salud ambiental</v>
      </c>
      <c r="E633" s="8" t="s">
        <v>314</v>
      </c>
      <c r="F633" s="8" t="s">
        <v>318</v>
      </c>
      <c r="G633" s="8" t="s">
        <v>415</v>
      </c>
      <c r="H633" s="8" t="s">
        <v>455</v>
      </c>
      <c r="I633" s="8" t="s">
        <v>501</v>
      </c>
      <c r="J633" s="8" t="s">
        <v>501</v>
      </c>
      <c r="K633" s="72" t="s">
        <v>106</v>
      </c>
      <c r="L633" s="81" t="s">
        <v>522</v>
      </c>
      <c r="M633" s="8" t="str">
        <f t="shared" si="29"/>
        <v>1868Vigilancia de la salud ambientalFONTIBONI. AGOSTO 2025</v>
      </c>
      <c r="N633" s="113">
        <f t="shared" si="31"/>
        <v>0</v>
      </c>
      <c r="O633" s="113">
        <f t="shared" si="32"/>
        <v>0</v>
      </c>
      <c r="P633" s="113"/>
      <c r="Q633" s="113">
        <v>0</v>
      </c>
      <c r="R633" s="113"/>
      <c r="S633" s="113">
        <v>0</v>
      </c>
      <c r="T633" s="113"/>
      <c r="U633" s="113">
        <v>0</v>
      </c>
      <c r="V633" s="113"/>
      <c r="W633" s="115">
        <v>0</v>
      </c>
    </row>
    <row r="634" spans="2:23" ht="72" x14ac:dyDescent="0.25">
      <c r="B634" s="141">
        <v>1868</v>
      </c>
      <c r="C634" s="81" t="s">
        <v>70</v>
      </c>
      <c r="D634" s="8" t="str">
        <f t="shared" si="30"/>
        <v>1868Vigilancia de la salud ambiental</v>
      </c>
      <c r="E634" s="8" t="s">
        <v>314</v>
      </c>
      <c r="F634" s="8" t="s">
        <v>318</v>
      </c>
      <c r="G634" s="8" t="s">
        <v>415</v>
      </c>
      <c r="H634" s="8" t="s">
        <v>455</v>
      </c>
      <c r="I634" s="8" t="s">
        <v>501</v>
      </c>
      <c r="J634" s="8" t="s">
        <v>501</v>
      </c>
      <c r="K634" s="81" t="s">
        <v>108</v>
      </c>
      <c r="L634" s="81" t="s">
        <v>522</v>
      </c>
      <c r="M634" s="8" t="str">
        <f t="shared" si="29"/>
        <v>1868Vigilancia de la salud ambientalPUENTE ARANDAI. AGOSTO 2025</v>
      </c>
      <c r="N634" s="113">
        <f t="shared" si="31"/>
        <v>0</v>
      </c>
      <c r="O634" s="113">
        <f t="shared" si="32"/>
        <v>0</v>
      </c>
      <c r="P634" s="113"/>
      <c r="Q634" s="113">
        <v>0</v>
      </c>
      <c r="R634" s="113"/>
      <c r="S634" s="113">
        <v>0</v>
      </c>
      <c r="T634" s="113"/>
      <c r="U634" s="113">
        <v>0</v>
      </c>
      <c r="V634" s="113"/>
      <c r="W634" s="115">
        <v>0</v>
      </c>
    </row>
    <row r="635" spans="2:23" ht="72" x14ac:dyDescent="0.25">
      <c r="B635" s="141">
        <v>1880</v>
      </c>
      <c r="C635" s="81" t="s">
        <v>70</v>
      </c>
      <c r="D635" s="8" t="str">
        <f t="shared" si="30"/>
        <v>1880Vigilancia de la salud ambiental</v>
      </c>
      <c r="E635" s="8" t="s">
        <v>314</v>
      </c>
      <c r="F635" s="8" t="s">
        <v>323</v>
      </c>
      <c r="G635" s="8" t="s">
        <v>485</v>
      </c>
      <c r="H635" s="8" t="s">
        <v>462</v>
      </c>
      <c r="I635" s="8" t="s">
        <v>501</v>
      </c>
      <c r="J635" s="8" t="s">
        <v>501</v>
      </c>
      <c r="K635" s="72" t="s">
        <v>105</v>
      </c>
      <c r="L635" s="81" t="s">
        <v>522</v>
      </c>
      <c r="M635" s="8" t="str">
        <f t="shared" si="29"/>
        <v>1880Vigilancia de la salud ambientalBOSAI. AGOSTO 2025</v>
      </c>
      <c r="N635" s="113">
        <f t="shared" si="31"/>
        <v>0</v>
      </c>
      <c r="O635" s="113">
        <f t="shared" si="32"/>
        <v>393059</v>
      </c>
      <c r="P635" s="113"/>
      <c r="Q635" s="113">
        <v>2</v>
      </c>
      <c r="R635" s="113"/>
      <c r="S635" s="113">
        <v>786118</v>
      </c>
      <c r="T635" s="113"/>
      <c r="U635" s="113">
        <v>2</v>
      </c>
      <c r="V635" s="113"/>
      <c r="W635" s="115">
        <v>786118</v>
      </c>
    </row>
    <row r="636" spans="2:23" ht="72" x14ac:dyDescent="0.25">
      <c r="B636" s="141">
        <v>1880</v>
      </c>
      <c r="C636" s="81" t="s">
        <v>70</v>
      </c>
      <c r="D636" s="8" t="str">
        <f t="shared" si="30"/>
        <v>1880Vigilancia de la salud ambiental</v>
      </c>
      <c r="E636" s="8" t="s">
        <v>314</v>
      </c>
      <c r="F636" s="8" t="s">
        <v>323</v>
      </c>
      <c r="G636" s="8" t="s">
        <v>485</v>
      </c>
      <c r="H636" s="8" t="s">
        <v>462</v>
      </c>
      <c r="I636" s="8" t="s">
        <v>501</v>
      </c>
      <c r="J636" s="8" t="s">
        <v>501</v>
      </c>
      <c r="K636" s="81" t="s">
        <v>106</v>
      </c>
      <c r="L636" s="81" t="s">
        <v>522</v>
      </c>
      <c r="M636" s="8" t="str">
        <f t="shared" si="29"/>
        <v>1880Vigilancia de la salud ambientalFONTIBONI. AGOSTO 2025</v>
      </c>
      <c r="N636" s="113">
        <f t="shared" si="31"/>
        <v>0</v>
      </c>
      <c r="O636" s="113">
        <f t="shared" si="32"/>
        <v>393059</v>
      </c>
      <c r="P636" s="113"/>
      <c r="Q636" s="113">
        <v>2</v>
      </c>
      <c r="R636" s="113"/>
      <c r="S636" s="113">
        <v>786118</v>
      </c>
      <c r="T636" s="113"/>
      <c r="U636" s="113">
        <v>2</v>
      </c>
      <c r="V636" s="113"/>
      <c r="W636" s="115">
        <v>786118</v>
      </c>
    </row>
    <row r="637" spans="2:23" ht="60" x14ac:dyDescent="0.25">
      <c r="B637" s="141">
        <v>1882</v>
      </c>
      <c r="C637" s="81" t="s">
        <v>70</v>
      </c>
      <c r="D637" s="8" t="str">
        <f t="shared" si="30"/>
        <v>1882Vigilancia de la salud ambiental</v>
      </c>
      <c r="E637" s="8" t="s">
        <v>314</v>
      </c>
      <c r="F637" s="8" t="s">
        <v>319</v>
      </c>
      <c r="G637" s="8" t="s">
        <v>416</v>
      </c>
      <c r="H637" s="8" t="s">
        <v>455</v>
      </c>
      <c r="I637" s="8" t="s">
        <v>501</v>
      </c>
      <c r="J637" s="8" t="s">
        <v>501</v>
      </c>
      <c r="K637" s="72" t="s">
        <v>105</v>
      </c>
      <c r="L637" s="81" t="s">
        <v>522</v>
      </c>
      <c r="M637" s="8" t="str">
        <f t="shared" si="29"/>
        <v>1882Vigilancia de la salud ambientalBOSAI. AGOSTO 2025</v>
      </c>
      <c r="N637" s="113">
        <f t="shared" si="31"/>
        <v>0</v>
      </c>
      <c r="O637" s="113">
        <f t="shared" si="32"/>
        <v>1</v>
      </c>
      <c r="P637" s="113"/>
      <c r="Q637" s="113">
        <v>346</v>
      </c>
      <c r="R637" s="113"/>
      <c r="S637" s="113">
        <v>346</v>
      </c>
      <c r="T637" s="113"/>
      <c r="U637" s="113">
        <v>0</v>
      </c>
      <c r="V637" s="113"/>
      <c r="W637" s="115">
        <v>0</v>
      </c>
    </row>
    <row r="638" spans="2:23" ht="60" x14ac:dyDescent="0.25">
      <c r="B638" s="141">
        <v>1882</v>
      </c>
      <c r="C638" s="81" t="s">
        <v>70</v>
      </c>
      <c r="D638" s="8" t="str">
        <f t="shared" si="30"/>
        <v>1882Vigilancia de la salud ambiental</v>
      </c>
      <c r="E638" s="8" t="s">
        <v>314</v>
      </c>
      <c r="F638" s="8" t="s">
        <v>319</v>
      </c>
      <c r="G638" s="8" t="s">
        <v>416</v>
      </c>
      <c r="H638" s="8" t="s">
        <v>455</v>
      </c>
      <c r="I638" s="8" t="s">
        <v>501</v>
      </c>
      <c r="J638" s="8" t="s">
        <v>501</v>
      </c>
      <c r="K638" s="81" t="s">
        <v>107</v>
      </c>
      <c r="L638" s="81" t="s">
        <v>522</v>
      </c>
      <c r="M638" s="8" t="str">
        <f t="shared" si="29"/>
        <v>1882Vigilancia de la salud ambientalKENNEDYI. AGOSTO 2025</v>
      </c>
      <c r="N638" s="113">
        <f t="shared" si="31"/>
        <v>0</v>
      </c>
      <c r="O638" s="113">
        <f t="shared" si="32"/>
        <v>0</v>
      </c>
      <c r="P638" s="113"/>
      <c r="Q638" s="113">
        <v>0</v>
      </c>
      <c r="R638" s="113"/>
      <c r="S638" s="113">
        <v>0</v>
      </c>
      <c r="T638" s="113"/>
      <c r="U638" s="113">
        <v>0</v>
      </c>
      <c r="V638" s="113"/>
      <c r="W638" s="115">
        <v>0</v>
      </c>
    </row>
    <row r="639" spans="2:23" ht="60" x14ac:dyDescent="0.25">
      <c r="B639" s="141">
        <v>1882</v>
      </c>
      <c r="C639" s="81" t="s">
        <v>70</v>
      </c>
      <c r="D639" s="8" t="str">
        <f t="shared" si="30"/>
        <v>1882Vigilancia de la salud ambiental</v>
      </c>
      <c r="E639" s="8" t="s">
        <v>314</v>
      </c>
      <c r="F639" s="8" t="s">
        <v>319</v>
      </c>
      <c r="G639" s="8" t="s">
        <v>416</v>
      </c>
      <c r="H639" s="8" t="s">
        <v>455</v>
      </c>
      <c r="I639" s="8" t="s">
        <v>501</v>
      </c>
      <c r="J639" s="8" t="s">
        <v>501</v>
      </c>
      <c r="K639" s="72" t="s">
        <v>106</v>
      </c>
      <c r="L639" s="81" t="s">
        <v>522</v>
      </c>
      <c r="M639" s="8" t="str">
        <f t="shared" si="29"/>
        <v>1882Vigilancia de la salud ambientalFONTIBONI. AGOSTO 2025</v>
      </c>
      <c r="N639" s="113">
        <f t="shared" si="31"/>
        <v>0</v>
      </c>
      <c r="O639" s="113">
        <f t="shared" si="32"/>
        <v>0</v>
      </c>
      <c r="P639" s="113"/>
      <c r="Q639" s="113">
        <v>0</v>
      </c>
      <c r="R639" s="113"/>
      <c r="S639" s="113">
        <v>0</v>
      </c>
      <c r="T639" s="113"/>
      <c r="U639" s="113">
        <v>0</v>
      </c>
      <c r="V639" s="113"/>
      <c r="W639" s="115">
        <v>0</v>
      </c>
    </row>
    <row r="640" spans="2:23" ht="72" x14ac:dyDescent="0.25">
      <c r="B640" s="141">
        <v>1882</v>
      </c>
      <c r="C640" s="81" t="s">
        <v>70</v>
      </c>
      <c r="D640" s="8" t="str">
        <f t="shared" si="30"/>
        <v>1882Vigilancia de la salud ambiental</v>
      </c>
      <c r="E640" s="8" t="s">
        <v>314</v>
      </c>
      <c r="F640" s="8" t="s">
        <v>319</v>
      </c>
      <c r="G640" s="8" t="s">
        <v>416</v>
      </c>
      <c r="H640" s="8" t="s">
        <v>455</v>
      </c>
      <c r="I640" s="8" t="s">
        <v>501</v>
      </c>
      <c r="J640" s="8" t="s">
        <v>501</v>
      </c>
      <c r="K640" s="81" t="s">
        <v>108</v>
      </c>
      <c r="L640" s="81" t="s">
        <v>522</v>
      </c>
      <c r="M640" s="8" t="str">
        <f t="shared" si="29"/>
        <v>1882Vigilancia de la salud ambientalPUENTE ARANDAI. AGOSTO 2025</v>
      </c>
      <c r="N640" s="113">
        <f t="shared" si="31"/>
        <v>0</v>
      </c>
      <c r="O640" s="113">
        <f t="shared" si="32"/>
        <v>0</v>
      </c>
      <c r="P640" s="113"/>
      <c r="Q640" s="113">
        <v>0</v>
      </c>
      <c r="R640" s="113"/>
      <c r="S640" s="113">
        <v>0</v>
      </c>
      <c r="T640" s="113"/>
      <c r="U640" s="113">
        <v>0</v>
      </c>
      <c r="V640" s="113"/>
      <c r="W640" s="115">
        <v>0</v>
      </c>
    </row>
    <row r="641" spans="2:23" ht="72" x14ac:dyDescent="0.25">
      <c r="B641" s="141">
        <v>1883</v>
      </c>
      <c r="C641" s="81" t="s">
        <v>70</v>
      </c>
      <c r="D641" s="8" t="str">
        <f t="shared" si="30"/>
        <v>1883Vigilancia de la salud ambiental</v>
      </c>
      <c r="E641" s="8" t="s">
        <v>314</v>
      </c>
      <c r="F641" s="8" t="s">
        <v>321</v>
      </c>
      <c r="G641" s="8" t="s">
        <v>393</v>
      </c>
      <c r="H641" s="8" t="s">
        <v>460</v>
      </c>
      <c r="I641" s="8" t="s">
        <v>501</v>
      </c>
      <c r="J641" s="8" t="s">
        <v>501</v>
      </c>
      <c r="K641" s="81" t="s">
        <v>108</v>
      </c>
      <c r="L641" s="81" t="s">
        <v>522</v>
      </c>
      <c r="M641" s="8" t="str">
        <f t="shared" si="29"/>
        <v>1883Vigilancia de la salud ambientalPUENTE ARANDAI. AGOSTO 2025</v>
      </c>
      <c r="N641" s="113">
        <f t="shared" si="31"/>
        <v>0</v>
      </c>
      <c r="O641" s="113">
        <f t="shared" si="32"/>
        <v>0</v>
      </c>
      <c r="P641" s="113"/>
      <c r="Q641" s="113">
        <v>0</v>
      </c>
      <c r="R641" s="113"/>
      <c r="S641" s="113">
        <v>0</v>
      </c>
      <c r="T641" s="113"/>
      <c r="U641" s="113">
        <v>0</v>
      </c>
      <c r="V641" s="113"/>
      <c r="W641" s="115">
        <v>0</v>
      </c>
    </row>
    <row r="642" spans="2:23" ht="60" x14ac:dyDescent="0.25">
      <c r="B642" s="141">
        <v>1898</v>
      </c>
      <c r="C642" s="81" t="s">
        <v>70</v>
      </c>
      <c r="D642" s="8" t="str">
        <f t="shared" si="30"/>
        <v>1898Vigilancia de la salud ambiental</v>
      </c>
      <c r="E642" s="8" t="s">
        <v>314</v>
      </c>
      <c r="F642" s="8" t="s">
        <v>321</v>
      </c>
      <c r="G642" s="8" t="s">
        <v>417</v>
      </c>
      <c r="H642" s="8" t="s">
        <v>456</v>
      </c>
      <c r="I642" s="8" t="s">
        <v>501</v>
      </c>
      <c r="J642" s="8" t="s">
        <v>501</v>
      </c>
      <c r="K642" s="81" t="s">
        <v>105</v>
      </c>
      <c r="L642" s="81" t="s">
        <v>522</v>
      </c>
      <c r="M642" s="8" t="str">
        <f t="shared" si="29"/>
        <v>1898Vigilancia de la salud ambientalBOSAI. AGOSTO 2025</v>
      </c>
      <c r="N642" s="113">
        <f t="shared" si="31"/>
        <v>0</v>
      </c>
      <c r="O642" s="113">
        <f t="shared" si="32"/>
        <v>0</v>
      </c>
      <c r="P642" s="113"/>
      <c r="Q642" s="113">
        <v>0</v>
      </c>
      <c r="R642" s="113"/>
      <c r="S642" s="113">
        <v>0</v>
      </c>
      <c r="T642" s="113"/>
      <c r="U642" s="113">
        <v>0</v>
      </c>
      <c r="V642" s="113"/>
      <c r="W642" s="115">
        <v>0</v>
      </c>
    </row>
    <row r="643" spans="2:23" ht="72" x14ac:dyDescent="0.25">
      <c r="B643" s="141">
        <v>1908</v>
      </c>
      <c r="C643" s="81" t="s">
        <v>70</v>
      </c>
      <c r="D643" s="8" t="str">
        <f t="shared" si="30"/>
        <v>1908Vigilancia de la salud ambiental</v>
      </c>
      <c r="E643" s="8" t="s">
        <v>314</v>
      </c>
      <c r="F643" s="8" t="s">
        <v>320</v>
      </c>
      <c r="G643" s="8" t="s">
        <v>371</v>
      </c>
      <c r="H643" s="8" t="s">
        <v>461</v>
      </c>
      <c r="I643" s="8" t="s">
        <v>501</v>
      </c>
      <c r="J643" s="8" t="s">
        <v>501</v>
      </c>
      <c r="K643" s="72" t="s">
        <v>108</v>
      </c>
      <c r="L643" s="81" t="s">
        <v>522</v>
      </c>
      <c r="M643" s="8" t="str">
        <f t="shared" ref="M643:M706" si="33">+D643&amp;K643&amp;L643</f>
        <v>1908Vigilancia de la salud ambientalPUENTE ARANDAI. AGOSTO 2025</v>
      </c>
      <c r="N643" s="113">
        <f t="shared" si="31"/>
        <v>0</v>
      </c>
      <c r="O643" s="113">
        <f t="shared" si="32"/>
        <v>0</v>
      </c>
      <c r="P643" s="113"/>
      <c r="Q643" s="113">
        <v>0</v>
      </c>
      <c r="R643" s="113"/>
      <c r="S643" s="113">
        <v>0</v>
      </c>
      <c r="T643" s="113"/>
      <c r="U643" s="113">
        <v>0</v>
      </c>
      <c r="V643" s="113"/>
      <c r="W643" s="115">
        <v>0</v>
      </c>
    </row>
    <row r="644" spans="2:23" ht="72" x14ac:dyDescent="0.25">
      <c r="B644" s="141">
        <v>1945</v>
      </c>
      <c r="C644" s="81" t="s">
        <v>70</v>
      </c>
      <c r="D644" s="8" t="str">
        <f t="shared" ref="D644:D707" si="34">+B644&amp;C644</f>
        <v>1945Vigilancia de la salud ambiental</v>
      </c>
      <c r="E644" s="8" t="s">
        <v>314</v>
      </c>
      <c r="F644" s="8" t="s">
        <v>319</v>
      </c>
      <c r="G644" s="8" t="s">
        <v>517</v>
      </c>
      <c r="H644" s="8" t="s">
        <v>455</v>
      </c>
      <c r="I644" s="8" t="s">
        <v>501</v>
      </c>
      <c r="J644" s="8" t="s">
        <v>501</v>
      </c>
      <c r="K644" s="72" t="s">
        <v>107</v>
      </c>
      <c r="L644" s="81" t="s">
        <v>522</v>
      </c>
      <c r="M644" s="8" t="str">
        <f t="shared" si="33"/>
        <v>1945Vigilancia de la salud ambientalKENNEDYI. AGOSTO 2025</v>
      </c>
      <c r="N644" s="113">
        <f t="shared" si="31"/>
        <v>0</v>
      </c>
      <c r="O644" s="113">
        <f t="shared" si="32"/>
        <v>104040</v>
      </c>
      <c r="P644" s="113"/>
      <c r="Q644" s="113">
        <v>1</v>
      </c>
      <c r="R644" s="113"/>
      <c r="S644" s="113">
        <v>104040</v>
      </c>
      <c r="T644" s="113"/>
      <c r="U644" s="113">
        <v>0</v>
      </c>
      <c r="V644" s="113"/>
      <c r="W644" s="115">
        <v>0</v>
      </c>
    </row>
    <row r="645" spans="2:23" ht="60" x14ac:dyDescent="0.25">
      <c r="B645" s="141">
        <v>1946</v>
      </c>
      <c r="C645" s="81" t="s">
        <v>70</v>
      </c>
      <c r="D645" s="8" t="str">
        <f t="shared" si="34"/>
        <v>1946Vigilancia de la salud ambiental</v>
      </c>
      <c r="E645" s="8" t="s">
        <v>314</v>
      </c>
      <c r="F645" s="8" t="s">
        <v>320</v>
      </c>
      <c r="G645" s="8" t="s">
        <v>418</v>
      </c>
      <c r="H645" s="8" t="s">
        <v>455</v>
      </c>
      <c r="I645" s="8" t="s">
        <v>501</v>
      </c>
      <c r="J645" s="8" t="s">
        <v>501</v>
      </c>
      <c r="K645" s="72" t="s">
        <v>105</v>
      </c>
      <c r="L645" s="81" t="s">
        <v>522</v>
      </c>
      <c r="M645" s="8" t="str">
        <f t="shared" si="33"/>
        <v>1946Vigilancia de la salud ambientalBOSAI. AGOSTO 2025</v>
      </c>
      <c r="N645" s="113">
        <f t="shared" si="31"/>
        <v>0</v>
      </c>
      <c r="O645" s="113">
        <f t="shared" si="32"/>
        <v>149124</v>
      </c>
      <c r="P645" s="113"/>
      <c r="Q645" s="113">
        <v>12</v>
      </c>
      <c r="R645" s="113"/>
      <c r="S645" s="113">
        <v>1789488</v>
      </c>
      <c r="T645" s="113"/>
      <c r="U645" s="113">
        <v>12</v>
      </c>
      <c r="V645" s="113"/>
      <c r="W645" s="115">
        <v>1789488</v>
      </c>
    </row>
    <row r="646" spans="2:23" ht="60" x14ac:dyDescent="0.25">
      <c r="B646" s="141">
        <v>1946</v>
      </c>
      <c r="C646" s="81" t="s">
        <v>70</v>
      </c>
      <c r="D646" s="8" t="str">
        <f t="shared" si="34"/>
        <v>1946Vigilancia de la salud ambiental</v>
      </c>
      <c r="E646" s="8" t="s">
        <v>314</v>
      </c>
      <c r="F646" s="8" t="s">
        <v>320</v>
      </c>
      <c r="G646" s="8" t="s">
        <v>418</v>
      </c>
      <c r="H646" s="8" t="s">
        <v>455</v>
      </c>
      <c r="I646" s="8" t="s">
        <v>501</v>
      </c>
      <c r="J646" s="8" t="s">
        <v>501</v>
      </c>
      <c r="K646" s="81" t="s">
        <v>107</v>
      </c>
      <c r="L646" s="81" t="s">
        <v>522</v>
      </c>
      <c r="M646" s="8" t="str">
        <f t="shared" si="33"/>
        <v>1946Vigilancia de la salud ambientalKENNEDYI. AGOSTO 2025</v>
      </c>
      <c r="N646" s="113">
        <f t="shared" si="31"/>
        <v>0</v>
      </c>
      <c r="O646" s="113">
        <f t="shared" si="32"/>
        <v>149124</v>
      </c>
      <c r="P646" s="113"/>
      <c r="Q646" s="113">
        <v>18</v>
      </c>
      <c r="R646" s="113"/>
      <c r="S646" s="113">
        <v>2684232</v>
      </c>
      <c r="T646" s="113"/>
      <c r="U646" s="113">
        <v>18</v>
      </c>
      <c r="V646" s="113"/>
      <c r="W646" s="115">
        <v>2684232</v>
      </c>
    </row>
    <row r="647" spans="2:23" ht="60" x14ac:dyDescent="0.25">
      <c r="B647" s="141">
        <v>1946</v>
      </c>
      <c r="C647" s="81" t="s">
        <v>70</v>
      </c>
      <c r="D647" s="8" t="str">
        <f t="shared" si="34"/>
        <v>1946Vigilancia de la salud ambiental</v>
      </c>
      <c r="E647" s="8" t="s">
        <v>314</v>
      </c>
      <c r="F647" s="8" t="s">
        <v>320</v>
      </c>
      <c r="G647" s="8" t="s">
        <v>418</v>
      </c>
      <c r="H647" s="8" t="s">
        <v>455</v>
      </c>
      <c r="I647" s="8" t="s">
        <v>501</v>
      </c>
      <c r="J647" s="8" t="s">
        <v>501</v>
      </c>
      <c r="K647" s="72" t="s">
        <v>106</v>
      </c>
      <c r="L647" s="81" t="s">
        <v>522</v>
      </c>
      <c r="M647" s="8" t="str">
        <f t="shared" si="33"/>
        <v>1946Vigilancia de la salud ambientalFONTIBONI. AGOSTO 2025</v>
      </c>
      <c r="N647" s="113">
        <f t="shared" si="31"/>
        <v>0</v>
      </c>
      <c r="O647" s="113">
        <f t="shared" si="32"/>
        <v>149124</v>
      </c>
      <c r="P647" s="113"/>
      <c r="Q647" s="113">
        <v>8</v>
      </c>
      <c r="R647" s="113"/>
      <c r="S647" s="113">
        <v>1192992</v>
      </c>
      <c r="T647" s="113"/>
      <c r="U647" s="113">
        <v>8</v>
      </c>
      <c r="V647" s="113"/>
      <c r="W647" s="115">
        <v>1192992</v>
      </c>
    </row>
    <row r="648" spans="2:23" ht="72" x14ac:dyDescent="0.25">
      <c r="B648" s="141">
        <v>1946</v>
      </c>
      <c r="C648" s="81" t="s">
        <v>70</v>
      </c>
      <c r="D648" s="8" t="str">
        <f t="shared" si="34"/>
        <v>1946Vigilancia de la salud ambiental</v>
      </c>
      <c r="E648" s="8" t="s">
        <v>314</v>
      </c>
      <c r="F648" s="8" t="s">
        <v>320</v>
      </c>
      <c r="G648" s="8" t="s">
        <v>418</v>
      </c>
      <c r="H648" s="8" t="s">
        <v>455</v>
      </c>
      <c r="I648" s="8" t="s">
        <v>501</v>
      </c>
      <c r="J648" s="8" t="s">
        <v>501</v>
      </c>
      <c r="K648" s="72" t="s">
        <v>108</v>
      </c>
      <c r="L648" s="81" t="s">
        <v>522</v>
      </c>
      <c r="M648" s="8" t="str">
        <f t="shared" si="33"/>
        <v>1946Vigilancia de la salud ambientalPUENTE ARANDAI. AGOSTO 2025</v>
      </c>
      <c r="N648" s="113">
        <f t="shared" si="31"/>
        <v>0</v>
      </c>
      <c r="O648" s="113">
        <f t="shared" si="32"/>
        <v>149124</v>
      </c>
      <c r="P648" s="113"/>
      <c r="Q648" s="113">
        <v>4</v>
      </c>
      <c r="R648" s="113"/>
      <c r="S648" s="113">
        <v>596496</v>
      </c>
      <c r="T648" s="113"/>
      <c r="U648" s="113">
        <v>4</v>
      </c>
      <c r="V648" s="113"/>
      <c r="W648" s="115">
        <v>596496</v>
      </c>
    </row>
    <row r="649" spans="2:23" ht="60" x14ac:dyDescent="0.25">
      <c r="B649" s="141">
        <v>1949</v>
      </c>
      <c r="C649" s="81" t="s">
        <v>70</v>
      </c>
      <c r="D649" s="8" t="str">
        <f t="shared" si="34"/>
        <v>1949Vigilancia de la salud ambiental</v>
      </c>
      <c r="E649" s="8" t="s">
        <v>314</v>
      </c>
      <c r="F649" s="8" t="s">
        <v>321</v>
      </c>
      <c r="G649" s="8" t="s">
        <v>419</v>
      </c>
      <c r="H649" s="8" t="s">
        <v>459</v>
      </c>
      <c r="I649" s="8" t="s">
        <v>501</v>
      </c>
      <c r="J649" s="8" t="s">
        <v>501</v>
      </c>
      <c r="K649" s="81" t="s">
        <v>105</v>
      </c>
      <c r="L649" s="81" t="s">
        <v>522</v>
      </c>
      <c r="M649" s="8" t="str">
        <f t="shared" si="33"/>
        <v>1949Vigilancia de la salud ambientalBOSAI. AGOSTO 2025</v>
      </c>
      <c r="N649" s="113">
        <f t="shared" si="31"/>
        <v>0</v>
      </c>
      <c r="O649" s="113">
        <f t="shared" si="32"/>
        <v>388424</v>
      </c>
      <c r="P649" s="113"/>
      <c r="Q649" s="113">
        <v>2</v>
      </c>
      <c r="R649" s="113"/>
      <c r="S649" s="113">
        <v>776848</v>
      </c>
      <c r="T649" s="113"/>
      <c r="U649" s="113">
        <v>2</v>
      </c>
      <c r="V649" s="113"/>
      <c r="W649" s="115">
        <v>776848</v>
      </c>
    </row>
    <row r="650" spans="2:23" ht="60" x14ac:dyDescent="0.25">
      <c r="B650" s="141">
        <v>1949</v>
      </c>
      <c r="C650" s="81" t="s">
        <v>70</v>
      </c>
      <c r="D650" s="8" t="str">
        <f t="shared" si="34"/>
        <v>1949Vigilancia de la salud ambiental</v>
      </c>
      <c r="E650" s="8" t="s">
        <v>314</v>
      </c>
      <c r="F650" s="8" t="s">
        <v>321</v>
      </c>
      <c r="G650" s="8" t="s">
        <v>419</v>
      </c>
      <c r="H650" s="8" t="s">
        <v>459</v>
      </c>
      <c r="I650" s="8" t="s">
        <v>501</v>
      </c>
      <c r="J650" s="8" t="s">
        <v>501</v>
      </c>
      <c r="K650" s="72" t="s">
        <v>107</v>
      </c>
      <c r="L650" s="81" t="s">
        <v>522</v>
      </c>
      <c r="M650" s="8" t="str">
        <f t="shared" si="33"/>
        <v>1949Vigilancia de la salud ambientalKENNEDYI. AGOSTO 2025</v>
      </c>
      <c r="N650" s="113">
        <f t="shared" si="31"/>
        <v>0</v>
      </c>
      <c r="O650" s="113">
        <f t="shared" si="32"/>
        <v>388424</v>
      </c>
      <c r="P650" s="113"/>
      <c r="Q650" s="113">
        <v>2</v>
      </c>
      <c r="R650" s="113"/>
      <c r="S650" s="113">
        <v>776848</v>
      </c>
      <c r="T650" s="113"/>
      <c r="U650" s="113">
        <v>2</v>
      </c>
      <c r="V650" s="113"/>
      <c r="W650" s="115">
        <v>776848</v>
      </c>
    </row>
    <row r="651" spans="2:23" ht="60" x14ac:dyDescent="0.25">
      <c r="B651" s="141">
        <v>1949</v>
      </c>
      <c r="C651" s="81" t="s">
        <v>70</v>
      </c>
      <c r="D651" s="8" t="str">
        <f t="shared" si="34"/>
        <v>1949Vigilancia de la salud ambiental</v>
      </c>
      <c r="E651" s="8" t="s">
        <v>314</v>
      </c>
      <c r="F651" s="8" t="s">
        <v>321</v>
      </c>
      <c r="G651" s="8" t="s">
        <v>419</v>
      </c>
      <c r="H651" s="8" t="s">
        <v>459</v>
      </c>
      <c r="I651" s="8" t="s">
        <v>501</v>
      </c>
      <c r="J651" s="8" t="s">
        <v>501</v>
      </c>
      <c r="K651" s="81" t="s">
        <v>106</v>
      </c>
      <c r="L651" s="81" t="s">
        <v>522</v>
      </c>
      <c r="M651" s="8" t="str">
        <f t="shared" si="33"/>
        <v>1949Vigilancia de la salud ambientalFONTIBONI. AGOSTO 2025</v>
      </c>
      <c r="N651" s="113">
        <f t="shared" si="31"/>
        <v>0</v>
      </c>
      <c r="O651" s="113">
        <f t="shared" si="32"/>
        <v>388424</v>
      </c>
      <c r="P651" s="113"/>
      <c r="Q651" s="113">
        <v>2</v>
      </c>
      <c r="R651" s="113"/>
      <c r="S651" s="113">
        <v>776848</v>
      </c>
      <c r="T651" s="113"/>
      <c r="U651" s="113">
        <v>2</v>
      </c>
      <c r="V651" s="113"/>
      <c r="W651" s="115">
        <v>776848</v>
      </c>
    </row>
    <row r="652" spans="2:23" ht="72" x14ac:dyDescent="0.25">
      <c r="B652" s="141">
        <v>1949</v>
      </c>
      <c r="C652" s="81" t="s">
        <v>70</v>
      </c>
      <c r="D652" s="8" t="str">
        <f t="shared" si="34"/>
        <v>1949Vigilancia de la salud ambiental</v>
      </c>
      <c r="E652" s="8" t="s">
        <v>314</v>
      </c>
      <c r="F652" s="8" t="s">
        <v>321</v>
      </c>
      <c r="G652" s="8" t="s">
        <v>419</v>
      </c>
      <c r="H652" s="8" t="s">
        <v>459</v>
      </c>
      <c r="I652" s="8" t="s">
        <v>501</v>
      </c>
      <c r="J652" s="8" t="s">
        <v>501</v>
      </c>
      <c r="K652" s="72" t="s">
        <v>108</v>
      </c>
      <c r="L652" s="81" t="s">
        <v>522</v>
      </c>
      <c r="M652" s="8" t="str">
        <f t="shared" si="33"/>
        <v>1949Vigilancia de la salud ambientalPUENTE ARANDAI. AGOSTO 2025</v>
      </c>
      <c r="N652" s="113">
        <f t="shared" si="31"/>
        <v>0</v>
      </c>
      <c r="O652" s="113">
        <f t="shared" si="32"/>
        <v>388424</v>
      </c>
      <c r="P652" s="113"/>
      <c r="Q652" s="113">
        <v>2</v>
      </c>
      <c r="R652" s="113"/>
      <c r="S652" s="113">
        <v>776848</v>
      </c>
      <c r="T652" s="113"/>
      <c r="U652" s="113">
        <v>2</v>
      </c>
      <c r="V652" s="113"/>
      <c r="W652" s="115">
        <v>776848</v>
      </c>
    </row>
    <row r="653" spans="2:23" ht="156" x14ac:dyDescent="0.25">
      <c r="B653" s="141">
        <v>1952</v>
      </c>
      <c r="C653" s="81" t="s">
        <v>70</v>
      </c>
      <c r="D653" s="8" t="str">
        <f t="shared" si="34"/>
        <v>1952Vigilancia de la salud ambiental</v>
      </c>
      <c r="E653" s="8" t="s">
        <v>314</v>
      </c>
      <c r="F653" s="8" t="s">
        <v>323</v>
      </c>
      <c r="G653" s="8" t="s">
        <v>420</v>
      </c>
      <c r="H653" s="8" t="s">
        <v>462</v>
      </c>
      <c r="I653" s="8" t="s">
        <v>501</v>
      </c>
      <c r="J653" s="8" t="s">
        <v>501</v>
      </c>
      <c r="K653" s="72" t="s">
        <v>107</v>
      </c>
      <c r="L653" s="81" t="s">
        <v>522</v>
      </c>
      <c r="M653" s="8" t="str">
        <f t="shared" si="33"/>
        <v>1952Vigilancia de la salud ambientalKENNEDYI. AGOSTO 2025</v>
      </c>
      <c r="N653" s="113">
        <f t="shared" si="31"/>
        <v>0</v>
      </c>
      <c r="O653" s="113">
        <f t="shared" si="32"/>
        <v>2765193</v>
      </c>
      <c r="P653" s="113"/>
      <c r="Q653" s="113">
        <v>2</v>
      </c>
      <c r="R653" s="113"/>
      <c r="S653" s="113">
        <v>5530386</v>
      </c>
      <c r="T653" s="113"/>
      <c r="U653" s="113">
        <v>2</v>
      </c>
      <c r="V653" s="113"/>
      <c r="W653" s="115">
        <v>5530386</v>
      </c>
    </row>
    <row r="654" spans="2:23" ht="72" x14ac:dyDescent="0.25">
      <c r="B654" s="141">
        <v>1960</v>
      </c>
      <c r="C654" s="81" t="s">
        <v>70</v>
      </c>
      <c r="D654" s="8" t="str">
        <f t="shared" si="34"/>
        <v>1960Vigilancia de la salud ambiental</v>
      </c>
      <c r="E654" s="8" t="s">
        <v>314</v>
      </c>
      <c r="F654" s="8" t="s">
        <v>317</v>
      </c>
      <c r="G654" s="8" t="s">
        <v>486</v>
      </c>
      <c r="H654" s="8" t="s">
        <v>461</v>
      </c>
      <c r="I654" s="8" t="s">
        <v>501</v>
      </c>
      <c r="J654" s="8" t="s">
        <v>501</v>
      </c>
      <c r="K654" s="72" t="s">
        <v>108</v>
      </c>
      <c r="L654" s="81" t="s">
        <v>522</v>
      </c>
      <c r="M654" s="8" t="str">
        <f t="shared" si="33"/>
        <v>1960Vigilancia de la salud ambientalPUENTE ARANDAI. AGOSTO 2025</v>
      </c>
      <c r="N654" s="113">
        <f t="shared" si="31"/>
        <v>0</v>
      </c>
      <c r="O654" s="113">
        <f t="shared" si="32"/>
        <v>0</v>
      </c>
      <c r="P654" s="113"/>
      <c r="Q654" s="113">
        <v>0</v>
      </c>
      <c r="R654" s="113"/>
      <c r="S654" s="113">
        <v>0</v>
      </c>
      <c r="T654" s="113"/>
      <c r="U654" s="113">
        <v>0</v>
      </c>
      <c r="V654" s="113"/>
      <c r="W654" s="115">
        <v>0</v>
      </c>
    </row>
    <row r="655" spans="2:23" ht="144" x14ac:dyDescent="0.25">
      <c r="B655" s="141">
        <v>1961</v>
      </c>
      <c r="C655" s="81" t="s">
        <v>70</v>
      </c>
      <c r="D655" s="8" t="str">
        <f t="shared" si="34"/>
        <v>1961Vigilancia de la salud ambiental</v>
      </c>
      <c r="E655" s="8" t="s">
        <v>314</v>
      </c>
      <c r="F655" s="8" t="s">
        <v>317</v>
      </c>
      <c r="G655" s="8" t="s">
        <v>338</v>
      </c>
      <c r="H655" s="8" t="s">
        <v>456</v>
      </c>
      <c r="I655" s="8" t="s">
        <v>501</v>
      </c>
      <c r="J655" s="8" t="s">
        <v>501</v>
      </c>
      <c r="K655" s="72" t="s">
        <v>105</v>
      </c>
      <c r="L655" s="81" t="s">
        <v>522</v>
      </c>
      <c r="M655" s="8" t="str">
        <f t="shared" si="33"/>
        <v>1961Vigilancia de la salud ambientalBOSAI. AGOSTO 2025</v>
      </c>
      <c r="N655" s="113">
        <f t="shared" si="31"/>
        <v>0</v>
      </c>
      <c r="O655" s="113">
        <f t="shared" si="32"/>
        <v>0</v>
      </c>
      <c r="P655" s="113"/>
      <c r="Q655" s="113">
        <v>0</v>
      </c>
      <c r="R655" s="113"/>
      <c r="S655" s="113">
        <v>0</v>
      </c>
      <c r="T655" s="113"/>
      <c r="U655" s="113">
        <v>0</v>
      </c>
      <c r="V655" s="113"/>
      <c r="W655" s="115">
        <v>0</v>
      </c>
    </row>
    <row r="656" spans="2:23" ht="84" x14ac:dyDescent="0.25">
      <c r="B656" s="141">
        <v>1965</v>
      </c>
      <c r="C656" s="81" t="s">
        <v>70</v>
      </c>
      <c r="D656" s="8" t="str">
        <f t="shared" si="34"/>
        <v>1965Vigilancia de la salud ambiental</v>
      </c>
      <c r="E656" s="8" t="s">
        <v>314</v>
      </c>
      <c r="F656" s="8" t="s">
        <v>318</v>
      </c>
      <c r="G656" s="8" t="s">
        <v>380</v>
      </c>
      <c r="H656" s="8" t="s">
        <v>456</v>
      </c>
      <c r="I656" s="8" t="s">
        <v>501</v>
      </c>
      <c r="J656" s="8" t="s">
        <v>501</v>
      </c>
      <c r="K656" s="81" t="s">
        <v>105</v>
      </c>
      <c r="L656" s="81" t="s">
        <v>522</v>
      </c>
      <c r="M656" s="8" t="str">
        <f t="shared" si="33"/>
        <v>1965Vigilancia de la salud ambientalBOSAI. AGOSTO 2025</v>
      </c>
      <c r="N656" s="113">
        <f t="shared" si="31"/>
        <v>0</v>
      </c>
      <c r="O656" s="113">
        <f t="shared" si="32"/>
        <v>46044701</v>
      </c>
      <c r="P656" s="113"/>
      <c r="Q656" s="113">
        <v>1</v>
      </c>
      <c r="R656" s="113"/>
      <c r="S656" s="113">
        <v>46044701</v>
      </c>
      <c r="T656" s="113"/>
      <c r="U656" s="113">
        <v>1</v>
      </c>
      <c r="V656" s="113"/>
      <c r="W656" s="115">
        <v>46044701</v>
      </c>
    </row>
    <row r="657" spans="2:23" ht="108" x14ac:dyDescent="0.25">
      <c r="B657" s="141">
        <v>1967</v>
      </c>
      <c r="C657" s="81" t="s">
        <v>70</v>
      </c>
      <c r="D657" s="8" t="str">
        <f t="shared" si="34"/>
        <v>1967Vigilancia de la salud ambiental</v>
      </c>
      <c r="E657" s="8" t="s">
        <v>314</v>
      </c>
      <c r="F657" s="8" t="s">
        <v>319</v>
      </c>
      <c r="G657" s="8" t="s">
        <v>421</v>
      </c>
      <c r="H657" s="8" t="s">
        <v>456</v>
      </c>
      <c r="I657" s="8" t="s">
        <v>501</v>
      </c>
      <c r="J657" s="8" t="s">
        <v>501</v>
      </c>
      <c r="K657" s="72" t="s">
        <v>106</v>
      </c>
      <c r="L657" s="81" t="s">
        <v>522</v>
      </c>
      <c r="M657" s="8" t="str">
        <f t="shared" si="33"/>
        <v>1967Vigilancia de la salud ambientalFONTIBONI. AGOSTO 2025</v>
      </c>
      <c r="N657" s="113">
        <f t="shared" si="31"/>
        <v>0</v>
      </c>
      <c r="O657" s="113">
        <f t="shared" si="32"/>
        <v>50832599</v>
      </c>
      <c r="P657" s="113"/>
      <c r="Q657" s="113">
        <v>1</v>
      </c>
      <c r="R657" s="113"/>
      <c r="S657" s="113">
        <v>50832599</v>
      </c>
      <c r="T657" s="113"/>
      <c r="U657" s="113">
        <v>1</v>
      </c>
      <c r="V657" s="113"/>
      <c r="W657" s="115">
        <v>50832599</v>
      </c>
    </row>
    <row r="658" spans="2:23" ht="60" x14ac:dyDescent="0.25">
      <c r="B658" s="141">
        <v>1968</v>
      </c>
      <c r="C658" s="81" t="s">
        <v>70</v>
      </c>
      <c r="D658" s="8" t="str">
        <f t="shared" si="34"/>
        <v>1968Vigilancia de la salud ambiental</v>
      </c>
      <c r="E658" s="8" t="s">
        <v>314</v>
      </c>
      <c r="F658" s="8" t="s">
        <v>320</v>
      </c>
      <c r="G658" s="8" t="s">
        <v>381</v>
      </c>
      <c r="H658" s="8" t="s">
        <v>455</v>
      </c>
      <c r="I658" s="8" t="s">
        <v>501</v>
      </c>
      <c r="J658" s="8" t="s">
        <v>501</v>
      </c>
      <c r="K658" s="81" t="s">
        <v>107</v>
      </c>
      <c r="L658" s="81" t="s">
        <v>522</v>
      </c>
      <c r="M658" s="8" t="str">
        <f t="shared" si="33"/>
        <v>1968Vigilancia de la salud ambientalKENNEDYI. AGOSTO 2025</v>
      </c>
      <c r="N658" s="113">
        <f t="shared" ref="N658:N721" si="35">IFERROR(R658/P658,0)</f>
        <v>0</v>
      </c>
      <c r="O658" s="113">
        <f t="shared" ref="O658:O721" si="36">IFERROR(S658/Q658,0)</f>
        <v>0</v>
      </c>
      <c r="P658" s="113"/>
      <c r="Q658" s="113">
        <v>0</v>
      </c>
      <c r="R658" s="113"/>
      <c r="S658" s="113">
        <v>0</v>
      </c>
      <c r="T658" s="113"/>
      <c r="U658" s="113">
        <v>0</v>
      </c>
      <c r="V658" s="113"/>
      <c r="W658" s="115">
        <v>0</v>
      </c>
    </row>
    <row r="659" spans="2:23" ht="60" x14ac:dyDescent="0.25">
      <c r="B659" s="141">
        <v>1968</v>
      </c>
      <c r="C659" s="81" t="s">
        <v>70</v>
      </c>
      <c r="D659" s="8" t="str">
        <f t="shared" si="34"/>
        <v>1968Vigilancia de la salud ambiental</v>
      </c>
      <c r="E659" s="8" t="s">
        <v>314</v>
      </c>
      <c r="F659" s="8" t="s">
        <v>320</v>
      </c>
      <c r="G659" s="8" t="s">
        <v>381</v>
      </c>
      <c r="H659" s="8" t="s">
        <v>455</v>
      </c>
      <c r="I659" s="8" t="s">
        <v>501</v>
      </c>
      <c r="J659" s="8" t="s">
        <v>501</v>
      </c>
      <c r="K659" s="72" t="s">
        <v>106</v>
      </c>
      <c r="L659" s="81" t="s">
        <v>522</v>
      </c>
      <c r="M659" s="8" t="str">
        <f t="shared" si="33"/>
        <v>1968Vigilancia de la salud ambientalFONTIBONI. AGOSTO 2025</v>
      </c>
      <c r="N659" s="113">
        <f t="shared" si="35"/>
        <v>0</v>
      </c>
      <c r="O659" s="113">
        <f t="shared" si="36"/>
        <v>0</v>
      </c>
      <c r="P659" s="113"/>
      <c r="Q659" s="113">
        <v>0</v>
      </c>
      <c r="R659" s="113"/>
      <c r="S659" s="113">
        <v>0</v>
      </c>
      <c r="T659" s="113"/>
      <c r="U659" s="113">
        <v>0</v>
      </c>
      <c r="V659" s="113"/>
      <c r="W659" s="115">
        <v>0</v>
      </c>
    </row>
    <row r="660" spans="2:23" ht="60" x14ac:dyDescent="0.25">
      <c r="B660" s="141">
        <v>1969</v>
      </c>
      <c r="C660" s="81" t="s">
        <v>70</v>
      </c>
      <c r="D660" s="8" t="str">
        <f t="shared" si="34"/>
        <v>1969Vigilancia de la salud ambiental</v>
      </c>
      <c r="E660" s="8" t="s">
        <v>314</v>
      </c>
      <c r="F660" s="8" t="s">
        <v>320</v>
      </c>
      <c r="G660" s="8" t="s">
        <v>382</v>
      </c>
      <c r="H660" s="8" t="s">
        <v>455</v>
      </c>
      <c r="I660" s="8" t="s">
        <v>501</v>
      </c>
      <c r="J660" s="8" t="s">
        <v>501</v>
      </c>
      <c r="K660" s="72" t="s">
        <v>105</v>
      </c>
      <c r="L660" s="81" t="s">
        <v>522</v>
      </c>
      <c r="M660" s="8" t="str">
        <f t="shared" si="33"/>
        <v>1969Vigilancia de la salud ambientalBOSAI. AGOSTO 2025</v>
      </c>
      <c r="N660" s="113">
        <f t="shared" si="35"/>
        <v>0</v>
      </c>
      <c r="O660" s="113">
        <f t="shared" si="36"/>
        <v>0</v>
      </c>
      <c r="P660" s="113"/>
      <c r="Q660" s="113">
        <v>0</v>
      </c>
      <c r="R660" s="113"/>
      <c r="S660" s="113">
        <v>0</v>
      </c>
      <c r="T660" s="113"/>
      <c r="U660" s="113">
        <v>0</v>
      </c>
      <c r="V660" s="113"/>
      <c r="W660" s="115">
        <v>0</v>
      </c>
    </row>
    <row r="661" spans="2:23" ht="72" x14ac:dyDescent="0.25">
      <c r="B661" s="141">
        <v>1969</v>
      </c>
      <c r="C661" s="81" t="s">
        <v>70</v>
      </c>
      <c r="D661" s="8" t="str">
        <f t="shared" si="34"/>
        <v>1969Vigilancia de la salud ambiental</v>
      </c>
      <c r="E661" s="8" t="s">
        <v>314</v>
      </c>
      <c r="F661" s="8" t="s">
        <v>320</v>
      </c>
      <c r="G661" s="8" t="s">
        <v>382</v>
      </c>
      <c r="H661" s="8" t="s">
        <v>455</v>
      </c>
      <c r="I661" s="8" t="s">
        <v>501</v>
      </c>
      <c r="J661" s="8" t="s">
        <v>501</v>
      </c>
      <c r="K661" s="81" t="s">
        <v>108</v>
      </c>
      <c r="L661" s="81" t="s">
        <v>522</v>
      </c>
      <c r="M661" s="8" t="str">
        <f t="shared" si="33"/>
        <v>1969Vigilancia de la salud ambientalPUENTE ARANDAI. AGOSTO 2025</v>
      </c>
      <c r="N661" s="113">
        <f t="shared" si="35"/>
        <v>0</v>
      </c>
      <c r="O661" s="113">
        <f t="shared" si="36"/>
        <v>0</v>
      </c>
      <c r="P661" s="113"/>
      <c r="Q661" s="113">
        <v>0</v>
      </c>
      <c r="R661" s="113"/>
      <c r="S661" s="113">
        <v>0</v>
      </c>
      <c r="T661" s="113"/>
      <c r="U661" s="113">
        <v>0</v>
      </c>
      <c r="V661" s="113"/>
      <c r="W661" s="115">
        <v>0</v>
      </c>
    </row>
    <row r="662" spans="2:23" ht="60" x14ac:dyDescent="0.25">
      <c r="B662" s="141">
        <v>1973</v>
      </c>
      <c r="C662" s="81" t="s">
        <v>70</v>
      </c>
      <c r="D662" s="8" t="str">
        <f t="shared" si="34"/>
        <v>1973Vigilancia de la salud ambiental</v>
      </c>
      <c r="E662" s="8" t="s">
        <v>314</v>
      </c>
      <c r="F662" s="8" t="s">
        <v>320</v>
      </c>
      <c r="G662" s="8" t="s">
        <v>390</v>
      </c>
      <c r="H662" s="8" t="s">
        <v>455</v>
      </c>
      <c r="I662" s="8" t="s">
        <v>501</v>
      </c>
      <c r="J662" s="8" t="s">
        <v>501</v>
      </c>
      <c r="K662" s="72" t="s">
        <v>105</v>
      </c>
      <c r="L662" s="81" t="s">
        <v>522</v>
      </c>
      <c r="M662" s="8" t="str">
        <f t="shared" si="33"/>
        <v>1973Vigilancia de la salud ambientalBOSAI. AGOSTO 2025</v>
      </c>
      <c r="N662" s="113">
        <f t="shared" si="35"/>
        <v>0</v>
      </c>
      <c r="O662" s="113">
        <f t="shared" si="36"/>
        <v>0</v>
      </c>
      <c r="P662" s="113"/>
      <c r="Q662" s="113">
        <v>0</v>
      </c>
      <c r="R662" s="113"/>
      <c r="S662" s="113">
        <v>0</v>
      </c>
      <c r="T662" s="113"/>
      <c r="U662" s="113">
        <v>0</v>
      </c>
      <c r="V662" s="113"/>
      <c r="W662" s="115">
        <v>0</v>
      </c>
    </row>
    <row r="663" spans="2:23" ht="60" x14ac:dyDescent="0.25">
      <c r="B663" s="141">
        <v>1980</v>
      </c>
      <c r="C663" s="81" t="s">
        <v>70</v>
      </c>
      <c r="D663" s="8" t="str">
        <f t="shared" si="34"/>
        <v>1980Vigilancia de la salud ambiental</v>
      </c>
      <c r="E663" s="8" t="s">
        <v>314</v>
      </c>
      <c r="F663" s="8" t="s">
        <v>322</v>
      </c>
      <c r="G663" s="8" t="s">
        <v>362</v>
      </c>
      <c r="H663" s="8" t="s">
        <v>458</v>
      </c>
      <c r="I663" s="8" t="s">
        <v>501</v>
      </c>
      <c r="J663" s="8" t="s">
        <v>501</v>
      </c>
      <c r="K663" s="81" t="s">
        <v>107</v>
      </c>
      <c r="L663" s="81" t="s">
        <v>522</v>
      </c>
      <c r="M663" s="8" t="str">
        <f t="shared" si="33"/>
        <v>1980Vigilancia de la salud ambientalKENNEDYI. AGOSTO 2025</v>
      </c>
      <c r="N663" s="113">
        <f t="shared" si="35"/>
        <v>0</v>
      </c>
      <c r="O663" s="113">
        <f t="shared" si="36"/>
        <v>0</v>
      </c>
      <c r="P663" s="113"/>
      <c r="Q663" s="113">
        <v>0</v>
      </c>
      <c r="R663" s="113"/>
      <c r="S663" s="113">
        <v>0</v>
      </c>
      <c r="T663" s="113"/>
      <c r="U663" s="113">
        <v>0</v>
      </c>
      <c r="V663" s="113"/>
      <c r="W663" s="115">
        <v>0</v>
      </c>
    </row>
    <row r="664" spans="2:23" ht="60" x14ac:dyDescent="0.25">
      <c r="B664" s="141">
        <v>1981</v>
      </c>
      <c r="C664" s="81" t="s">
        <v>70</v>
      </c>
      <c r="D664" s="8" t="str">
        <f t="shared" si="34"/>
        <v>1981Vigilancia de la salud ambiental</v>
      </c>
      <c r="E664" s="8" t="s">
        <v>314</v>
      </c>
      <c r="F664" s="8" t="s">
        <v>322</v>
      </c>
      <c r="G664" s="8" t="s">
        <v>365</v>
      </c>
      <c r="H664" s="8" t="s">
        <v>458</v>
      </c>
      <c r="I664" s="8" t="s">
        <v>501</v>
      </c>
      <c r="J664" s="8" t="s">
        <v>501</v>
      </c>
      <c r="K664" s="72" t="s">
        <v>106</v>
      </c>
      <c r="L664" s="81" t="s">
        <v>522</v>
      </c>
      <c r="M664" s="8" t="str">
        <f t="shared" si="33"/>
        <v>1981Vigilancia de la salud ambientalFONTIBONI. AGOSTO 2025</v>
      </c>
      <c r="N664" s="113">
        <f t="shared" si="35"/>
        <v>0</v>
      </c>
      <c r="O664" s="113">
        <f t="shared" si="36"/>
        <v>0</v>
      </c>
      <c r="P664" s="113"/>
      <c r="Q664" s="113">
        <v>0</v>
      </c>
      <c r="R664" s="113"/>
      <c r="S664" s="113">
        <v>0</v>
      </c>
      <c r="T664" s="113"/>
      <c r="U664" s="113">
        <v>0</v>
      </c>
      <c r="V664" s="113"/>
      <c r="W664" s="115">
        <v>0</v>
      </c>
    </row>
    <row r="665" spans="2:23" ht="60" x14ac:dyDescent="0.25">
      <c r="B665" s="141">
        <v>1982</v>
      </c>
      <c r="C665" s="81" t="s">
        <v>70</v>
      </c>
      <c r="D665" s="8" t="str">
        <f t="shared" si="34"/>
        <v>1982Vigilancia de la salud ambiental</v>
      </c>
      <c r="E665" s="8" t="s">
        <v>314</v>
      </c>
      <c r="F665" s="8" t="s">
        <v>322</v>
      </c>
      <c r="G665" s="8" t="s">
        <v>366</v>
      </c>
      <c r="H665" s="8" t="s">
        <v>458</v>
      </c>
      <c r="I665" s="8" t="s">
        <v>501</v>
      </c>
      <c r="J665" s="8" t="s">
        <v>501</v>
      </c>
      <c r="K665" s="81" t="s">
        <v>105</v>
      </c>
      <c r="L665" s="81" t="s">
        <v>522</v>
      </c>
      <c r="M665" s="8" t="str">
        <f t="shared" si="33"/>
        <v>1982Vigilancia de la salud ambientalBOSAI. AGOSTO 2025</v>
      </c>
      <c r="N665" s="113">
        <f t="shared" si="35"/>
        <v>0</v>
      </c>
      <c r="O665" s="113">
        <f t="shared" si="36"/>
        <v>0</v>
      </c>
      <c r="P665" s="113"/>
      <c r="Q665" s="113">
        <v>0</v>
      </c>
      <c r="R665" s="113"/>
      <c r="S665" s="113">
        <v>0</v>
      </c>
      <c r="T665" s="113"/>
      <c r="U665" s="113">
        <v>0</v>
      </c>
      <c r="V665" s="113"/>
      <c r="W665" s="115">
        <v>0</v>
      </c>
    </row>
    <row r="666" spans="2:23" ht="60" x14ac:dyDescent="0.25">
      <c r="B666" s="141">
        <v>1987</v>
      </c>
      <c r="C666" s="81" t="s">
        <v>70</v>
      </c>
      <c r="D666" s="8" t="str">
        <f t="shared" si="34"/>
        <v>1987Vigilancia de la salud ambiental</v>
      </c>
      <c r="E666" s="8" t="s">
        <v>314</v>
      </c>
      <c r="F666" s="8" t="s">
        <v>321</v>
      </c>
      <c r="G666" s="8" t="s">
        <v>367</v>
      </c>
      <c r="H666" s="8" t="s">
        <v>456</v>
      </c>
      <c r="I666" s="8" t="s">
        <v>501</v>
      </c>
      <c r="J666" s="8" t="s">
        <v>501</v>
      </c>
      <c r="K666" s="72" t="s">
        <v>106</v>
      </c>
      <c r="L666" s="81" t="s">
        <v>522</v>
      </c>
      <c r="M666" s="8" t="str">
        <f t="shared" si="33"/>
        <v>1987Vigilancia de la salud ambientalFONTIBONI. AGOSTO 2025</v>
      </c>
      <c r="N666" s="113">
        <f t="shared" si="35"/>
        <v>0</v>
      </c>
      <c r="O666" s="113">
        <f t="shared" si="36"/>
        <v>0</v>
      </c>
      <c r="P666" s="113"/>
      <c r="Q666" s="113">
        <v>0</v>
      </c>
      <c r="R666" s="113"/>
      <c r="S666" s="113">
        <v>0</v>
      </c>
      <c r="T666" s="113"/>
      <c r="U666" s="113">
        <v>0</v>
      </c>
      <c r="V666" s="113"/>
      <c r="W666" s="115">
        <v>0</v>
      </c>
    </row>
    <row r="667" spans="2:23" ht="60" x14ac:dyDescent="0.25">
      <c r="B667" s="141">
        <v>1992</v>
      </c>
      <c r="C667" s="81" t="s">
        <v>70</v>
      </c>
      <c r="D667" s="8" t="str">
        <f t="shared" si="34"/>
        <v>1992Vigilancia de la salud ambiental</v>
      </c>
      <c r="E667" s="8" t="s">
        <v>314</v>
      </c>
      <c r="F667" s="8" t="s">
        <v>322</v>
      </c>
      <c r="G667" s="8" t="s">
        <v>362</v>
      </c>
      <c r="H667" s="8" t="s">
        <v>458</v>
      </c>
      <c r="I667" s="8" t="s">
        <v>501</v>
      </c>
      <c r="J667" s="8" t="s">
        <v>501</v>
      </c>
      <c r="K667" s="81" t="s">
        <v>107</v>
      </c>
      <c r="L667" s="81" t="s">
        <v>522</v>
      </c>
      <c r="M667" s="8" t="str">
        <f t="shared" si="33"/>
        <v>1992Vigilancia de la salud ambientalKENNEDYI. AGOSTO 2025</v>
      </c>
      <c r="N667" s="113">
        <f t="shared" si="35"/>
        <v>0</v>
      </c>
      <c r="O667" s="113">
        <f t="shared" si="36"/>
        <v>0</v>
      </c>
      <c r="P667" s="113"/>
      <c r="Q667" s="113">
        <v>0</v>
      </c>
      <c r="R667" s="113"/>
      <c r="S667" s="113">
        <v>0</v>
      </c>
      <c r="T667" s="113"/>
      <c r="U667" s="113">
        <v>0</v>
      </c>
      <c r="V667" s="113"/>
      <c r="W667" s="115">
        <v>0</v>
      </c>
    </row>
    <row r="668" spans="2:23" ht="60" x14ac:dyDescent="0.25">
      <c r="B668" s="141">
        <v>1993</v>
      </c>
      <c r="C668" s="81" t="s">
        <v>70</v>
      </c>
      <c r="D668" s="8" t="str">
        <f t="shared" si="34"/>
        <v>1993Vigilancia de la salud ambiental</v>
      </c>
      <c r="E668" s="8" t="s">
        <v>314</v>
      </c>
      <c r="F668" s="8" t="s">
        <v>322</v>
      </c>
      <c r="G668" s="8" t="s">
        <v>363</v>
      </c>
      <c r="H668" s="8" t="s">
        <v>458</v>
      </c>
      <c r="I668" s="8" t="s">
        <v>501</v>
      </c>
      <c r="J668" s="8" t="s">
        <v>501</v>
      </c>
      <c r="K668" s="72" t="s">
        <v>105</v>
      </c>
      <c r="L668" s="81" t="s">
        <v>522</v>
      </c>
      <c r="M668" s="8" t="str">
        <f t="shared" si="33"/>
        <v>1993Vigilancia de la salud ambientalBOSAI. AGOSTO 2025</v>
      </c>
      <c r="N668" s="113">
        <f t="shared" si="35"/>
        <v>0</v>
      </c>
      <c r="O668" s="113">
        <f t="shared" si="36"/>
        <v>0</v>
      </c>
      <c r="P668" s="113"/>
      <c r="Q668" s="113">
        <v>0</v>
      </c>
      <c r="R668" s="113"/>
      <c r="S668" s="113">
        <v>0</v>
      </c>
      <c r="T668" s="113"/>
      <c r="U668" s="113">
        <v>0</v>
      </c>
      <c r="V668" s="113"/>
      <c r="W668" s="115">
        <v>0</v>
      </c>
    </row>
    <row r="669" spans="2:23" ht="60" x14ac:dyDescent="0.25">
      <c r="B669" s="141">
        <v>1996</v>
      </c>
      <c r="C669" s="81" t="s">
        <v>70</v>
      </c>
      <c r="D669" s="8" t="str">
        <f t="shared" si="34"/>
        <v>1996Vigilancia de la salud ambiental</v>
      </c>
      <c r="E669" s="8" t="s">
        <v>314</v>
      </c>
      <c r="F669" s="8" t="s">
        <v>322</v>
      </c>
      <c r="G669" s="8" t="s">
        <v>365</v>
      </c>
      <c r="H669" s="8" t="s">
        <v>458</v>
      </c>
      <c r="I669" s="8" t="s">
        <v>501</v>
      </c>
      <c r="J669" s="8" t="s">
        <v>501</v>
      </c>
      <c r="K669" s="81" t="s">
        <v>106</v>
      </c>
      <c r="L669" s="81" t="s">
        <v>522</v>
      </c>
      <c r="M669" s="8" t="str">
        <f t="shared" si="33"/>
        <v>1996Vigilancia de la salud ambientalFONTIBONI. AGOSTO 2025</v>
      </c>
      <c r="N669" s="113">
        <f t="shared" si="35"/>
        <v>0</v>
      </c>
      <c r="O669" s="113">
        <f t="shared" si="36"/>
        <v>0</v>
      </c>
      <c r="P669" s="113"/>
      <c r="Q669" s="113">
        <v>0</v>
      </c>
      <c r="R669" s="113"/>
      <c r="S669" s="113">
        <v>0</v>
      </c>
      <c r="T669" s="113"/>
      <c r="U669" s="113">
        <v>0</v>
      </c>
      <c r="V669" s="113"/>
      <c r="W669" s="115">
        <v>0</v>
      </c>
    </row>
    <row r="670" spans="2:23" ht="60" x14ac:dyDescent="0.25">
      <c r="B670" s="141">
        <v>1998</v>
      </c>
      <c r="C670" s="81" t="s">
        <v>70</v>
      </c>
      <c r="D670" s="8" t="str">
        <f t="shared" si="34"/>
        <v>1998Vigilancia de la salud ambiental</v>
      </c>
      <c r="E670" s="8" t="s">
        <v>314</v>
      </c>
      <c r="F670" s="8" t="s">
        <v>322</v>
      </c>
      <c r="G670" s="8" t="s">
        <v>422</v>
      </c>
      <c r="H670" s="8" t="s">
        <v>458</v>
      </c>
      <c r="I670" s="8" t="s">
        <v>501</v>
      </c>
      <c r="J670" s="8" t="s">
        <v>501</v>
      </c>
      <c r="K670" s="72" t="s">
        <v>106</v>
      </c>
      <c r="L670" s="81" t="s">
        <v>522</v>
      </c>
      <c r="M670" s="8" t="str">
        <f t="shared" si="33"/>
        <v>1998Vigilancia de la salud ambientalFONTIBONI. AGOSTO 2025</v>
      </c>
      <c r="N670" s="113">
        <f t="shared" si="35"/>
        <v>0</v>
      </c>
      <c r="O670" s="113">
        <f t="shared" si="36"/>
        <v>0</v>
      </c>
      <c r="P670" s="113"/>
      <c r="Q670" s="113">
        <v>0</v>
      </c>
      <c r="R670" s="113"/>
      <c r="S670" s="113">
        <v>0</v>
      </c>
      <c r="T670" s="113"/>
      <c r="U670" s="113">
        <v>0</v>
      </c>
      <c r="V670" s="113"/>
      <c r="W670" s="115">
        <v>0</v>
      </c>
    </row>
    <row r="671" spans="2:23" ht="60" x14ac:dyDescent="0.25">
      <c r="B671" s="141">
        <v>1999</v>
      </c>
      <c r="C671" s="81" t="s">
        <v>70</v>
      </c>
      <c r="D671" s="8" t="str">
        <f t="shared" si="34"/>
        <v>1999Vigilancia de la salud ambiental</v>
      </c>
      <c r="E671" s="8" t="s">
        <v>314</v>
      </c>
      <c r="F671" s="8" t="s">
        <v>322</v>
      </c>
      <c r="G671" s="8" t="s">
        <v>366</v>
      </c>
      <c r="H671" s="8" t="s">
        <v>458</v>
      </c>
      <c r="I671" s="8" t="s">
        <v>501</v>
      </c>
      <c r="J671" s="8" t="s">
        <v>501</v>
      </c>
      <c r="K671" s="81" t="s">
        <v>105</v>
      </c>
      <c r="L671" s="81" t="s">
        <v>522</v>
      </c>
      <c r="M671" s="8" t="str">
        <f t="shared" si="33"/>
        <v>1999Vigilancia de la salud ambientalBOSAI. AGOSTO 2025</v>
      </c>
      <c r="N671" s="113">
        <f t="shared" si="35"/>
        <v>0</v>
      </c>
      <c r="O671" s="113">
        <f t="shared" si="36"/>
        <v>0</v>
      </c>
      <c r="P671" s="113"/>
      <c r="Q671" s="113">
        <v>0</v>
      </c>
      <c r="R671" s="113"/>
      <c r="S671" s="113">
        <v>0</v>
      </c>
      <c r="T671" s="113"/>
      <c r="U671" s="113">
        <v>0</v>
      </c>
      <c r="V671" s="113"/>
      <c r="W671" s="115">
        <v>0</v>
      </c>
    </row>
    <row r="672" spans="2:23" ht="60" x14ac:dyDescent="0.25">
      <c r="B672" s="141">
        <v>2010</v>
      </c>
      <c r="C672" s="81" t="s">
        <v>70</v>
      </c>
      <c r="D672" s="8" t="str">
        <f t="shared" si="34"/>
        <v>2010Vigilancia de la salud ambiental</v>
      </c>
      <c r="E672" s="8" t="s">
        <v>314</v>
      </c>
      <c r="F672" s="8" t="s">
        <v>320</v>
      </c>
      <c r="G672" s="8" t="s">
        <v>381</v>
      </c>
      <c r="H672" s="8" t="s">
        <v>455</v>
      </c>
      <c r="I672" s="8" t="s">
        <v>501</v>
      </c>
      <c r="J672" s="8" t="s">
        <v>501</v>
      </c>
      <c r="K672" s="72" t="s">
        <v>107</v>
      </c>
      <c r="L672" s="81" t="s">
        <v>522</v>
      </c>
      <c r="M672" s="8" t="str">
        <f t="shared" si="33"/>
        <v>2010Vigilancia de la salud ambientalKENNEDYI. AGOSTO 2025</v>
      </c>
      <c r="N672" s="113">
        <f t="shared" si="35"/>
        <v>0</v>
      </c>
      <c r="O672" s="113">
        <f t="shared" si="36"/>
        <v>0</v>
      </c>
      <c r="P672" s="113"/>
      <c r="Q672" s="113">
        <v>0</v>
      </c>
      <c r="R672" s="113"/>
      <c r="S672" s="113">
        <v>0</v>
      </c>
      <c r="T672" s="113"/>
      <c r="U672" s="113">
        <v>0</v>
      </c>
      <c r="V672" s="113"/>
      <c r="W672" s="115">
        <v>0</v>
      </c>
    </row>
    <row r="673" spans="2:23" ht="60" x14ac:dyDescent="0.25">
      <c r="B673" s="141">
        <v>2010</v>
      </c>
      <c r="C673" s="81" t="s">
        <v>70</v>
      </c>
      <c r="D673" s="8" t="str">
        <f t="shared" si="34"/>
        <v>2010Vigilancia de la salud ambiental</v>
      </c>
      <c r="E673" s="8" t="s">
        <v>314</v>
      </c>
      <c r="F673" s="8" t="s">
        <v>320</v>
      </c>
      <c r="G673" s="8" t="s">
        <v>381</v>
      </c>
      <c r="H673" s="8" t="s">
        <v>455</v>
      </c>
      <c r="I673" s="8" t="s">
        <v>501</v>
      </c>
      <c r="J673" s="8" t="s">
        <v>501</v>
      </c>
      <c r="K673" s="72" t="s">
        <v>106</v>
      </c>
      <c r="L673" s="81" t="s">
        <v>522</v>
      </c>
      <c r="M673" s="8" t="str">
        <f t="shared" si="33"/>
        <v>2010Vigilancia de la salud ambientalFONTIBONI. AGOSTO 2025</v>
      </c>
      <c r="N673" s="113">
        <f t="shared" si="35"/>
        <v>0</v>
      </c>
      <c r="O673" s="113">
        <f t="shared" si="36"/>
        <v>0</v>
      </c>
      <c r="P673" s="113"/>
      <c r="Q673" s="113">
        <v>0</v>
      </c>
      <c r="R673" s="113"/>
      <c r="S673" s="113">
        <v>0</v>
      </c>
      <c r="T673" s="113"/>
      <c r="U673" s="113">
        <v>0</v>
      </c>
      <c r="V673" s="113"/>
      <c r="W673" s="115">
        <v>0</v>
      </c>
    </row>
    <row r="674" spans="2:23" ht="60" x14ac:dyDescent="0.25">
      <c r="B674" s="141">
        <v>2011</v>
      </c>
      <c r="C674" s="81" t="s">
        <v>70</v>
      </c>
      <c r="D674" s="8" t="str">
        <f t="shared" si="34"/>
        <v>2011Vigilancia de la salud ambiental</v>
      </c>
      <c r="E674" s="8" t="s">
        <v>314</v>
      </c>
      <c r="F674" s="8" t="s">
        <v>320</v>
      </c>
      <c r="G674" s="8" t="s">
        <v>382</v>
      </c>
      <c r="H674" s="8" t="s">
        <v>455</v>
      </c>
      <c r="I674" s="8" t="s">
        <v>501</v>
      </c>
      <c r="J674" s="8" t="s">
        <v>501</v>
      </c>
      <c r="K674" s="81" t="s">
        <v>105</v>
      </c>
      <c r="L674" s="81" t="s">
        <v>522</v>
      </c>
      <c r="M674" s="8" t="str">
        <f t="shared" si="33"/>
        <v>2011Vigilancia de la salud ambientalBOSAI. AGOSTO 2025</v>
      </c>
      <c r="N674" s="113">
        <f t="shared" si="35"/>
        <v>0</v>
      </c>
      <c r="O674" s="113">
        <f t="shared" si="36"/>
        <v>0</v>
      </c>
      <c r="P674" s="113"/>
      <c r="Q674" s="113">
        <v>0</v>
      </c>
      <c r="R674" s="113"/>
      <c r="S674" s="113">
        <v>0</v>
      </c>
      <c r="T674" s="113"/>
      <c r="U674" s="113">
        <v>0</v>
      </c>
      <c r="V674" s="113"/>
      <c r="W674" s="115">
        <v>0</v>
      </c>
    </row>
    <row r="675" spans="2:23" ht="72" x14ac:dyDescent="0.25">
      <c r="B675" s="141">
        <v>2011</v>
      </c>
      <c r="C675" s="81" t="s">
        <v>70</v>
      </c>
      <c r="D675" s="8" t="str">
        <f t="shared" si="34"/>
        <v>2011Vigilancia de la salud ambiental</v>
      </c>
      <c r="E675" s="8" t="s">
        <v>314</v>
      </c>
      <c r="F675" s="8" t="s">
        <v>320</v>
      </c>
      <c r="G675" s="8" t="s">
        <v>382</v>
      </c>
      <c r="H675" s="8" t="s">
        <v>455</v>
      </c>
      <c r="I675" s="8" t="s">
        <v>501</v>
      </c>
      <c r="J675" s="8" t="s">
        <v>501</v>
      </c>
      <c r="K675" s="72" t="s">
        <v>108</v>
      </c>
      <c r="L675" s="81" t="s">
        <v>522</v>
      </c>
      <c r="M675" s="8" t="str">
        <f t="shared" si="33"/>
        <v>2011Vigilancia de la salud ambientalPUENTE ARANDAI. AGOSTO 2025</v>
      </c>
      <c r="N675" s="113">
        <f t="shared" si="35"/>
        <v>0</v>
      </c>
      <c r="O675" s="113">
        <f t="shared" si="36"/>
        <v>0</v>
      </c>
      <c r="P675" s="113"/>
      <c r="Q675" s="113">
        <v>0</v>
      </c>
      <c r="R675" s="113"/>
      <c r="S675" s="113">
        <v>0</v>
      </c>
      <c r="T675" s="113"/>
      <c r="U675" s="113">
        <v>0</v>
      </c>
      <c r="V675" s="113"/>
      <c r="W675" s="115">
        <v>0</v>
      </c>
    </row>
    <row r="676" spans="2:23" ht="60" x14ac:dyDescent="0.25">
      <c r="B676" s="141">
        <v>2015</v>
      </c>
      <c r="C676" s="81" t="s">
        <v>70</v>
      </c>
      <c r="D676" s="8" t="str">
        <f t="shared" si="34"/>
        <v>2015Vigilancia de la salud ambiental</v>
      </c>
      <c r="E676" s="8" t="s">
        <v>314</v>
      </c>
      <c r="F676" s="8" t="s">
        <v>320</v>
      </c>
      <c r="G676" s="8" t="s">
        <v>390</v>
      </c>
      <c r="H676" s="8" t="s">
        <v>455</v>
      </c>
      <c r="I676" s="8" t="s">
        <v>501</v>
      </c>
      <c r="J676" s="8" t="s">
        <v>501</v>
      </c>
      <c r="K676" s="81" t="s">
        <v>105</v>
      </c>
      <c r="L676" s="81" t="s">
        <v>522</v>
      </c>
      <c r="M676" s="8" t="str">
        <f t="shared" si="33"/>
        <v>2015Vigilancia de la salud ambientalBOSAI. AGOSTO 2025</v>
      </c>
      <c r="N676" s="113">
        <f t="shared" si="35"/>
        <v>0</v>
      </c>
      <c r="O676" s="113">
        <f t="shared" si="36"/>
        <v>0</v>
      </c>
      <c r="P676" s="113"/>
      <c r="Q676" s="113">
        <v>0</v>
      </c>
      <c r="R676" s="113"/>
      <c r="S676" s="113">
        <v>0</v>
      </c>
      <c r="T676" s="113"/>
      <c r="U676" s="113">
        <v>0</v>
      </c>
      <c r="V676" s="113"/>
      <c r="W676" s="115">
        <v>0</v>
      </c>
    </row>
    <row r="677" spans="2:23" ht="60" x14ac:dyDescent="0.25">
      <c r="B677" s="141">
        <v>2016</v>
      </c>
      <c r="C677" s="81" t="s">
        <v>70</v>
      </c>
      <c r="D677" s="8" t="str">
        <f t="shared" si="34"/>
        <v>2016Vigilancia de la salud ambiental</v>
      </c>
      <c r="E677" s="8" t="s">
        <v>314</v>
      </c>
      <c r="F677" s="8" t="s">
        <v>320</v>
      </c>
      <c r="G677" s="8" t="s">
        <v>423</v>
      </c>
      <c r="H677" s="8" t="s">
        <v>455</v>
      </c>
      <c r="I677" s="8" t="s">
        <v>501</v>
      </c>
      <c r="J677" s="8" t="s">
        <v>501</v>
      </c>
      <c r="K677" s="72" t="s">
        <v>105</v>
      </c>
      <c r="L677" s="81" t="s">
        <v>522</v>
      </c>
      <c r="M677" s="8" t="str">
        <f t="shared" si="33"/>
        <v>2016Vigilancia de la salud ambientalBOSAI. AGOSTO 2025</v>
      </c>
      <c r="N677" s="113">
        <f t="shared" si="35"/>
        <v>0</v>
      </c>
      <c r="O677" s="113">
        <f t="shared" si="36"/>
        <v>30056</v>
      </c>
      <c r="P677" s="113"/>
      <c r="Q677" s="113">
        <v>2</v>
      </c>
      <c r="R677" s="113"/>
      <c r="S677" s="113">
        <v>60112</v>
      </c>
      <c r="T677" s="113"/>
      <c r="U677" s="113">
        <v>2</v>
      </c>
      <c r="V677" s="113"/>
      <c r="W677" s="115">
        <v>60112</v>
      </c>
    </row>
    <row r="678" spans="2:23" ht="60" x14ac:dyDescent="0.25">
      <c r="B678" s="141">
        <v>2016</v>
      </c>
      <c r="C678" s="81" t="s">
        <v>70</v>
      </c>
      <c r="D678" s="8" t="str">
        <f t="shared" si="34"/>
        <v>2016Vigilancia de la salud ambiental</v>
      </c>
      <c r="E678" s="8" t="s">
        <v>314</v>
      </c>
      <c r="F678" s="8" t="s">
        <v>320</v>
      </c>
      <c r="G678" s="8" t="s">
        <v>423</v>
      </c>
      <c r="H678" s="8" t="s">
        <v>455</v>
      </c>
      <c r="I678" s="8" t="s">
        <v>501</v>
      </c>
      <c r="J678" s="8" t="s">
        <v>501</v>
      </c>
      <c r="K678" s="81" t="s">
        <v>107</v>
      </c>
      <c r="L678" s="81" t="s">
        <v>522</v>
      </c>
      <c r="M678" s="8" t="str">
        <f t="shared" si="33"/>
        <v>2016Vigilancia de la salud ambientalKENNEDYI. AGOSTO 2025</v>
      </c>
      <c r="N678" s="113">
        <f t="shared" si="35"/>
        <v>0</v>
      </c>
      <c r="O678" s="113">
        <f t="shared" si="36"/>
        <v>30056</v>
      </c>
      <c r="P678" s="113"/>
      <c r="Q678" s="113">
        <v>2</v>
      </c>
      <c r="R678" s="113"/>
      <c r="S678" s="113">
        <v>60112</v>
      </c>
      <c r="T678" s="113"/>
      <c r="U678" s="113">
        <v>2</v>
      </c>
      <c r="V678" s="113"/>
      <c r="W678" s="115">
        <v>60112</v>
      </c>
    </row>
    <row r="679" spans="2:23" ht="60" x14ac:dyDescent="0.25">
      <c r="B679" s="141">
        <v>2016</v>
      </c>
      <c r="C679" s="81" t="s">
        <v>70</v>
      </c>
      <c r="D679" s="8" t="str">
        <f t="shared" si="34"/>
        <v>2016Vigilancia de la salud ambiental</v>
      </c>
      <c r="E679" s="8" t="s">
        <v>314</v>
      </c>
      <c r="F679" s="8" t="s">
        <v>320</v>
      </c>
      <c r="G679" s="8" t="s">
        <v>423</v>
      </c>
      <c r="H679" s="8" t="s">
        <v>455</v>
      </c>
      <c r="I679" s="8" t="s">
        <v>501</v>
      </c>
      <c r="J679" s="8" t="s">
        <v>501</v>
      </c>
      <c r="K679" s="72" t="s">
        <v>106</v>
      </c>
      <c r="L679" s="81" t="s">
        <v>522</v>
      </c>
      <c r="M679" s="8" t="str">
        <f t="shared" si="33"/>
        <v>2016Vigilancia de la salud ambientalFONTIBONI. AGOSTO 2025</v>
      </c>
      <c r="N679" s="113">
        <f t="shared" si="35"/>
        <v>0</v>
      </c>
      <c r="O679" s="113">
        <f t="shared" si="36"/>
        <v>30056</v>
      </c>
      <c r="P679" s="113"/>
      <c r="Q679" s="113">
        <v>2</v>
      </c>
      <c r="R679" s="113"/>
      <c r="S679" s="113">
        <v>60112</v>
      </c>
      <c r="T679" s="113"/>
      <c r="U679" s="113">
        <v>2</v>
      </c>
      <c r="V679" s="113"/>
      <c r="W679" s="115">
        <v>60112</v>
      </c>
    </row>
    <row r="680" spans="2:23" ht="72" x14ac:dyDescent="0.25">
      <c r="B680" s="141">
        <v>2016</v>
      </c>
      <c r="C680" s="81" t="s">
        <v>70</v>
      </c>
      <c r="D680" s="8" t="str">
        <f t="shared" si="34"/>
        <v>2016Vigilancia de la salud ambiental</v>
      </c>
      <c r="E680" s="8" t="s">
        <v>314</v>
      </c>
      <c r="F680" s="8" t="s">
        <v>320</v>
      </c>
      <c r="G680" s="8" t="s">
        <v>423</v>
      </c>
      <c r="H680" s="8" t="s">
        <v>455</v>
      </c>
      <c r="I680" s="8" t="s">
        <v>501</v>
      </c>
      <c r="J680" s="8" t="s">
        <v>501</v>
      </c>
      <c r="K680" s="81" t="s">
        <v>108</v>
      </c>
      <c r="L680" s="81" t="s">
        <v>522</v>
      </c>
      <c r="M680" s="8" t="str">
        <f t="shared" si="33"/>
        <v>2016Vigilancia de la salud ambientalPUENTE ARANDAI. AGOSTO 2025</v>
      </c>
      <c r="N680" s="113">
        <f t="shared" si="35"/>
        <v>0</v>
      </c>
      <c r="O680" s="113">
        <f t="shared" si="36"/>
        <v>30056</v>
      </c>
      <c r="P680" s="113"/>
      <c r="Q680" s="113">
        <v>2</v>
      </c>
      <c r="R680" s="113"/>
      <c r="S680" s="113">
        <v>60112</v>
      </c>
      <c r="T680" s="113"/>
      <c r="U680" s="113">
        <v>2</v>
      </c>
      <c r="V680" s="113"/>
      <c r="W680" s="115">
        <v>60112</v>
      </c>
    </row>
    <row r="681" spans="2:23" ht="84" x14ac:dyDescent="0.25">
      <c r="B681" s="141">
        <v>2017</v>
      </c>
      <c r="C681" s="81" t="s">
        <v>70</v>
      </c>
      <c r="D681" s="8" t="str">
        <f t="shared" si="34"/>
        <v>2017Vigilancia de la salud ambiental</v>
      </c>
      <c r="E681" s="8" t="s">
        <v>314</v>
      </c>
      <c r="F681" s="8" t="s">
        <v>318</v>
      </c>
      <c r="G681" s="8" t="s">
        <v>380</v>
      </c>
      <c r="H681" s="8" t="s">
        <v>456</v>
      </c>
      <c r="I681" s="8" t="s">
        <v>501</v>
      </c>
      <c r="J681" s="8" t="s">
        <v>501</v>
      </c>
      <c r="K681" s="72" t="s">
        <v>105</v>
      </c>
      <c r="L681" s="81" t="s">
        <v>522</v>
      </c>
      <c r="M681" s="8" t="str">
        <f t="shared" si="33"/>
        <v>2017Vigilancia de la salud ambientalBOSAI. AGOSTO 2025</v>
      </c>
      <c r="N681" s="113">
        <f t="shared" si="35"/>
        <v>0</v>
      </c>
      <c r="O681" s="113">
        <f t="shared" si="36"/>
        <v>0</v>
      </c>
      <c r="P681" s="113"/>
      <c r="Q681" s="113">
        <v>0</v>
      </c>
      <c r="R681" s="113"/>
      <c r="S681" s="113">
        <v>0</v>
      </c>
      <c r="T681" s="113"/>
      <c r="U681" s="113">
        <v>0</v>
      </c>
      <c r="V681" s="113"/>
      <c r="W681" s="115">
        <v>0</v>
      </c>
    </row>
    <row r="682" spans="2:23" ht="60" x14ac:dyDescent="0.25">
      <c r="B682" s="141">
        <v>2018</v>
      </c>
      <c r="C682" s="81" t="s">
        <v>70</v>
      </c>
      <c r="D682" s="8" t="str">
        <f t="shared" si="34"/>
        <v>2018Vigilancia de la salud ambiental</v>
      </c>
      <c r="E682" s="8" t="s">
        <v>314</v>
      </c>
      <c r="F682" s="8" t="s">
        <v>318</v>
      </c>
      <c r="G682" s="8" t="s">
        <v>424</v>
      </c>
      <c r="H682" s="8" t="s">
        <v>455</v>
      </c>
      <c r="I682" s="8" t="s">
        <v>501</v>
      </c>
      <c r="J682" s="8" t="s">
        <v>501</v>
      </c>
      <c r="K682" s="81" t="s">
        <v>105</v>
      </c>
      <c r="L682" s="81" t="s">
        <v>522</v>
      </c>
      <c r="M682" s="8" t="str">
        <f t="shared" si="33"/>
        <v>2018Vigilancia de la salud ambientalBOSAI. AGOSTO 2025</v>
      </c>
      <c r="N682" s="113">
        <f t="shared" si="35"/>
        <v>0</v>
      </c>
      <c r="O682" s="113">
        <f t="shared" si="36"/>
        <v>39304</v>
      </c>
      <c r="P682" s="113"/>
      <c r="Q682" s="113">
        <v>120</v>
      </c>
      <c r="R682" s="113"/>
      <c r="S682" s="113">
        <v>4716480</v>
      </c>
      <c r="T682" s="113"/>
      <c r="U682" s="113">
        <v>64</v>
      </c>
      <c r="V682" s="113"/>
      <c r="W682" s="115">
        <v>2515456</v>
      </c>
    </row>
    <row r="683" spans="2:23" ht="60" x14ac:dyDescent="0.25">
      <c r="B683" s="141">
        <v>2018</v>
      </c>
      <c r="C683" s="81" t="s">
        <v>70</v>
      </c>
      <c r="D683" s="8" t="str">
        <f t="shared" si="34"/>
        <v>2018Vigilancia de la salud ambiental</v>
      </c>
      <c r="E683" s="8" t="s">
        <v>314</v>
      </c>
      <c r="F683" s="8" t="s">
        <v>318</v>
      </c>
      <c r="G683" s="8" t="s">
        <v>424</v>
      </c>
      <c r="H683" s="8" t="s">
        <v>455</v>
      </c>
      <c r="I683" s="8" t="s">
        <v>501</v>
      </c>
      <c r="J683" s="8" t="s">
        <v>501</v>
      </c>
      <c r="K683" s="72" t="s">
        <v>107</v>
      </c>
      <c r="L683" s="81" t="s">
        <v>522</v>
      </c>
      <c r="M683" s="8" t="str">
        <f t="shared" si="33"/>
        <v>2018Vigilancia de la salud ambientalKENNEDYI. AGOSTO 2025</v>
      </c>
      <c r="N683" s="113">
        <f t="shared" si="35"/>
        <v>0</v>
      </c>
      <c r="O683" s="113">
        <f t="shared" si="36"/>
        <v>39304</v>
      </c>
      <c r="P683" s="113"/>
      <c r="Q683" s="113">
        <v>120</v>
      </c>
      <c r="R683" s="113"/>
      <c r="S683" s="113">
        <v>4716480</v>
      </c>
      <c r="T683" s="113"/>
      <c r="U683" s="113">
        <v>120</v>
      </c>
      <c r="V683" s="113"/>
      <c r="W683" s="115">
        <v>4716480</v>
      </c>
    </row>
    <row r="684" spans="2:23" ht="60" x14ac:dyDescent="0.25">
      <c r="B684" s="141">
        <v>2018</v>
      </c>
      <c r="C684" s="81" t="s">
        <v>70</v>
      </c>
      <c r="D684" s="8" t="str">
        <f t="shared" si="34"/>
        <v>2018Vigilancia de la salud ambiental</v>
      </c>
      <c r="E684" s="8" t="s">
        <v>314</v>
      </c>
      <c r="F684" s="8" t="s">
        <v>318</v>
      </c>
      <c r="G684" s="8" t="s">
        <v>424</v>
      </c>
      <c r="H684" s="8" t="s">
        <v>455</v>
      </c>
      <c r="I684" s="8" t="s">
        <v>501</v>
      </c>
      <c r="J684" s="8" t="s">
        <v>501</v>
      </c>
      <c r="K684" s="81" t="s">
        <v>106</v>
      </c>
      <c r="L684" s="81" t="s">
        <v>522</v>
      </c>
      <c r="M684" s="8" t="str">
        <f t="shared" si="33"/>
        <v>2018Vigilancia de la salud ambientalFONTIBONI. AGOSTO 2025</v>
      </c>
      <c r="N684" s="113">
        <f t="shared" si="35"/>
        <v>0</v>
      </c>
      <c r="O684" s="113">
        <f t="shared" si="36"/>
        <v>39304</v>
      </c>
      <c r="P684" s="113"/>
      <c r="Q684" s="113">
        <v>120</v>
      </c>
      <c r="R684" s="113"/>
      <c r="S684" s="113">
        <v>4716480</v>
      </c>
      <c r="T684" s="113"/>
      <c r="U684" s="113">
        <v>120</v>
      </c>
      <c r="V684" s="113"/>
      <c r="W684" s="115">
        <v>4716480</v>
      </c>
    </row>
    <row r="685" spans="2:23" ht="72" x14ac:dyDescent="0.25">
      <c r="B685" s="141">
        <v>2018</v>
      </c>
      <c r="C685" s="81" t="s">
        <v>70</v>
      </c>
      <c r="D685" s="8" t="str">
        <f t="shared" si="34"/>
        <v>2018Vigilancia de la salud ambiental</v>
      </c>
      <c r="E685" s="8" t="s">
        <v>314</v>
      </c>
      <c r="F685" s="8" t="s">
        <v>318</v>
      </c>
      <c r="G685" s="8" t="s">
        <v>424</v>
      </c>
      <c r="H685" s="8" t="s">
        <v>455</v>
      </c>
      <c r="I685" s="8" t="s">
        <v>501</v>
      </c>
      <c r="J685" s="8" t="s">
        <v>501</v>
      </c>
      <c r="K685" s="72" t="s">
        <v>108</v>
      </c>
      <c r="L685" s="81" t="s">
        <v>522</v>
      </c>
      <c r="M685" s="8" t="str">
        <f t="shared" si="33"/>
        <v>2018Vigilancia de la salud ambientalPUENTE ARANDAI. AGOSTO 2025</v>
      </c>
      <c r="N685" s="113">
        <f t="shared" si="35"/>
        <v>0</v>
      </c>
      <c r="O685" s="113">
        <f t="shared" si="36"/>
        <v>39304</v>
      </c>
      <c r="P685" s="113"/>
      <c r="Q685" s="113">
        <v>80</v>
      </c>
      <c r="R685" s="113"/>
      <c r="S685" s="113">
        <v>3144320</v>
      </c>
      <c r="T685" s="113"/>
      <c r="U685" s="113">
        <v>80</v>
      </c>
      <c r="V685" s="113"/>
      <c r="W685" s="115">
        <v>3144320</v>
      </c>
    </row>
    <row r="686" spans="2:23" ht="132" x14ac:dyDescent="0.25">
      <c r="B686" s="141">
        <v>2019</v>
      </c>
      <c r="C686" s="81" t="s">
        <v>70</v>
      </c>
      <c r="D686" s="8" t="str">
        <f t="shared" si="34"/>
        <v>2019Vigilancia de la salud ambiental</v>
      </c>
      <c r="E686" s="8" t="s">
        <v>314</v>
      </c>
      <c r="F686" s="8" t="s">
        <v>318</v>
      </c>
      <c r="G686" s="8" t="s">
        <v>425</v>
      </c>
      <c r="H686" s="8" t="s">
        <v>455</v>
      </c>
      <c r="I686" s="8" t="s">
        <v>501</v>
      </c>
      <c r="J686" s="8" t="s">
        <v>501</v>
      </c>
      <c r="K686" s="72" t="s">
        <v>105</v>
      </c>
      <c r="L686" s="81" t="s">
        <v>522</v>
      </c>
      <c r="M686" s="8" t="str">
        <f t="shared" si="33"/>
        <v>2019Vigilancia de la salud ambientalBOSAI. AGOSTO 2025</v>
      </c>
      <c r="N686" s="113">
        <f t="shared" si="35"/>
        <v>0</v>
      </c>
      <c r="O686" s="113">
        <f t="shared" si="36"/>
        <v>39304</v>
      </c>
      <c r="P686" s="113"/>
      <c r="Q686" s="113">
        <v>20</v>
      </c>
      <c r="R686" s="113"/>
      <c r="S686" s="113">
        <v>786080</v>
      </c>
      <c r="T686" s="113"/>
      <c r="U686" s="113">
        <v>20</v>
      </c>
      <c r="V686" s="113"/>
      <c r="W686" s="115">
        <v>786080</v>
      </c>
    </row>
    <row r="687" spans="2:23" ht="132" x14ac:dyDescent="0.25">
      <c r="B687" s="141">
        <v>2019</v>
      </c>
      <c r="C687" s="81" t="s">
        <v>70</v>
      </c>
      <c r="D687" s="8" t="str">
        <f t="shared" si="34"/>
        <v>2019Vigilancia de la salud ambiental</v>
      </c>
      <c r="E687" s="8" t="s">
        <v>314</v>
      </c>
      <c r="F687" s="8" t="s">
        <v>318</v>
      </c>
      <c r="G687" s="8" t="s">
        <v>425</v>
      </c>
      <c r="H687" s="8" t="s">
        <v>455</v>
      </c>
      <c r="I687" s="8" t="s">
        <v>501</v>
      </c>
      <c r="J687" s="8" t="s">
        <v>501</v>
      </c>
      <c r="K687" s="81" t="s">
        <v>107</v>
      </c>
      <c r="L687" s="81" t="s">
        <v>522</v>
      </c>
      <c r="M687" s="8" t="str">
        <f t="shared" si="33"/>
        <v>2019Vigilancia de la salud ambientalKENNEDYI. AGOSTO 2025</v>
      </c>
      <c r="N687" s="113">
        <f t="shared" si="35"/>
        <v>0</v>
      </c>
      <c r="O687" s="113">
        <f t="shared" si="36"/>
        <v>39304</v>
      </c>
      <c r="P687" s="113"/>
      <c r="Q687" s="113">
        <v>24</v>
      </c>
      <c r="R687" s="113"/>
      <c r="S687" s="113">
        <v>943296</v>
      </c>
      <c r="T687" s="113"/>
      <c r="U687" s="113">
        <v>16</v>
      </c>
      <c r="V687" s="113"/>
      <c r="W687" s="115">
        <v>628864</v>
      </c>
    </row>
    <row r="688" spans="2:23" ht="132" x14ac:dyDescent="0.25">
      <c r="B688" s="141">
        <v>2019</v>
      </c>
      <c r="C688" s="81" t="s">
        <v>70</v>
      </c>
      <c r="D688" s="8" t="str">
        <f t="shared" si="34"/>
        <v>2019Vigilancia de la salud ambiental</v>
      </c>
      <c r="E688" s="8" t="s">
        <v>314</v>
      </c>
      <c r="F688" s="8" t="s">
        <v>318</v>
      </c>
      <c r="G688" s="8" t="s">
        <v>425</v>
      </c>
      <c r="H688" s="8" t="s">
        <v>455</v>
      </c>
      <c r="I688" s="8" t="s">
        <v>501</v>
      </c>
      <c r="J688" s="8" t="s">
        <v>501</v>
      </c>
      <c r="K688" s="72" t="s">
        <v>106</v>
      </c>
      <c r="L688" s="81" t="s">
        <v>522</v>
      </c>
      <c r="M688" s="8" t="str">
        <f t="shared" si="33"/>
        <v>2019Vigilancia de la salud ambientalFONTIBONI. AGOSTO 2025</v>
      </c>
      <c r="N688" s="113">
        <f t="shared" si="35"/>
        <v>0</v>
      </c>
      <c r="O688" s="113">
        <f t="shared" si="36"/>
        <v>39304</v>
      </c>
      <c r="P688" s="113"/>
      <c r="Q688" s="113">
        <v>20</v>
      </c>
      <c r="R688" s="113"/>
      <c r="S688" s="113">
        <v>786080</v>
      </c>
      <c r="T688" s="113"/>
      <c r="U688" s="113">
        <v>20</v>
      </c>
      <c r="V688" s="113"/>
      <c r="W688" s="115">
        <v>786080</v>
      </c>
    </row>
    <row r="689" spans="2:23" ht="132" x14ac:dyDescent="0.25">
      <c r="B689" s="141">
        <v>2019</v>
      </c>
      <c r="C689" s="81" t="s">
        <v>70</v>
      </c>
      <c r="D689" s="8" t="str">
        <f t="shared" si="34"/>
        <v>2019Vigilancia de la salud ambiental</v>
      </c>
      <c r="E689" s="8" t="s">
        <v>314</v>
      </c>
      <c r="F689" s="8" t="s">
        <v>318</v>
      </c>
      <c r="G689" s="8" t="s">
        <v>425</v>
      </c>
      <c r="H689" s="8" t="s">
        <v>455</v>
      </c>
      <c r="I689" s="8" t="s">
        <v>501</v>
      </c>
      <c r="J689" s="8" t="s">
        <v>501</v>
      </c>
      <c r="K689" s="81" t="s">
        <v>108</v>
      </c>
      <c r="L689" s="81" t="s">
        <v>522</v>
      </c>
      <c r="M689" s="8" t="str">
        <f t="shared" si="33"/>
        <v>2019Vigilancia de la salud ambientalPUENTE ARANDAI. AGOSTO 2025</v>
      </c>
      <c r="N689" s="113">
        <f t="shared" si="35"/>
        <v>0</v>
      </c>
      <c r="O689" s="113">
        <f t="shared" si="36"/>
        <v>39304</v>
      </c>
      <c r="P689" s="113"/>
      <c r="Q689" s="113">
        <v>15</v>
      </c>
      <c r="R689" s="113"/>
      <c r="S689" s="113">
        <v>589560</v>
      </c>
      <c r="T689" s="113"/>
      <c r="U689" s="113">
        <v>15</v>
      </c>
      <c r="V689" s="113"/>
      <c r="W689" s="115">
        <v>589560</v>
      </c>
    </row>
    <row r="690" spans="2:23" ht="60" x14ac:dyDescent="0.25">
      <c r="B690" s="141">
        <v>2020</v>
      </c>
      <c r="C690" s="81" t="s">
        <v>70</v>
      </c>
      <c r="D690" s="8" t="str">
        <f t="shared" si="34"/>
        <v>2020Vigilancia de la salud ambiental</v>
      </c>
      <c r="E690" s="8" t="s">
        <v>314</v>
      </c>
      <c r="F690" s="8" t="s">
        <v>318</v>
      </c>
      <c r="G690" s="8" t="s">
        <v>426</v>
      </c>
      <c r="H690" s="8" t="s">
        <v>455</v>
      </c>
      <c r="I690" s="8" t="s">
        <v>501</v>
      </c>
      <c r="J690" s="8" t="s">
        <v>501</v>
      </c>
      <c r="K690" s="81" t="s">
        <v>105</v>
      </c>
      <c r="L690" s="81" t="s">
        <v>522</v>
      </c>
      <c r="M690" s="8" t="str">
        <f t="shared" si="33"/>
        <v>2020Vigilancia de la salud ambientalBOSAI. AGOSTO 2025</v>
      </c>
      <c r="N690" s="113">
        <f t="shared" si="35"/>
        <v>0</v>
      </c>
      <c r="O690" s="113">
        <f t="shared" si="36"/>
        <v>149124</v>
      </c>
      <c r="P690" s="113"/>
      <c r="Q690" s="113">
        <v>1</v>
      </c>
      <c r="R690" s="113"/>
      <c r="S690" s="113">
        <v>149124</v>
      </c>
      <c r="T690" s="113"/>
      <c r="U690" s="113">
        <v>1</v>
      </c>
      <c r="V690" s="113"/>
      <c r="W690" s="115">
        <v>149124</v>
      </c>
    </row>
    <row r="691" spans="2:23" ht="60" x14ac:dyDescent="0.25">
      <c r="B691" s="141">
        <v>2020</v>
      </c>
      <c r="C691" s="81" t="s">
        <v>70</v>
      </c>
      <c r="D691" s="8" t="str">
        <f t="shared" si="34"/>
        <v>2020Vigilancia de la salud ambiental</v>
      </c>
      <c r="E691" s="8" t="s">
        <v>314</v>
      </c>
      <c r="F691" s="8" t="s">
        <v>318</v>
      </c>
      <c r="G691" s="8" t="s">
        <v>426</v>
      </c>
      <c r="H691" s="8" t="s">
        <v>455</v>
      </c>
      <c r="I691" s="8" t="s">
        <v>501</v>
      </c>
      <c r="J691" s="8" t="s">
        <v>501</v>
      </c>
      <c r="K691" s="81" t="s">
        <v>107</v>
      </c>
      <c r="L691" s="81" t="s">
        <v>522</v>
      </c>
      <c r="M691" s="8" t="str">
        <f t="shared" si="33"/>
        <v>2020Vigilancia de la salud ambientalKENNEDYI. AGOSTO 2025</v>
      </c>
      <c r="N691" s="113">
        <f t="shared" si="35"/>
        <v>0</v>
      </c>
      <c r="O691" s="113">
        <f t="shared" si="36"/>
        <v>149124</v>
      </c>
      <c r="P691" s="113"/>
      <c r="Q691" s="113">
        <v>3</v>
      </c>
      <c r="R691" s="113"/>
      <c r="S691" s="113">
        <v>447372</v>
      </c>
      <c r="T691" s="113"/>
      <c r="U691" s="113">
        <v>3</v>
      </c>
      <c r="V691" s="113"/>
      <c r="W691" s="115">
        <v>447372</v>
      </c>
    </row>
    <row r="692" spans="2:23" ht="60" x14ac:dyDescent="0.25">
      <c r="B692" s="141">
        <v>2020</v>
      </c>
      <c r="C692" s="81" t="s">
        <v>70</v>
      </c>
      <c r="D692" s="8" t="str">
        <f t="shared" si="34"/>
        <v>2020Vigilancia de la salud ambiental</v>
      </c>
      <c r="E692" s="8" t="s">
        <v>314</v>
      </c>
      <c r="F692" s="8" t="s">
        <v>318</v>
      </c>
      <c r="G692" s="8" t="s">
        <v>426</v>
      </c>
      <c r="H692" s="8" t="s">
        <v>455</v>
      </c>
      <c r="I692" s="8" t="s">
        <v>501</v>
      </c>
      <c r="J692" s="8" t="s">
        <v>501</v>
      </c>
      <c r="K692" s="72" t="s">
        <v>106</v>
      </c>
      <c r="L692" s="81" t="s">
        <v>522</v>
      </c>
      <c r="M692" s="8" t="str">
        <f t="shared" si="33"/>
        <v>2020Vigilancia de la salud ambientalFONTIBONI. AGOSTO 2025</v>
      </c>
      <c r="N692" s="113">
        <f t="shared" si="35"/>
        <v>0</v>
      </c>
      <c r="O692" s="113">
        <f t="shared" si="36"/>
        <v>149124</v>
      </c>
      <c r="P692" s="113"/>
      <c r="Q692" s="113">
        <v>1</v>
      </c>
      <c r="R692" s="113"/>
      <c r="S692" s="113">
        <v>149124</v>
      </c>
      <c r="T692" s="113"/>
      <c r="U692" s="113">
        <v>1</v>
      </c>
      <c r="V692" s="113"/>
      <c r="W692" s="115">
        <v>149124</v>
      </c>
    </row>
    <row r="693" spans="2:23" ht="72" x14ac:dyDescent="0.25">
      <c r="B693" s="141">
        <v>2020</v>
      </c>
      <c r="C693" s="81" t="s">
        <v>70</v>
      </c>
      <c r="D693" s="8" t="str">
        <f t="shared" si="34"/>
        <v>2020Vigilancia de la salud ambiental</v>
      </c>
      <c r="E693" s="8" t="s">
        <v>314</v>
      </c>
      <c r="F693" s="8" t="s">
        <v>318</v>
      </c>
      <c r="G693" s="8" t="s">
        <v>426</v>
      </c>
      <c r="H693" s="8" t="s">
        <v>455</v>
      </c>
      <c r="I693" s="8" t="s">
        <v>501</v>
      </c>
      <c r="J693" s="8" t="s">
        <v>501</v>
      </c>
      <c r="K693" s="72" t="s">
        <v>108</v>
      </c>
      <c r="L693" s="81" t="s">
        <v>522</v>
      </c>
      <c r="M693" s="8" t="str">
        <f t="shared" si="33"/>
        <v>2020Vigilancia de la salud ambientalPUENTE ARANDAI. AGOSTO 2025</v>
      </c>
      <c r="N693" s="113">
        <f t="shared" si="35"/>
        <v>0</v>
      </c>
      <c r="O693" s="113">
        <f t="shared" si="36"/>
        <v>0</v>
      </c>
      <c r="P693" s="113"/>
      <c r="Q693" s="113">
        <v>0</v>
      </c>
      <c r="R693" s="113"/>
      <c r="S693" s="113">
        <v>0</v>
      </c>
      <c r="T693" s="113"/>
      <c r="U693" s="113">
        <v>0</v>
      </c>
      <c r="V693" s="113"/>
      <c r="W693" s="115">
        <v>0</v>
      </c>
    </row>
    <row r="694" spans="2:23" ht="60" x14ac:dyDescent="0.25">
      <c r="B694" s="141">
        <v>2021</v>
      </c>
      <c r="C694" s="81" t="s">
        <v>70</v>
      </c>
      <c r="D694" s="8" t="str">
        <f t="shared" si="34"/>
        <v>2021Vigilancia de la salud ambiental</v>
      </c>
      <c r="E694" s="8" t="s">
        <v>314</v>
      </c>
      <c r="F694" s="8" t="s">
        <v>318</v>
      </c>
      <c r="G694" s="8" t="s">
        <v>427</v>
      </c>
      <c r="H694" s="8" t="s">
        <v>455</v>
      </c>
      <c r="I694" s="8" t="s">
        <v>501</v>
      </c>
      <c r="J694" s="8" t="s">
        <v>501</v>
      </c>
      <c r="K694" s="81" t="s">
        <v>106</v>
      </c>
      <c r="L694" s="81" t="s">
        <v>522</v>
      </c>
      <c r="M694" s="8" t="str">
        <f t="shared" si="33"/>
        <v>2021Vigilancia de la salud ambientalFONTIBONI. AGOSTO 2025</v>
      </c>
      <c r="N694" s="113">
        <f t="shared" si="35"/>
        <v>0</v>
      </c>
      <c r="O694" s="113">
        <f t="shared" si="36"/>
        <v>360672</v>
      </c>
      <c r="P694" s="113"/>
      <c r="Q694" s="113">
        <v>1</v>
      </c>
      <c r="R694" s="113"/>
      <c r="S694" s="113">
        <v>360672</v>
      </c>
      <c r="T694" s="113"/>
      <c r="U694" s="113">
        <v>1</v>
      </c>
      <c r="V694" s="113"/>
      <c r="W694" s="115">
        <v>360672</v>
      </c>
    </row>
    <row r="695" spans="2:23" ht="60" x14ac:dyDescent="0.25">
      <c r="B695" s="141">
        <v>2023</v>
      </c>
      <c r="C695" s="81" t="s">
        <v>70</v>
      </c>
      <c r="D695" s="8" t="str">
        <f t="shared" si="34"/>
        <v>2023Vigilancia de la salud ambiental</v>
      </c>
      <c r="E695" s="8" t="s">
        <v>314</v>
      </c>
      <c r="F695" s="8" t="s">
        <v>318</v>
      </c>
      <c r="G695" s="8" t="s">
        <v>428</v>
      </c>
      <c r="H695" s="8" t="s">
        <v>455</v>
      </c>
      <c r="I695" s="8" t="s">
        <v>501</v>
      </c>
      <c r="J695" s="8" t="s">
        <v>501</v>
      </c>
      <c r="K695" s="81" t="s">
        <v>106</v>
      </c>
      <c r="L695" s="81" t="s">
        <v>522</v>
      </c>
      <c r="M695" s="8" t="str">
        <f t="shared" si="33"/>
        <v>2023Vigilancia de la salud ambientalFONTIBONI. AGOSTO 2025</v>
      </c>
      <c r="N695" s="113">
        <f t="shared" si="35"/>
        <v>0</v>
      </c>
      <c r="O695" s="113">
        <f t="shared" si="36"/>
        <v>0</v>
      </c>
      <c r="P695" s="113"/>
      <c r="Q695" s="113">
        <v>0</v>
      </c>
      <c r="R695" s="113"/>
      <c r="S695" s="113">
        <v>0</v>
      </c>
      <c r="T695" s="113"/>
      <c r="U695" s="113">
        <v>0</v>
      </c>
      <c r="V695" s="113"/>
      <c r="W695" s="115">
        <v>0</v>
      </c>
    </row>
    <row r="696" spans="2:23" ht="72" x14ac:dyDescent="0.25">
      <c r="B696" s="141">
        <v>2023</v>
      </c>
      <c r="C696" s="81" t="s">
        <v>70</v>
      </c>
      <c r="D696" s="8" t="str">
        <f t="shared" si="34"/>
        <v>2023Vigilancia de la salud ambiental</v>
      </c>
      <c r="E696" s="8" t="s">
        <v>314</v>
      </c>
      <c r="F696" s="8" t="s">
        <v>318</v>
      </c>
      <c r="G696" s="8" t="s">
        <v>428</v>
      </c>
      <c r="H696" s="8" t="s">
        <v>455</v>
      </c>
      <c r="I696" s="8" t="s">
        <v>501</v>
      </c>
      <c r="J696" s="8" t="s">
        <v>501</v>
      </c>
      <c r="K696" s="72" t="s">
        <v>108</v>
      </c>
      <c r="L696" s="81" t="s">
        <v>522</v>
      </c>
      <c r="M696" s="8" t="str">
        <f t="shared" si="33"/>
        <v>2023Vigilancia de la salud ambientalPUENTE ARANDAI. AGOSTO 2025</v>
      </c>
      <c r="N696" s="113">
        <f t="shared" si="35"/>
        <v>0</v>
      </c>
      <c r="O696" s="113">
        <f t="shared" si="36"/>
        <v>0</v>
      </c>
      <c r="P696" s="113"/>
      <c r="Q696" s="113">
        <v>0</v>
      </c>
      <c r="R696" s="113"/>
      <c r="S696" s="113">
        <v>0</v>
      </c>
      <c r="T696" s="113"/>
      <c r="U696" s="113">
        <v>0</v>
      </c>
      <c r="V696" s="113"/>
      <c r="W696" s="115">
        <v>0</v>
      </c>
    </row>
    <row r="697" spans="2:23" ht="60" x14ac:dyDescent="0.25">
      <c r="B697" s="141">
        <v>2027</v>
      </c>
      <c r="C697" s="81" t="s">
        <v>70</v>
      </c>
      <c r="D697" s="8" t="str">
        <f t="shared" si="34"/>
        <v>2027Vigilancia de la salud ambiental</v>
      </c>
      <c r="E697" s="8" t="s">
        <v>314</v>
      </c>
      <c r="F697" s="8" t="s">
        <v>318</v>
      </c>
      <c r="G697" s="8" t="s">
        <v>429</v>
      </c>
      <c r="H697" s="8" t="s">
        <v>455</v>
      </c>
      <c r="I697" s="8" t="s">
        <v>501</v>
      </c>
      <c r="J697" s="8" t="s">
        <v>501</v>
      </c>
      <c r="K697" s="81" t="s">
        <v>105</v>
      </c>
      <c r="L697" s="81" t="s">
        <v>522</v>
      </c>
      <c r="M697" s="8" t="str">
        <f t="shared" si="33"/>
        <v>2027Vigilancia de la salud ambientalBOSAI. AGOSTO 2025</v>
      </c>
      <c r="N697" s="113">
        <f t="shared" si="35"/>
        <v>0</v>
      </c>
      <c r="O697" s="113">
        <f t="shared" si="36"/>
        <v>240448</v>
      </c>
      <c r="P697" s="113"/>
      <c r="Q697" s="113">
        <v>8</v>
      </c>
      <c r="R697" s="113"/>
      <c r="S697" s="113">
        <v>1923584</v>
      </c>
      <c r="T697" s="113"/>
      <c r="U697" s="113">
        <v>8</v>
      </c>
      <c r="V697" s="113"/>
      <c r="W697" s="115">
        <v>1923584</v>
      </c>
    </row>
    <row r="698" spans="2:23" ht="60" x14ac:dyDescent="0.25">
      <c r="B698" s="141">
        <v>2027</v>
      </c>
      <c r="C698" s="81" t="s">
        <v>70</v>
      </c>
      <c r="D698" s="8" t="str">
        <f t="shared" si="34"/>
        <v>2027Vigilancia de la salud ambiental</v>
      </c>
      <c r="E698" s="8" t="s">
        <v>314</v>
      </c>
      <c r="F698" s="8" t="s">
        <v>318</v>
      </c>
      <c r="G698" s="8" t="s">
        <v>429</v>
      </c>
      <c r="H698" s="8" t="s">
        <v>455</v>
      </c>
      <c r="I698" s="8" t="s">
        <v>501</v>
      </c>
      <c r="J698" s="8" t="s">
        <v>501</v>
      </c>
      <c r="K698" s="72" t="s">
        <v>107</v>
      </c>
      <c r="L698" s="81" t="s">
        <v>522</v>
      </c>
      <c r="M698" s="8" t="str">
        <f t="shared" si="33"/>
        <v>2027Vigilancia de la salud ambientalKENNEDYI. AGOSTO 2025</v>
      </c>
      <c r="N698" s="113">
        <f t="shared" si="35"/>
        <v>0</v>
      </c>
      <c r="O698" s="113">
        <f t="shared" si="36"/>
        <v>240448</v>
      </c>
      <c r="P698" s="113"/>
      <c r="Q698" s="113">
        <v>10</v>
      </c>
      <c r="R698" s="113"/>
      <c r="S698" s="113">
        <v>2404480</v>
      </c>
      <c r="T698" s="113"/>
      <c r="U698" s="113">
        <v>7</v>
      </c>
      <c r="V698" s="113"/>
      <c r="W698" s="115">
        <v>1683136</v>
      </c>
    </row>
    <row r="699" spans="2:23" ht="60" x14ac:dyDescent="0.25">
      <c r="B699" s="141">
        <v>2027</v>
      </c>
      <c r="C699" s="81" t="s">
        <v>70</v>
      </c>
      <c r="D699" s="8" t="str">
        <f t="shared" si="34"/>
        <v>2027Vigilancia de la salud ambiental</v>
      </c>
      <c r="E699" s="8" t="s">
        <v>314</v>
      </c>
      <c r="F699" s="8" t="s">
        <v>318</v>
      </c>
      <c r="G699" s="8" t="s">
        <v>429</v>
      </c>
      <c r="H699" s="8" t="s">
        <v>455</v>
      </c>
      <c r="I699" s="8" t="s">
        <v>501</v>
      </c>
      <c r="J699" s="8" t="s">
        <v>501</v>
      </c>
      <c r="K699" s="81" t="s">
        <v>106</v>
      </c>
      <c r="L699" s="81" t="s">
        <v>522</v>
      </c>
      <c r="M699" s="8" t="str">
        <f t="shared" si="33"/>
        <v>2027Vigilancia de la salud ambientalFONTIBONI. AGOSTO 2025</v>
      </c>
      <c r="N699" s="113">
        <f t="shared" si="35"/>
        <v>0</v>
      </c>
      <c r="O699" s="113">
        <f t="shared" si="36"/>
        <v>240448</v>
      </c>
      <c r="P699" s="113"/>
      <c r="Q699" s="113">
        <v>5</v>
      </c>
      <c r="R699" s="113"/>
      <c r="S699" s="113">
        <v>1202240</v>
      </c>
      <c r="T699" s="113"/>
      <c r="U699" s="113">
        <v>5</v>
      </c>
      <c r="V699" s="113"/>
      <c r="W699" s="115">
        <v>1202240</v>
      </c>
    </row>
    <row r="700" spans="2:23" ht="72" x14ac:dyDescent="0.25">
      <c r="B700" s="141">
        <v>2027</v>
      </c>
      <c r="C700" s="81" t="s">
        <v>70</v>
      </c>
      <c r="D700" s="8" t="str">
        <f t="shared" si="34"/>
        <v>2027Vigilancia de la salud ambiental</v>
      </c>
      <c r="E700" s="8" t="s">
        <v>314</v>
      </c>
      <c r="F700" s="8" t="s">
        <v>318</v>
      </c>
      <c r="G700" s="8" t="s">
        <v>429</v>
      </c>
      <c r="H700" s="8" t="s">
        <v>455</v>
      </c>
      <c r="I700" s="8" t="s">
        <v>501</v>
      </c>
      <c r="J700" s="8" t="s">
        <v>501</v>
      </c>
      <c r="K700" s="81" t="s">
        <v>108</v>
      </c>
      <c r="L700" s="81" t="s">
        <v>522</v>
      </c>
      <c r="M700" s="8" t="str">
        <f t="shared" si="33"/>
        <v>2027Vigilancia de la salud ambientalPUENTE ARANDAI. AGOSTO 2025</v>
      </c>
      <c r="N700" s="113">
        <f t="shared" si="35"/>
        <v>0</v>
      </c>
      <c r="O700" s="113">
        <f t="shared" si="36"/>
        <v>240448</v>
      </c>
      <c r="P700" s="113"/>
      <c r="Q700" s="113">
        <v>5</v>
      </c>
      <c r="R700" s="113"/>
      <c r="S700" s="113">
        <v>1202240</v>
      </c>
      <c r="T700" s="113"/>
      <c r="U700" s="113">
        <v>1</v>
      </c>
      <c r="V700" s="113"/>
      <c r="W700" s="115">
        <v>240448</v>
      </c>
    </row>
    <row r="701" spans="2:23" ht="72" x14ac:dyDescent="0.25">
      <c r="B701" s="141">
        <v>2028</v>
      </c>
      <c r="C701" s="81" t="s">
        <v>70</v>
      </c>
      <c r="D701" s="8" t="str">
        <f t="shared" si="34"/>
        <v>2028Vigilancia de la salud ambiental</v>
      </c>
      <c r="E701" s="8" t="s">
        <v>314</v>
      </c>
      <c r="F701" s="8" t="s">
        <v>318</v>
      </c>
      <c r="G701" s="8" t="s">
        <v>430</v>
      </c>
      <c r="H701" s="8" t="s">
        <v>455</v>
      </c>
      <c r="I701" s="8" t="s">
        <v>501</v>
      </c>
      <c r="J701" s="8" t="s">
        <v>501</v>
      </c>
      <c r="K701" s="81" t="s">
        <v>105</v>
      </c>
      <c r="L701" s="81" t="s">
        <v>522</v>
      </c>
      <c r="M701" s="8" t="str">
        <f t="shared" si="33"/>
        <v>2028Vigilancia de la salud ambientalBOSAI. AGOSTO 2025</v>
      </c>
      <c r="N701" s="113">
        <f t="shared" si="35"/>
        <v>0</v>
      </c>
      <c r="O701" s="113">
        <f t="shared" si="36"/>
        <v>90168</v>
      </c>
      <c r="P701" s="113"/>
      <c r="Q701" s="113">
        <v>2</v>
      </c>
      <c r="R701" s="113"/>
      <c r="S701" s="113">
        <v>180336</v>
      </c>
      <c r="T701" s="113"/>
      <c r="U701" s="113">
        <v>2</v>
      </c>
      <c r="V701" s="113"/>
      <c r="W701" s="115">
        <v>180336</v>
      </c>
    </row>
    <row r="702" spans="2:23" ht="72" x14ac:dyDescent="0.25">
      <c r="B702" s="141">
        <v>2028</v>
      </c>
      <c r="C702" s="81" t="s">
        <v>70</v>
      </c>
      <c r="D702" s="8" t="str">
        <f t="shared" si="34"/>
        <v>2028Vigilancia de la salud ambiental</v>
      </c>
      <c r="E702" s="8" t="s">
        <v>314</v>
      </c>
      <c r="F702" s="8" t="s">
        <v>318</v>
      </c>
      <c r="G702" s="8" t="s">
        <v>430</v>
      </c>
      <c r="H702" s="8" t="s">
        <v>455</v>
      </c>
      <c r="I702" s="8" t="s">
        <v>501</v>
      </c>
      <c r="J702" s="8" t="s">
        <v>501</v>
      </c>
      <c r="K702" s="72" t="s">
        <v>107</v>
      </c>
      <c r="L702" s="81" t="s">
        <v>522</v>
      </c>
      <c r="M702" s="8" t="str">
        <f t="shared" si="33"/>
        <v>2028Vigilancia de la salud ambientalKENNEDYI. AGOSTO 2025</v>
      </c>
      <c r="N702" s="113">
        <f t="shared" si="35"/>
        <v>0</v>
      </c>
      <c r="O702" s="113">
        <f t="shared" si="36"/>
        <v>90168</v>
      </c>
      <c r="P702" s="113"/>
      <c r="Q702" s="113">
        <v>3</v>
      </c>
      <c r="R702" s="113"/>
      <c r="S702" s="113">
        <v>270504</v>
      </c>
      <c r="T702" s="113"/>
      <c r="U702" s="113">
        <v>3</v>
      </c>
      <c r="V702" s="113"/>
      <c r="W702" s="115">
        <v>270504</v>
      </c>
    </row>
    <row r="703" spans="2:23" ht="72" x14ac:dyDescent="0.25">
      <c r="B703" s="141">
        <v>2028</v>
      </c>
      <c r="C703" s="81" t="s">
        <v>70</v>
      </c>
      <c r="D703" s="8" t="str">
        <f t="shared" si="34"/>
        <v>2028Vigilancia de la salud ambiental</v>
      </c>
      <c r="E703" s="8" t="s">
        <v>314</v>
      </c>
      <c r="F703" s="8" t="s">
        <v>318</v>
      </c>
      <c r="G703" s="8" t="s">
        <v>430</v>
      </c>
      <c r="H703" s="8" t="s">
        <v>455</v>
      </c>
      <c r="I703" s="8" t="s">
        <v>501</v>
      </c>
      <c r="J703" s="8" t="s">
        <v>501</v>
      </c>
      <c r="K703" s="72" t="s">
        <v>106</v>
      </c>
      <c r="L703" s="81" t="s">
        <v>522</v>
      </c>
      <c r="M703" s="8" t="str">
        <f t="shared" si="33"/>
        <v>2028Vigilancia de la salud ambientalFONTIBONI. AGOSTO 2025</v>
      </c>
      <c r="N703" s="113">
        <f t="shared" si="35"/>
        <v>0</v>
      </c>
      <c r="O703" s="113">
        <f t="shared" si="36"/>
        <v>90168</v>
      </c>
      <c r="P703" s="113"/>
      <c r="Q703" s="113">
        <v>4</v>
      </c>
      <c r="R703" s="113"/>
      <c r="S703" s="113">
        <v>360672</v>
      </c>
      <c r="T703" s="113"/>
      <c r="U703" s="113">
        <v>4</v>
      </c>
      <c r="V703" s="113"/>
      <c r="W703" s="115">
        <v>360672</v>
      </c>
    </row>
    <row r="704" spans="2:23" ht="72" x14ac:dyDescent="0.25">
      <c r="B704" s="141">
        <v>2028</v>
      </c>
      <c r="C704" s="81" t="s">
        <v>70</v>
      </c>
      <c r="D704" s="8" t="str">
        <f t="shared" si="34"/>
        <v>2028Vigilancia de la salud ambiental</v>
      </c>
      <c r="E704" s="8" t="s">
        <v>314</v>
      </c>
      <c r="F704" s="8" t="s">
        <v>318</v>
      </c>
      <c r="G704" s="8" t="s">
        <v>430</v>
      </c>
      <c r="H704" s="8" t="s">
        <v>455</v>
      </c>
      <c r="I704" s="8" t="s">
        <v>501</v>
      </c>
      <c r="J704" s="8" t="s">
        <v>501</v>
      </c>
      <c r="K704" s="72" t="s">
        <v>108</v>
      </c>
      <c r="L704" s="81" t="s">
        <v>522</v>
      </c>
      <c r="M704" s="8" t="str">
        <f t="shared" si="33"/>
        <v>2028Vigilancia de la salud ambientalPUENTE ARANDAI. AGOSTO 2025</v>
      </c>
      <c r="N704" s="113">
        <f t="shared" si="35"/>
        <v>0</v>
      </c>
      <c r="O704" s="113">
        <f t="shared" si="36"/>
        <v>90168</v>
      </c>
      <c r="P704" s="113"/>
      <c r="Q704" s="113">
        <v>2</v>
      </c>
      <c r="R704" s="113"/>
      <c r="S704" s="113">
        <v>180336</v>
      </c>
      <c r="T704" s="113"/>
      <c r="U704" s="113">
        <v>1</v>
      </c>
      <c r="V704" s="113"/>
      <c r="W704" s="115">
        <v>90168</v>
      </c>
    </row>
    <row r="705" spans="2:23" ht="108" x14ac:dyDescent="0.25">
      <c r="B705" s="141">
        <v>2034</v>
      </c>
      <c r="C705" s="81" t="s">
        <v>70</v>
      </c>
      <c r="D705" s="8" t="str">
        <f t="shared" si="34"/>
        <v>2034Vigilancia de la salud ambiental</v>
      </c>
      <c r="E705" s="8" t="s">
        <v>314</v>
      </c>
      <c r="F705" s="8" t="s">
        <v>319</v>
      </c>
      <c r="G705" s="8" t="s">
        <v>421</v>
      </c>
      <c r="H705" s="8" t="s">
        <v>456</v>
      </c>
      <c r="I705" s="8" t="s">
        <v>501</v>
      </c>
      <c r="J705" s="8" t="s">
        <v>501</v>
      </c>
      <c r="K705" s="72" t="s">
        <v>106</v>
      </c>
      <c r="L705" s="81" t="s">
        <v>522</v>
      </c>
      <c r="M705" s="8" t="str">
        <f t="shared" si="33"/>
        <v>2034Vigilancia de la salud ambientalFONTIBONI. AGOSTO 2025</v>
      </c>
      <c r="N705" s="113">
        <f t="shared" si="35"/>
        <v>0</v>
      </c>
      <c r="O705" s="113">
        <f t="shared" si="36"/>
        <v>0</v>
      </c>
      <c r="P705" s="113"/>
      <c r="Q705" s="113">
        <v>0</v>
      </c>
      <c r="R705" s="113"/>
      <c r="S705" s="113">
        <v>0</v>
      </c>
      <c r="T705" s="113"/>
      <c r="U705" s="113">
        <v>0</v>
      </c>
      <c r="V705" s="113"/>
      <c r="W705" s="115">
        <v>0</v>
      </c>
    </row>
    <row r="706" spans="2:23" ht="144" x14ac:dyDescent="0.25">
      <c r="B706" s="141">
        <v>2035</v>
      </c>
      <c r="C706" s="81" t="s">
        <v>70</v>
      </c>
      <c r="D706" s="8" t="str">
        <f t="shared" si="34"/>
        <v>2035Vigilancia de la salud ambiental</v>
      </c>
      <c r="E706" s="8" t="s">
        <v>314</v>
      </c>
      <c r="F706" s="8" t="s">
        <v>317</v>
      </c>
      <c r="G706" s="8" t="s">
        <v>338</v>
      </c>
      <c r="H706" s="8" t="s">
        <v>456</v>
      </c>
      <c r="I706" s="8" t="s">
        <v>501</v>
      </c>
      <c r="J706" s="8" t="s">
        <v>501</v>
      </c>
      <c r="K706" s="81" t="s">
        <v>105</v>
      </c>
      <c r="L706" s="81" t="s">
        <v>522</v>
      </c>
      <c r="M706" s="8" t="str">
        <f t="shared" si="33"/>
        <v>2035Vigilancia de la salud ambientalBOSAI. AGOSTO 2025</v>
      </c>
      <c r="N706" s="113">
        <f t="shared" si="35"/>
        <v>0</v>
      </c>
      <c r="O706" s="113">
        <f t="shared" si="36"/>
        <v>0</v>
      </c>
      <c r="P706" s="113"/>
      <c r="Q706" s="113">
        <v>0</v>
      </c>
      <c r="R706" s="113"/>
      <c r="S706" s="113">
        <v>0</v>
      </c>
      <c r="T706" s="113"/>
      <c r="U706" s="113">
        <v>0</v>
      </c>
      <c r="V706" s="113"/>
      <c r="W706" s="115">
        <v>0</v>
      </c>
    </row>
    <row r="707" spans="2:23" ht="72" x14ac:dyDescent="0.25">
      <c r="B707" s="141">
        <v>2036</v>
      </c>
      <c r="C707" s="81" t="s">
        <v>70</v>
      </c>
      <c r="D707" s="8" t="str">
        <f t="shared" si="34"/>
        <v>2036Vigilancia de la salud ambiental</v>
      </c>
      <c r="E707" s="8" t="s">
        <v>314</v>
      </c>
      <c r="F707" s="8" t="s">
        <v>317</v>
      </c>
      <c r="G707" s="8" t="s">
        <v>486</v>
      </c>
      <c r="H707" s="8" t="s">
        <v>461</v>
      </c>
      <c r="I707" s="8" t="s">
        <v>501</v>
      </c>
      <c r="J707" s="8" t="s">
        <v>501</v>
      </c>
      <c r="K707" s="72" t="s">
        <v>108</v>
      </c>
      <c r="L707" s="81" t="s">
        <v>522</v>
      </c>
      <c r="M707" s="8" t="str">
        <f t="shared" ref="M707:M770" si="37">+D707&amp;K707&amp;L707</f>
        <v>2036Vigilancia de la salud ambientalPUENTE ARANDAI. AGOSTO 2025</v>
      </c>
      <c r="N707" s="113">
        <f t="shared" si="35"/>
        <v>0</v>
      </c>
      <c r="O707" s="113">
        <f t="shared" si="36"/>
        <v>0</v>
      </c>
      <c r="P707" s="113"/>
      <c r="Q707" s="113">
        <v>0</v>
      </c>
      <c r="R707" s="113"/>
      <c r="S707" s="113">
        <v>0</v>
      </c>
      <c r="T707" s="113"/>
      <c r="U707" s="113">
        <v>0</v>
      </c>
      <c r="V707" s="113"/>
      <c r="W707" s="115">
        <v>0</v>
      </c>
    </row>
    <row r="708" spans="2:23" ht="72" x14ac:dyDescent="0.25">
      <c r="B708" s="141">
        <v>2044</v>
      </c>
      <c r="C708" s="81" t="s">
        <v>70</v>
      </c>
      <c r="D708" s="8" t="str">
        <f t="shared" ref="D708:D771" si="38">+B708&amp;C708</f>
        <v>2044Vigilancia de la salud ambiental</v>
      </c>
      <c r="E708" s="8" t="s">
        <v>314</v>
      </c>
      <c r="F708" s="8" t="s">
        <v>322</v>
      </c>
      <c r="G708" s="8" t="s">
        <v>364</v>
      </c>
      <c r="H708" s="8" t="s">
        <v>458</v>
      </c>
      <c r="I708" s="8" t="s">
        <v>501</v>
      </c>
      <c r="J708" s="8" t="s">
        <v>501</v>
      </c>
      <c r="K708" s="81" t="s">
        <v>108</v>
      </c>
      <c r="L708" s="81" t="s">
        <v>522</v>
      </c>
      <c r="M708" s="8" t="str">
        <f t="shared" si="37"/>
        <v>2044Vigilancia de la salud ambientalPUENTE ARANDAI. AGOSTO 2025</v>
      </c>
      <c r="N708" s="113">
        <f t="shared" si="35"/>
        <v>0</v>
      </c>
      <c r="O708" s="113">
        <f t="shared" si="36"/>
        <v>0</v>
      </c>
      <c r="P708" s="113"/>
      <c r="Q708" s="113">
        <v>0</v>
      </c>
      <c r="R708" s="113"/>
      <c r="S708" s="113">
        <v>0</v>
      </c>
      <c r="T708" s="113"/>
      <c r="U708" s="113">
        <v>0</v>
      </c>
      <c r="V708" s="113"/>
      <c r="W708" s="115">
        <v>0</v>
      </c>
    </row>
    <row r="709" spans="2:23" ht="60" x14ac:dyDescent="0.25">
      <c r="B709" s="141">
        <v>2050</v>
      </c>
      <c r="C709" s="81" t="s">
        <v>70</v>
      </c>
      <c r="D709" s="8" t="str">
        <f t="shared" si="38"/>
        <v>2050Vigilancia de la salud ambiental</v>
      </c>
      <c r="E709" s="8" t="s">
        <v>314</v>
      </c>
      <c r="F709" s="8" t="s">
        <v>322</v>
      </c>
      <c r="G709" s="8" t="s">
        <v>487</v>
      </c>
      <c r="H709" s="8" t="s">
        <v>458</v>
      </c>
      <c r="I709" s="8" t="s">
        <v>501</v>
      </c>
      <c r="J709" s="8" t="s">
        <v>501</v>
      </c>
      <c r="K709" s="72" t="s">
        <v>107</v>
      </c>
      <c r="L709" s="81" t="s">
        <v>522</v>
      </c>
      <c r="M709" s="8" t="str">
        <f t="shared" si="37"/>
        <v>2050Vigilancia de la salud ambientalKENNEDYI. AGOSTO 2025</v>
      </c>
      <c r="N709" s="113">
        <f t="shared" si="35"/>
        <v>0</v>
      </c>
      <c r="O709" s="113">
        <f t="shared" si="36"/>
        <v>0</v>
      </c>
      <c r="P709" s="113"/>
      <c r="Q709" s="113">
        <v>0</v>
      </c>
      <c r="R709" s="113"/>
      <c r="S709" s="113">
        <v>0</v>
      </c>
      <c r="T709" s="113"/>
      <c r="U709" s="113">
        <v>0</v>
      </c>
      <c r="V709" s="113"/>
      <c r="W709" s="115">
        <v>0</v>
      </c>
    </row>
    <row r="710" spans="2:23" ht="96" x14ac:dyDescent="0.25">
      <c r="B710" s="141">
        <v>2055</v>
      </c>
      <c r="C710" s="81" t="s">
        <v>70</v>
      </c>
      <c r="D710" s="8" t="str">
        <f t="shared" si="38"/>
        <v>2055Vigilancia de la salud ambiental</v>
      </c>
      <c r="E710" s="8" t="s">
        <v>314</v>
      </c>
      <c r="F710" s="8" t="s">
        <v>319</v>
      </c>
      <c r="G710" s="8" t="s">
        <v>388</v>
      </c>
      <c r="H710" s="8" t="s">
        <v>456</v>
      </c>
      <c r="I710" s="8" t="s">
        <v>501</v>
      </c>
      <c r="J710" s="8" t="s">
        <v>501</v>
      </c>
      <c r="K710" s="81" t="s">
        <v>106</v>
      </c>
      <c r="L710" s="81" t="s">
        <v>522</v>
      </c>
      <c r="M710" s="8" t="str">
        <f t="shared" si="37"/>
        <v>2055Vigilancia de la salud ambientalFONTIBONI. AGOSTO 2025</v>
      </c>
      <c r="N710" s="113">
        <f t="shared" si="35"/>
        <v>0</v>
      </c>
      <c r="O710" s="113">
        <f t="shared" si="36"/>
        <v>0</v>
      </c>
      <c r="P710" s="113"/>
      <c r="Q710" s="113">
        <v>0</v>
      </c>
      <c r="R710" s="113"/>
      <c r="S710" s="113">
        <v>0</v>
      </c>
      <c r="T710" s="113"/>
      <c r="U710" s="113">
        <v>0</v>
      </c>
      <c r="V710" s="113"/>
      <c r="W710" s="115">
        <v>0</v>
      </c>
    </row>
    <row r="711" spans="2:23" ht="108" x14ac:dyDescent="0.25">
      <c r="B711" s="141">
        <v>2057</v>
      </c>
      <c r="C711" s="81" t="s">
        <v>70</v>
      </c>
      <c r="D711" s="8" t="str">
        <f t="shared" si="38"/>
        <v>2057Vigilancia de la salud ambiental</v>
      </c>
      <c r="E711" s="8" t="s">
        <v>314</v>
      </c>
      <c r="F711" s="8" t="s">
        <v>319</v>
      </c>
      <c r="G711" s="8" t="s">
        <v>421</v>
      </c>
      <c r="H711" s="8" t="s">
        <v>456</v>
      </c>
      <c r="I711" s="8" t="s">
        <v>501</v>
      </c>
      <c r="J711" s="8" t="s">
        <v>501</v>
      </c>
      <c r="K711" s="72" t="s">
        <v>106</v>
      </c>
      <c r="L711" s="81" t="s">
        <v>522</v>
      </c>
      <c r="M711" s="8" t="str">
        <f t="shared" si="37"/>
        <v>2057Vigilancia de la salud ambientalFONTIBONI. AGOSTO 2025</v>
      </c>
      <c r="N711" s="113">
        <f t="shared" si="35"/>
        <v>0</v>
      </c>
      <c r="O711" s="113">
        <f t="shared" si="36"/>
        <v>0</v>
      </c>
      <c r="P711" s="113"/>
      <c r="Q711" s="113">
        <v>0</v>
      </c>
      <c r="R711" s="113"/>
      <c r="S711" s="113">
        <v>0</v>
      </c>
      <c r="T711" s="113"/>
      <c r="U711" s="113">
        <v>0</v>
      </c>
      <c r="V711" s="113"/>
      <c r="W711" s="115">
        <v>0</v>
      </c>
    </row>
    <row r="712" spans="2:23" ht="60" x14ac:dyDescent="0.25">
      <c r="B712" s="141">
        <v>2071</v>
      </c>
      <c r="C712" s="81" t="s">
        <v>70</v>
      </c>
      <c r="D712" s="8" t="str">
        <f t="shared" si="38"/>
        <v>2071Vigilancia de la salud ambiental</v>
      </c>
      <c r="E712" s="8" t="s">
        <v>314</v>
      </c>
      <c r="F712" s="8" t="s">
        <v>321</v>
      </c>
      <c r="G712" s="8" t="s">
        <v>417</v>
      </c>
      <c r="H712" s="8" t="s">
        <v>456</v>
      </c>
      <c r="I712" s="8" t="s">
        <v>501</v>
      </c>
      <c r="J712" s="8" t="s">
        <v>501</v>
      </c>
      <c r="K712" s="72" t="s">
        <v>105</v>
      </c>
      <c r="L712" s="81" t="s">
        <v>522</v>
      </c>
      <c r="M712" s="8" t="str">
        <f t="shared" si="37"/>
        <v>2071Vigilancia de la salud ambientalBOSAI. AGOSTO 2025</v>
      </c>
      <c r="N712" s="113">
        <f t="shared" si="35"/>
        <v>0</v>
      </c>
      <c r="O712" s="113">
        <f t="shared" si="36"/>
        <v>0</v>
      </c>
      <c r="P712" s="113"/>
      <c r="Q712" s="113">
        <v>0</v>
      </c>
      <c r="R712" s="113"/>
      <c r="S712" s="113">
        <v>0</v>
      </c>
      <c r="T712" s="113"/>
      <c r="U712" s="113">
        <v>0</v>
      </c>
      <c r="V712" s="113"/>
      <c r="W712" s="115">
        <v>0</v>
      </c>
    </row>
    <row r="713" spans="2:23" ht="156" x14ac:dyDescent="0.25">
      <c r="B713" s="141">
        <v>2082</v>
      </c>
      <c r="C713" s="81" t="s">
        <v>70</v>
      </c>
      <c r="D713" s="8" t="str">
        <f t="shared" si="38"/>
        <v>2082Vigilancia de la salud ambiental</v>
      </c>
      <c r="E713" s="8" t="s">
        <v>314</v>
      </c>
      <c r="F713" s="8" t="s">
        <v>323</v>
      </c>
      <c r="G713" s="8" t="s">
        <v>420</v>
      </c>
      <c r="H713" s="8" t="s">
        <v>462</v>
      </c>
      <c r="I713" s="8" t="s">
        <v>501</v>
      </c>
      <c r="J713" s="8" t="s">
        <v>501</v>
      </c>
      <c r="K713" s="81" t="s">
        <v>107</v>
      </c>
      <c r="L713" s="81" t="s">
        <v>522</v>
      </c>
      <c r="M713" s="8" t="str">
        <f t="shared" si="37"/>
        <v>2082Vigilancia de la salud ambientalKENNEDYI. AGOSTO 2025</v>
      </c>
      <c r="N713" s="113">
        <f t="shared" si="35"/>
        <v>0</v>
      </c>
      <c r="O713" s="113">
        <f t="shared" si="36"/>
        <v>0</v>
      </c>
      <c r="P713" s="113"/>
      <c r="Q713" s="113">
        <v>0</v>
      </c>
      <c r="R713" s="113"/>
      <c r="S713" s="113">
        <v>0</v>
      </c>
      <c r="T713" s="113"/>
      <c r="U713" s="113">
        <v>0</v>
      </c>
      <c r="V713" s="113"/>
      <c r="W713" s="115">
        <v>0</v>
      </c>
    </row>
    <row r="714" spans="2:23" ht="60" x14ac:dyDescent="0.25">
      <c r="B714" s="141">
        <v>2100</v>
      </c>
      <c r="C714" s="81" t="s">
        <v>70</v>
      </c>
      <c r="D714" s="8" t="str">
        <f t="shared" si="38"/>
        <v>2100Vigilancia de la salud ambiental</v>
      </c>
      <c r="E714" s="8" t="s">
        <v>314</v>
      </c>
      <c r="F714" s="8" t="s">
        <v>318</v>
      </c>
      <c r="G714" s="8" t="s">
        <v>488</v>
      </c>
      <c r="H714" s="8" t="s">
        <v>463</v>
      </c>
      <c r="I714" s="8" t="s">
        <v>501</v>
      </c>
      <c r="J714" s="8" t="s">
        <v>501</v>
      </c>
      <c r="K714" s="72" t="s">
        <v>105</v>
      </c>
      <c r="L714" s="81" t="s">
        <v>522</v>
      </c>
      <c r="M714" s="8" t="str">
        <f t="shared" si="37"/>
        <v>2100Vigilancia de la salud ambientalBOSAI. AGOSTO 2025</v>
      </c>
      <c r="N714" s="113">
        <f t="shared" si="35"/>
        <v>0</v>
      </c>
      <c r="O714" s="113">
        <f t="shared" si="36"/>
        <v>120226</v>
      </c>
      <c r="P714" s="113"/>
      <c r="Q714" s="113">
        <v>1</v>
      </c>
      <c r="R714" s="113"/>
      <c r="S714" s="113">
        <v>120226</v>
      </c>
      <c r="T714" s="113"/>
      <c r="U714" s="113">
        <v>1</v>
      </c>
      <c r="V714" s="113"/>
      <c r="W714" s="115">
        <v>120226</v>
      </c>
    </row>
    <row r="715" spans="2:23" ht="60" x14ac:dyDescent="0.25">
      <c r="B715" s="141">
        <v>2100</v>
      </c>
      <c r="C715" s="81" t="s">
        <v>70</v>
      </c>
      <c r="D715" s="8" t="str">
        <f t="shared" si="38"/>
        <v>2100Vigilancia de la salud ambiental</v>
      </c>
      <c r="E715" s="8" t="s">
        <v>314</v>
      </c>
      <c r="F715" s="8" t="s">
        <v>318</v>
      </c>
      <c r="G715" s="8" t="s">
        <v>488</v>
      </c>
      <c r="H715" s="8" t="s">
        <v>463</v>
      </c>
      <c r="I715" s="8" t="s">
        <v>501</v>
      </c>
      <c r="J715" s="8" t="s">
        <v>501</v>
      </c>
      <c r="K715" s="81" t="s">
        <v>107</v>
      </c>
      <c r="L715" s="81" t="s">
        <v>522</v>
      </c>
      <c r="M715" s="8" t="str">
        <f t="shared" si="37"/>
        <v>2100Vigilancia de la salud ambientalKENNEDYI. AGOSTO 2025</v>
      </c>
      <c r="N715" s="113">
        <f t="shared" si="35"/>
        <v>0</v>
      </c>
      <c r="O715" s="113">
        <f t="shared" si="36"/>
        <v>120226</v>
      </c>
      <c r="P715" s="113"/>
      <c r="Q715" s="113">
        <v>2</v>
      </c>
      <c r="R715" s="113"/>
      <c r="S715" s="113">
        <v>240452</v>
      </c>
      <c r="T715" s="113"/>
      <c r="U715" s="113">
        <v>2</v>
      </c>
      <c r="V715" s="113"/>
      <c r="W715" s="115">
        <v>240452</v>
      </c>
    </row>
    <row r="716" spans="2:23" ht="60" x14ac:dyDescent="0.25">
      <c r="B716" s="141">
        <v>2100</v>
      </c>
      <c r="C716" s="81" t="s">
        <v>70</v>
      </c>
      <c r="D716" s="8" t="str">
        <f t="shared" si="38"/>
        <v>2100Vigilancia de la salud ambiental</v>
      </c>
      <c r="E716" s="8" t="s">
        <v>314</v>
      </c>
      <c r="F716" s="8" t="s">
        <v>318</v>
      </c>
      <c r="G716" s="8" t="s">
        <v>488</v>
      </c>
      <c r="H716" s="8" t="s">
        <v>463</v>
      </c>
      <c r="I716" s="8" t="s">
        <v>501</v>
      </c>
      <c r="J716" s="8" t="s">
        <v>501</v>
      </c>
      <c r="K716" s="72" t="s">
        <v>106</v>
      </c>
      <c r="L716" s="81" t="s">
        <v>522</v>
      </c>
      <c r="M716" s="8" t="str">
        <f t="shared" si="37"/>
        <v>2100Vigilancia de la salud ambientalFONTIBONI. AGOSTO 2025</v>
      </c>
      <c r="N716" s="113">
        <f t="shared" si="35"/>
        <v>0</v>
      </c>
      <c r="O716" s="113">
        <f t="shared" si="36"/>
        <v>120226</v>
      </c>
      <c r="P716" s="113"/>
      <c r="Q716" s="113">
        <v>1</v>
      </c>
      <c r="R716" s="113"/>
      <c r="S716" s="113">
        <v>120226</v>
      </c>
      <c r="T716" s="113"/>
      <c r="U716" s="113">
        <v>1</v>
      </c>
      <c r="V716" s="113"/>
      <c r="W716" s="115">
        <v>120226</v>
      </c>
    </row>
    <row r="717" spans="2:23" ht="72" x14ac:dyDescent="0.25">
      <c r="B717" s="141">
        <v>2100</v>
      </c>
      <c r="C717" s="81" t="s">
        <v>70</v>
      </c>
      <c r="D717" s="8" t="str">
        <f t="shared" si="38"/>
        <v>2100Vigilancia de la salud ambiental</v>
      </c>
      <c r="E717" s="8" t="s">
        <v>314</v>
      </c>
      <c r="F717" s="8" t="s">
        <v>318</v>
      </c>
      <c r="G717" s="8" t="s">
        <v>488</v>
      </c>
      <c r="H717" s="8" t="s">
        <v>463</v>
      </c>
      <c r="I717" s="8" t="s">
        <v>501</v>
      </c>
      <c r="J717" s="8" t="s">
        <v>501</v>
      </c>
      <c r="K717" s="81" t="s">
        <v>108</v>
      </c>
      <c r="L717" s="81" t="s">
        <v>522</v>
      </c>
      <c r="M717" s="8" t="str">
        <f t="shared" si="37"/>
        <v>2100Vigilancia de la salud ambientalPUENTE ARANDAI. AGOSTO 2025</v>
      </c>
      <c r="N717" s="113">
        <f t="shared" si="35"/>
        <v>0</v>
      </c>
      <c r="O717" s="113">
        <f t="shared" si="36"/>
        <v>120226</v>
      </c>
      <c r="P717" s="113"/>
      <c r="Q717" s="113">
        <v>1</v>
      </c>
      <c r="R717" s="113"/>
      <c r="S717" s="113">
        <v>120226</v>
      </c>
      <c r="T717" s="113"/>
      <c r="U717" s="113">
        <v>1</v>
      </c>
      <c r="V717" s="113"/>
      <c r="W717" s="115">
        <v>120226</v>
      </c>
    </row>
    <row r="718" spans="2:23" ht="60" x14ac:dyDescent="0.25">
      <c r="B718" s="141">
        <v>2102</v>
      </c>
      <c r="C718" s="81" t="s">
        <v>70</v>
      </c>
      <c r="D718" s="8" t="str">
        <f t="shared" si="38"/>
        <v>2102Vigilancia de la salud ambiental</v>
      </c>
      <c r="E718" s="8" t="s">
        <v>314</v>
      </c>
      <c r="F718" s="8" t="s">
        <v>321</v>
      </c>
      <c r="G718" s="8" t="s">
        <v>431</v>
      </c>
      <c r="H718" s="8" t="s">
        <v>459</v>
      </c>
      <c r="I718" s="8" t="s">
        <v>501</v>
      </c>
      <c r="J718" s="8" t="s">
        <v>501</v>
      </c>
      <c r="K718" s="72" t="s">
        <v>107</v>
      </c>
      <c r="L718" s="81" t="s">
        <v>522</v>
      </c>
      <c r="M718" s="8" t="str">
        <f t="shared" si="37"/>
        <v>2102Vigilancia de la salud ambientalKENNEDYI. AGOSTO 2025</v>
      </c>
      <c r="N718" s="113">
        <f t="shared" si="35"/>
        <v>0</v>
      </c>
      <c r="O718" s="113">
        <f t="shared" si="36"/>
        <v>0</v>
      </c>
      <c r="P718" s="113"/>
      <c r="Q718" s="113">
        <v>0</v>
      </c>
      <c r="R718" s="113"/>
      <c r="S718" s="113">
        <v>0</v>
      </c>
      <c r="T718" s="113"/>
      <c r="U718" s="113">
        <v>0</v>
      </c>
      <c r="V718" s="113"/>
      <c r="W718" s="115">
        <v>0</v>
      </c>
    </row>
    <row r="719" spans="2:23" ht="72" x14ac:dyDescent="0.25">
      <c r="B719" s="141">
        <v>2102</v>
      </c>
      <c r="C719" s="81" t="s">
        <v>70</v>
      </c>
      <c r="D719" s="8" t="str">
        <f t="shared" si="38"/>
        <v>2102Vigilancia de la salud ambiental</v>
      </c>
      <c r="E719" s="8" t="s">
        <v>314</v>
      </c>
      <c r="F719" s="8" t="s">
        <v>321</v>
      </c>
      <c r="G719" s="8" t="s">
        <v>431</v>
      </c>
      <c r="H719" s="8" t="s">
        <v>459</v>
      </c>
      <c r="I719" s="8" t="s">
        <v>501</v>
      </c>
      <c r="J719" s="8" t="s">
        <v>501</v>
      </c>
      <c r="K719" s="81" t="s">
        <v>108</v>
      </c>
      <c r="L719" s="81" t="s">
        <v>522</v>
      </c>
      <c r="M719" s="8" t="str">
        <f t="shared" si="37"/>
        <v>2102Vigilancia de la salud ambientalPUENTE ARANDAI. AGOSTO 2025</v>
      </c>
      <c r="N719" s="113">
        <f t="shared" si="35"/>
        <v>0</v>
      </c>
      <c r="O719" s="113">
        <f t="shared" si="36"/>
        <v>99419</v>
      </c>
      <c r="P719" s="113"/>
      <c r="Q719" s="113">
        <v>50</v>
      </c>
      <c r="R719" s="113"/>
      <c r="S719" s="113">
        <v>4970950</v>
      </c>
      <c r="T719" s="113"/>
      <c r="U719" s="113">
        <v>50</v>
      </c>
      <c r="V719" s="113"/>
      <c r="W719" s="115">
        <v>4970950</v>
      </c>
    </row>
    <row r="720" spans="2:23" ht="60" x14ac:dyDescent="0.25">
      <c r="B720" s="141">
        <v>2110</v>
      </c>
      <c r="C720" s="81" t="s">
        <v>70</v>
      </c>
      <c r="D720" s="8" t="str">
        <f t="shared" si="38"/>
        <v>2110Vigilancia de la salud ambiental</v>
      </c>
      <c r="E720" s="8" t="s">
        <v>314</v>
      </c>
      <c r="F720" s="8" t="s">
        <v>322</v>
      </c>
      <c r="G720" s="8" t="s">
        <v>422</v>
      </c>
      <c r="H720" s="8" t="s">
        <v>458</v>
      </c>
      <c r="I720" s="8" t="s">
        <v>501</v>
      </c>
      <c r="J720" s="8" t="s">
        <v>501</v>
      </c>
      <c r="K720" s="72" t="s">
        <v>106</v>
      </c>
      <c r="L720" s="81" t="s">
        <v>522</v>
      </c>
      <c r="M720" s="8" t="str">
        <f t="shared" si="37"/>
        <v>2110Vigilancia de la salud ambientalFONTIBONI. AGOSTO 2025</v>
      </c>
      <c r="N720" s="113">
        <f t="shared" si="35"/>
        <v>0</v>
      </c>
      <c r="O720" s="113">
        <f t="shared" si="36"/>
        <v>72745966</v>
      </c>
      <c r="P720" s="113"/>
      <c r="Q720" s="113">
        <v>1</v>
      </c>
      <c r="R720" s="113"/>
      <c r="S720" s="113">
        <v>72745966</v>
      </c>
      <c r="T720" s="113"/>
      <c r="U720" s="113">
        <v>1</v>
      </c>
      <c r="V720" s="113"/>
      <c r="W720" s="115">
        <v>72745966</v>
      </c>
    </row>
    <row r="721" spans="2:23" ht="60" x14ac:dyDescent="0.25">
      <c r="B721" s="141">
        <v>2118</v>
      </c>
      <c r="C721" s="81" t="s">
        <v>70</v>
      </c>
      <c r="D721" s="8" t="str">
        <f t="shared" si="38"/>
        <v>2118Vigilancia de la salud ambiental</v>
      </c>
      <c r="E721" s="8" t="s">
        <v>314</v>
      </c>
      <c r="F721" s="8" t="s">
        <v>321</v>
      </c>
      <c r="G721" s="8" t="s">
        <v>417</v>
      </c>
      <c r="H721" s="8" t="s">
        <v>456</v>
      </c>
      <c r="I721" s="8" t="s">
        <v>501</v>
      </c>
      <c r="J721" s="8" t="s">
        <v>501</v>
      </c>
      <c r="K721" s="81" t="s">
        <v>105</v>
      </c>
      <c r="L721" s="81" t="s">
        <v>522</v>
      </c>
      <c r="M721" s="8" t="str">
        <f t="shared" si="37"/>
        <v>2118Vigilancia de la salud ambientalBOSAI. AGOSTO 2025</v>
      </c>
      <c r="N721" s="113">
        <f t="shared" si="35"/>
        <v>0</v>
      </c>
      <c r="O721" s="113">
        <f t="shared" si="36"/>
        <v>0</v>
      </c>
      <c r="P721" s="113"/>
      <c r="Q721" s="113">
        <v>0</v>
      </c>
      <c r="R721" s="113"/>
      <c r="S721" s="113">
        <v>0</v>
      </c>
      <c r="T721" s="113"/>
      <c r="U721" s="113">
        <v>0</v>
      </c>
      <c r="V721" s="113"/>
      <c r="W721" s="115">
        <v>0</v>
      </c>
    </row>
    <row r="722" spans="2:23" ht="60" x14ac:dyDescent="0.25">
      <c r="B722" s="141">
        <v>2120</v>
      </c>
      <c r="C722" s="81" t="s">
        <v>70</v>
      </c>
      <c r="D722" s="8" t="str">
        <f t="shared" si="38"/>
        <v>2120Vigilancia de la salud ambiental</v>
      </c>
      <c r="E722" s="8" t="s">
        <v>314</v>
      </c>
      <c r="F722" s="8" t="s">
        <v>321</v>
      </c>
      <c r="G722" s="8" t="s">
        <v>482</v>
      </c>
      <c r="H722" s="8" t="s">
        <v>498</v>
      </c>
      <c r="I722" s="8" t="s">
        <v>501</v>
      </c>
      <c r="J722" s="8" t="s">
        <v>501</v>
      </c>
      <c r="K722" s="72" t="s">
        <v>107</v>
      </c>
      <c r="L722" s="81" t="s">
        <v>522</v>
      </c>
      <c r="M722" s="8" t="str">
        <f t="shared" si="37"/>
        <v>2120Vigilancia de la salud ambientalKENNEDYI. AGOSTO 2025</v>
      </c>
      <c r="N722" s="113">
        <f t="shared" ref="N722:N785" si="39">IFERROR(R722/P722,0)</f>
        <v>0</v>
      </c>
      <c r="O722" s="113">
        <f t="shared" ref="O722:O785" si="40">IFERROR(S722/Q722,0)</f>
        <v>0</v>
      </c>
      <c r="P722" s="113"/>
      <c r="Q722" s="113">
        <v>0</v>
      </c>
      <c r="R722" s="113"/>
      <c r="S722" s="113">
        <v>0</v>
      </c>
      <c r="T722" s="113"/>
      <c r="U722" s="113">
        <v>0</v>
      </c>
      <c r="V722" s="113"/>
      <c r="W722" s="115">
        <v>0</v>
      </c>
    </row>
    <row r="723" spans="2:23" ht="60" x14ac:dyDescent="0.25">
      <c r="B723" s="141">
        <v>2122</v>
      </c>
      <c r="C723" s="81" t="s">
        <v>70</v>
      </c>
      <c r="D723" s="8" t="str">
        <f t="shared" si="38"/>
        <v>2122Vigilancia de la salud ambiental</v>
      </c>
      <c r="E723" s="8" t="s">
        <v>314</v>
      </c>
      <c r="F723" s="8" t="s">
        <v>321</v>
      </c>
      <c r="G723" s="8" t="s">
        <v>482</v>
      </c>
      <c r="H723" s="8" t="s">
        <v>499</v>
      </c>
      <c r="I723" s="8" t="s">
        <v>501</v>
      </c>
      <c r="J723" s="8" t="s">
        <v>501</v>
      </c>
      <c r="K723" s="81" t="s">
        <v>107</v>
      </c>
      <c r="L723" s="81" t="s">
        <v>522</v>
      </c>
      <c r="M723" s="8" t="str">
        <f t="shared" si="37"/>
        <v>2122Vigilancia de la salud ambientalKENNEDYI. AGOSTO 2025</v>
      </c>
      <c r="N723" s="113">
        <f t="shared" si="39"/>
        <v>0</v>
      </c>
      <c r="O723" s="113">
        <f t="shared" si="40"/>
        <v>0</v>
      </c>
      <c r="P723" s="113"/>
      <c r="Q723" s="113">
        <v>0</v>
      </c>
      <c r="R723" s="113"/>
      <c r="S723" s="113">
        <v>0</v>
      </c>
      <c r="T723" s="113"/>
      <c r="U723" s="113">
        <v>0</v>
      </c>
      <c r="V723" s="113"/>
      <c r="W723" s="115">
        <v>0</v>
      </c>
    </row>
    <row r="724" spans="2:23" ht="60" x14ac:dyDescent="0.25">
      <c r="B724" s="141">
        <v>2123</v>
      </c>
      <c r="C724" s="81" t="s">
        <v>70</v>
      </c>
      <c r="D724" s="8" t="str">
        <f t="shared" si="38"/>
        <v>2123Vigilancia de la salud ambiental</v>
      </c>
      <c r="E724" s="8" t="s">
        <v>314</v>
      </c>
      <c r="F724" s="8" t="s">
        <v>323</v>
      </c>
      <c r="G724" s="8" t="s">
        <v>432</v>
      </c>
      <c r="H724" s="8" t="s">
        <v>462</v>
      </c>
      <c r="I724" s="8" t="s">
        <v>501</v>
      </c>
      <c r="J724" s="8" t="s">
        <v>501</v>
      </c>
      <c r="K724" s="72" t="s">
        <v>105</v>
      </c>
      <c r="L724" s="81" t="s">
        <v>522</v>
      </c>
      <c r="M724" s="8" t="str">
        <f t="shared" si="37"/>
        <v>2123Vigilancia de la salud ambientalBOSAI. AGOSTO 2025</v>
      </c>
      <c r="N724" s="113">
        <f t="shared" si="39"/>
        <v>0</v>
      </c>
      <c r="O724" s="113">
        <f t="shared" si="40"/>
        <v>1</v>
      </c>
      <c r="P724" s="113"/>
      <c r="Q724" s="113">
        <v>125</v>
      </c>
      <c r="R724" s="113"/>
      <c r="S724" s="113">
        <v>125</v>
      </c>
      <c r="T724" s="113"/>
      <c r="U724" s="113">
        <v>0</v>
      </c>
      <c r="V724" s="113"/>
      <c r="W724" s="115">
        <v>0</v>
      </c>
    </row>
    <row r="725" spans="2:23" ht="60" x14ac:dyDescent="0.25">
      <c r="B725" s="141">
        <v>2123</v>
      </c>
      <c r="C725" s="81" t="s">
        <v>70</v>
      </c>
      <c r="D725" s="8" t="str">
        <f t="shared" si="38"/>
        <v>2123Vigilancia de la salud ambiental</v>
      </c>
      <c r="E725" s="8" t="s">
        <v>314</v>
      </c>
      <c r="F725" s="8" t="s">
        <v>323</v>
      </c>
      <c r="G725" s="8" t="s">
        <v>432</v>
      </c>
      <c r="H725" s="8" t="s">
        <v>462</v>
      </c>
      <c r="I725" s="8" t="s">
        <v>501</v>
      </c>
      <c r="J725" s="8" t="s">
        <v>501</v>
      </c>
      <c r="K725" s="81" t="s">
        <v>107</v>
      </c>
      <c r="L725" s="81" t="s">
        <v>522</v>
      </c>
      <c r="M725" s="8" t="str">
        <f t="shared" si="37"/>
        <v>2123Vigilancia de la salud ambientalKENNEDYI. AGOSTO 2025</v>
      </c>
      <c r="N725" s="113">
        <f t="shared" si="39"/>
        <v>0</v>
      </c>
      <c r="O725" s="113">
        <f t="shared" si="40"/>
        <v>1</v>
      </c>
      <c r="P725" s="113"/>
      <c r="Q725" s="113">
        <v>202</v>
      </c>
      <c r="R725" s="113"/>
      <c r="S725" s="113">
        <v>202</v>
      </c>
      <c r="T725" s="113"/>
      <c r="U725" s="113">
        <v>0</v>
      </c>
      <c r="V725" s="113"/>
      <c r="W725" s="115">
        <v>0</v>
      </c>
    </row>
    <row r="726" spans="2:23" ht="60" x14ac:dyDescent="0.25">
      <c r="B726" s="141">
        <v>2123</v>
      </c>
      <c r="C726" s="81" t="s">
        <v>70</v>
      </c>
      <c r="D726" s="8" t="str">
        <f t="shared" si="38"/>
        <v>2123Vigilancia de la salud ambiental</v>
      </c>
      <c r="E726" s="8" t="s">
        <v>314</v>
      </c>
      <c r="F726" s="8" t="s">
        <v>323</v>
      </c>
      <c r="G726" s="8" t="s">
        <v>432</v>
      </c>
      <c r="H726" s="8" t="s">
        <v>462</v>
      </c>
      <c r="I726" s="8" t="s">
        <v>501</v>
      </c>
      <c r="J726" s="8" t="s">
        <v>501</v>
      </c>
      <c r="K726" s="72" t="s">
        <v>106</v>
      </c>
      <c r="L726" s="81" t="s">
        <v>522</v>
      </c>
      <c r="M726" s="8" t="str">
        <f t="shared" si="37"/>
        <v>2123Vigilancia de la salud ambientalFONTIBONI. AGOSTO 2025</v>
      </c>
      <c r="N726" s="113">
        <f t="shared" si="39"/>
        <v>0</v>
      </c>
      <c r="O726" s="113">
        <f t="shared" si="40"/>
        <v>1</v>
      </c>
      <c r="P726" s="113"/>
      <c r="Q726" s="113">
        <v>142</v>
      </c>
      <c r="R726" s="113"/>
      <c r="S726" s="113">
        <v>142</v>
      </c>
      <c r="T726" s="113"/>
      <c r="U726" s="113">
        <v>0</v>
      </c>
      <c r="V726" s="113"/>
      <c r="W726" s="115">
        <v>0</v>
      </c>
    </row>
    <row r="727" spans="2:23" ht="72" x14ac:dyDescent="0.25">
      <c r="B727" s="141">
        <v>2123</v>
      </c>
      <c r="C727" s="81" t="s">
        <v>70</v>
      </c>
      <c r="D727" s="8" t="str">
        <f t="shared" si="38"/>
        <v>2123Vigilancia de la salud ambiental</v>
      </c>
      <c r="E727" s="8" t="s">
        <v>314</v>
      </c>
      <c r="F727" s="8" t="s">
        <v>323</v>
      </c>
      <c r="G727" s="8" t="s">
        <v>432</v>
      </c>
      <c r="H727" s="8" t="s">
        <v>462</v>
      </c>
      <c r="I727" s="8" t="s">
        <v>501</v>
      </c>
      <c r="J727" s="8" t="s">
        <v>501</v>
      </c>
      <c r="K727" s="81" t="s">
        <v>108</v>
      </c>
      <c r="L727" s="81" t="s">
        <v>522</v>
      </c>
      <c r="M727" s="8" t="str">
        <f t="shared" si="37"/>
        <v>2123Vigilancia de la salud ambientalPUENTE ARANDAI. AGOSTO 2025</v>
      </c>
      <c r="N727" s="113">
        <f t="shared" si="39"/>
        <v>0</v>
      </c>
      <c r="O727" s="113">
        <f t="shared" si="40"/>
        <v>1</v>
      </c>
      <c r="P727" s="113"/>
      <c r="Q727" s="113">
        <v>49206</v>
      </c>
      <c r="R727" s="113"/>
      <c r="S727" s="113">
        <v>49206</v>
      </c>
      <c r="T727" s="113"/>
      <c r="U727" s="113">
        <v>0</v>
      </c>
      <c r="V727" s="113"/>
      <c r="W727" s="115">
        <v>0</v>
      </c>
    </row>
    <row r="728" spans="2:23" ht="60" x14ac:dyDescent="0.25">
      <c r="B728" s="141">
        <v>2124</v>
      </c>
      <c r="C728" s="81" t="s">
        <v>70</v>
      </c>
      <c r="D728" s="8" t="str">
        <f t="shared" si="38"/>
        <v>2124Vigilancia de la salud ambiental</v>
      </c>
      <c r="E728" s="8" t="s">
        <v>314</v>
      </c>
      <c r="F728" s="8" t="s">
        <v>321</v>
      </c>
      <c r="G728" s="8" t="s">
        <v>482</v>
      </c>
      <c r="H728" s="8" t="s">
        <v>456</v>
      </c>
      <c r="I728" s="8" t="s">
        <v>501</v>
      </c>
      <c r="J728" s="8" t="s">
        <v>501</v>
      </c>
      <c r="K728" s="72" t="s">
        <v>105</v>
      </c>
      <c r="L728" s="81" t="s">
        <v>522</v>
      </c>
      <c r="M728" s="8" t="str">
        <f t="shared" si="37"/>
        <v>2124Vigilancia de la salud ambientalBOSAI. AGOSTO 2025</v>
      </c>
      <c r="N728" s="113">
        <f t="shared" si="39"/>
        <v>0</v>
      </c>
      <c r="O728" s="113">
        <f t="shared" si="40"/>
        <v>1</v>
      </c>
      <c r="P728" s="113"/>
      <c r="Q728" s="113">
        <v>3918</v>
      </c>
      <c r="R728" s="113"/>
      <c r="S728" s="113">
        <v>3918</v>
      </c>
      <c r="T728" s="113"/>
      <c r="U728" s="113">
        <v>0</v>
      </c>
      <c r="V728" s="113"/>
      <c r="W728" s="115">
        <v>0</v>
      </c>
    </row>
    <row r="729" spans="2:23" ht="60" x14ac:dyDescent="0.25">
      <c r="B729" s="141">
        <v>2124</v>
      </c>
      <c r="C729" s="81" t="s">
        <v>70</v>
      </c>
      <c r="D729" s="8" t="str">
        <f t="shared" si="38"/>
        <v>2124Vigilancia de la salud ambiental</v>
      </c>
      <c r="E729" s="8" t="s">
        <v>314</v>
      </c>
      <c r="F729" s="8" t="s">
        <v>321</v>
      </c>
      <c r="G729" s="8" t="s">
        <v>482</v>
      </c>
      <c r="H729" s="8" t="s">
        <v>456</v>
      </c>
      <c r="I729" s="8" t="s">
        <v>501</v>
      </c>
      <c r="J729" s="8" t="s">
        <v>501</v>
      </c>
      <c r="K729" s="81" t="s">
        <v>107</v>
      </c>
      <c r="L729" s="81" t="s">
        <v>522</v>
      </c>
      <c r="M729" s="8" t="str">
        <f t="shared" si="37"/>
        <v>2124Vigilancia de la salud ambientalKENNEDYI. AGOSTO 2025</v>
      </c>
      <c r="N729" s="113">
        <f t="shared" si="39"/>
        <v>0</v>
      </c>
      <c r="O729" s="113">
        <f t="shared" si="40"/>
        <v>1</v>
      </c>
      <c r="P729" s="113"/>
      <c r="Q729" s="113">
        <v>3914</v>
      </c>
      <c r="R729" s="113"/>
      <c r="S729" s="113">
        <v>3914</v>
      </c>
      <c r="T729" s="113"/>
      <c r="U729" s="113">
        <v>0</v>
      </c>
      <c r="V729" s="113"/>
      <c r="W729" s="115">
        <v>0</v>
      </c>
    </row>
    <row r="730" spans="2:23" ht="60" x14ac:dyDescent="0.25">
      <c r="B730" s="141">
        <v>2124</v>
      </c>
      <c r="C730" s="81" t="s">
        <v>70</v>
      </c>
      <c r="D730" s="8" t="str">
        <f t="shared" si="38"/>
        <v>2124Vigilancia de la salud ambiental</v>
      </c>
      <c r="E730" s="8" t="s">
        <v>314</v>
      </c>
      <c r="F730" s="8" t="s">
        <v>321</v>
      </c>
      <c r="G730" s="8" t="s">
        <v>482</v>
      </c>
      <c r="H730" s="8" t="s">
        <v>456</v>
      </c>
      <c r="I730" s="8" t="s">
        <v>501</v>
      </c>
      <c r="J730" s="8" t="s">
        <v>501</v>
      </c>
      <c r="K730" s="72" t="s">
        <v>106</v>
      </c>
      <c r="L730" s="81" t="s">
        <v>522</v>
      </c>
      <c r="M730" s="8" t="str">
        <f t="shared" si="37"/>
        <v>2124Vigilancia de la salud ambientalFONTIBONI. AGOSTO 2025</v>
      </c>
      <c r="N730" s="113">
        <f t="shared" si="39"/>
        <v>0</v>
      </c>
      <c r="O730" s="113">
        <f t="shared" si="40"/>
        <v>1</v>
      </c>
      <c r="P730" s="113"/>
      <c r="Q730" s="113">
        <v>3926</v>
      </c>
      <c r="R730" s="113"/>
      <c r="S730" s="113">
        <v>3926</v>
      </c>
      <c r="T730" s="113"/>
      <c r="U730" s="113">
        <v>0</v>
      </c>
      <c r="V730" s="113"/>
      <c r="W730" s="115">
        <v>0</v>
      </c>
    </row>
    <row r="731" spans="2:23" ht="72" x14ac:dyDescent="0.25">
      <c r="B731" s="141">
        <v>2124</v>
      </c>
      <c r="C731" s="81" t="s">
        <v>70</v>
      </c>
      <c r="D731" s="8" t="str">
        <f t="shared" si="38"/>
        <v>2124Vigilancia de la salud ambiental</v>
      </c>
      <c r="E731" s="8" t="s">
        <v>314</v>
      </c>
      <c r="F731" s="8" t="s">
        <v>321</v>
      </c>
      <c r="G731" s="8" t="s">
        <v>482</v>
      </c>
      <c r="H731" s="8" t="s">
        <v>456</v>
      </c>
      <c r="I731" s="8" t="s">
        <v>501</v>
      </c>
      <c r="J731" s="8" t="s">
        <v>501</v>
      </c>
      <c r="K731" s="72" t="s">
        <v>108</v>
      </c>
      <c r="L731" s="81" t="s">
        <v>522</v>
      </c>
      <c r="M731" s="8" t="str">
        <f t="shared" si="37"/>
        <v>2124Vigilancia de la salud ambientalPUENTE ARANDAI. AGOSTO 2025</v>
      </c>
      <c r="N731" s="113">
        <f t="shared" si="39"/>
        <v>0</v>
      </c>
      <c r="O731" s="113">
        <f t="shared" si="40"/>
        <v>1</v>
      </c>
      <c r="P731" s="113"/>
      <c r="Q731" s="113">
        <v>3928</v>
      </c>
      <c r="R731" s="113"/>
      <c r="S731" s="113">
        <v>3928</v>
      </c>
      <c r="T731" s="113"/>
      <c r="U731" s="113">
        <v>0</v>
      </c>
      <c r="V731" s="113"/>
      <c r="W731" s="115">
        <v>0</v>
      </c>
    </row>
    <row r="732" spans="2:23" ht="60" x14ac:dyDescent="0.25">
      <c r="B732" s="141">
        <v>2127</v>
      </c>
      <c r="C732" s="81" t="s">
        <v>70</v>
      </c>
      <c r="D732" s="8" t="str">
        <f t="shared" si="38"/>
        <v>2127Vigilancia de la salud ambiental</v>
      </c>
      <c r="E732" s="8" t="s">
        <v>314</v>
      </c>
      <c r="F732" s="8" t="s">
        <v>318</v>
      </c>
      <c r="G732" s="8" t="s">
        <v>489</v>
      </c>
      <c r="H732" s="8" t="s">
        <v>455</v>
      </c>
      <c r="I732" s="8" t="s">
        <v>501</v>
      </c>
      <c r="J732" s="8" t="s">
        <v>501</v>
      </c>
      <c r="K732" s="81" t="s">
        <v>107</v>
      </c>
      <c r="L732" s="81" t="s">
        <v>522</v>
      </c>
      <c r="M732" s="8" t="str">
        <f t="shared" si="37"/>
        <v>2127Vigilancia de la salud ambientalKENNEDYI. AGOSTO 2025</v>
      </c>
      <c r="N732" s="113">
        <f t="shared" si="39"/>
        <v>0</v>
      </c>
      <c r="O732" s="113">
        <f t="shared" si="40"/>
        <v>541008</v>
      </c>
      <c r="P732" s="113"/>
      <c r="Q732" s="113">
        <v>1</v>
      </c>
      <c r="R732" s="113"/>
      <c r="S732" s="113">
        <v>541008</v>
      </c>
      <c r="T732" s="113"/>
      <c r="U732" s="113">
        <v>0</v>
      </c>
      <c r="V732" s="113"/>
      <c r="W732" s="115">
        <v>0</v>
      </c>
    </row>
    <row r="733" spans="2:23" ht="60" x14ac:dyDescent="0.25">
      <c r="B733" s="141">
        <v>2128</v>
      </c>
      <c r="C733" s="81" t="s">
        <v>70</v>
      </c>
      <c r="D733" s="8" t="str">
        <f t="shared" si="38"/>
        <v>2128Vigilancia de la salud ambiental</v>
      </c>
      <c r="E733" s="8" t="s">
        <v>314</v>
      </c>
      <c r="F733" s="8" t="s">
        <v>318</v>
      </c>
      <c r="G733" s="8" t="s">
        <v>490</v>
      </c>
      <c r="H733" s="8" t="s">
        <v>455</v>
      </c>
      <c r="I733" s="8" t="s">
        <v>501</v>
      </c>
      <c r="J733" s="8" t="s">
        <v>501</v>
      </c>
      <c r="K733" s="81" t="s">
        <v>106</v>
      </c>
      <c r="L733" s="81" t="s">
        <v>522</v>
      </c>
      <c r="M733" s="8" t="str">
        <f t="shared" si="37"/>
        <v>2128Vigilancia de la salud ambientalFONTIBONI. AGOSTO 2025</v>
      </c>
      <c r="N733" s="113">
        <f t="shared" si="39"/>
        <v>0</v>
      </c>
      <c r="O733" s="113">
        <f t="shared" si="40"/>
        <v>0</v>
      </c>
      <c r="P733" s="113"/>
      <c r="Q733" s="113">
        <v>0</v>
      </c>
      <c r="R733" s="113"/>
      <c r="S733" s="113">
        <v>0</v>
      </c>
      <c r="T733" s="113"/>
      <c r="U733" s="113">
        <v>0</v>
      </c>
      <c r="V733" s="113"/>
      <c r="W733" s="115">
        <v>0</v>
      </c>
    </row>
    <row r="734" spans="2:23" ht="60" x14ac:dyDescent="0.25">
      <c r="B734" s="141">
        <v>2132</v>
      </c>
      <c r="C734" s="81" t="s">
        <v>70</v>
      </c>
      <c r="D734" s="8" t="str">
        <f t="shared" si="38"/>
        <v>2132Vigilancia de la salud ambiental</v>
      </c>
      <c r="E734" s="8" t="s">
        <v>314</v>
      </c>
      <c r="F734" s="8" t="s">
        <v>322</v>
      </c>
      <c r="G734" s="8" t="s">
        <v>422</v>
      </c>
      <c r="H734" s="8" t="s">
        <v>458</v>
      </c>
      <c r="I734" s="8" t="s">
        <v>501</v>
      </c>
      <c r="J734" s="8" t="s">
        <v>501</v>
      </c>
      <c r="K734" s="81" t="s">
        <v>106</v>
      </c>
      <c r="L734" s="81" t="s">
        <v>522</v>
      </c>
      <c r="M734" s="8" t="str">
        <f t="shared" si="37"/>
        <v>2132Vigilancia de la salud ambientalFONTIBONI. AGOSTO 2025</v>
      </c>
      <c r="N734" s="113">
        <f t="shared" si="39"/>
        <v>0</v>
      </c>
      <c r="O734" s="113">
        <f t="shared" si="40"/>
        <v>0</v>
      </c>
      <c r="P734" s="113"/>
      <c r="Q734" s="113">
        <v>0</v>
      </c>
      <c r="R734" s="113"/>
      <c r="S734" s="113">
        <v>0</v>
      </c>
      <c r="T734" s="113"/>
      <c r="U734" s="113">
        <v>0</v>
      </c>
      <c r="V734" s="113"/>
      <c r="W734" s="115">
        <v>0</v>
      </c>
    </row>
    <row r="735" spans="2:23" ht="60" x14ac:dyDescent="0.25">
      <c r="B735" s="141">
        <v>2136</v>
      </c>
      <c r="C735" s="81" t="s">
        <v>70</v>
      </c>
      <c r="D735" s="8" t="str">
        <f t="shared" si="38"/>
        <v>2136Vigilancia de la salud ambiental</v>
      </c>
      <c r="E735" s="8" t="s">
        <v>314</v>
      </c>
      <c r="F735" s="8" t="s">
        <v>322</v>
      </c>
      <c r="G735" s="8" t="s">
        <v>422</v>
      </c>
      <c r="H735" s="8" t="s">
        <v>458</v>
      </c>
      <c r="I735" s="8" t="s">
        <v>501</v>
      </c>
      <c r="J735" s="8" t="s">
        <v>501</v>
      </c>
      <c r="K735" s="72" t="s">
        <v>106</v>
      </c>
      <c r="L735" s="81" t="s">
        <v>522</v>
      </c>
      <c r="M735" s="8" t="str">
        <f t="shared" si="37"/>
        <v>2136Vigilancia de la salud ambientalFONTIBONI. AGOSTO 2025</v>
      </c>
      <c r="N735" s="113">
        <f t="shared" si="39"/>
        <v>0</v>
      </c>
      <c r="O735" s="113">
        <f t="shared" si="40"/>
        <v>0</v>
      </c>
      <c r="P735" s="113"/>
      <c r="Q735" s="113">
        <v>0</v>
      </c>
      <c r="R735" s="113"/>
      <c r="S735" s="113">
        <v>0</v>
      </c>
      <c r="T735" s="113"/>
      <c r="U735" s="113">
        <v>0</v>
      </c>
      <c r="V735" s="113"/>
      <c r="W735" s="115">
        <v>0</v>
      </c>
    </row>
    <row r="736" spans="2:23" ht="60" x14ac:dyDescent="0.25">
      <c r="B736" s="141">
        <v>2139</v>
      </c>
      <c r="C736" s="81" t="s">
        <v>70</v>
      </c>
      <c r="D736" s="8" t="str">
        <f t="shared" si="38"/>
        <v>2139Vigilancia de la salud ambiental</v>
      </c>
      <c r="E736" s="8" t="s">
        <v>314</v>
      </c>
      <c r="F736" s="8" t="s">
        <v>317</v>
      </c>
      <c r="G736" s="8" t="s">
        <v>518</v>
      </c>
      <c r="H736" s="8" t="s">
        <v>455</v>
      </c>
      <c r="I736" s="8" t="s">
        <v>501</v>
      </c>
      <c r="J736" s="8" t="s">
        <v>501</v>
      </c>
      <c r="K736" s="72" t="s">
        <v>107</v>
      </c>
      <c r="L736" s="81" t="s">
        <v>522</v>
      </c>
      <c r="M736" s="8" t="str">
        <f t="shared" si="37"/>
        <v>2139Vigilancia de la salud ambientalKENNEDYI. AGOSTO 2025</v>
      </c>
      <c r="N736" s="113">
        <f t="shared" si="39"/>
        <v>0</v>
      </c>
      <c r="O736" s="113">
        <f t="shared" si="40"/>
        <v>0</v>
      </c>
      <c r="P736" s="113"/>
      <c r="Q736" s="113">
        <v>0</v>
      </c>
      <c r="R736" s="113"/>
      <c r="S736" s="113">
        <v>0</v>
      </c>
      <c r="T736" s="113"/>
      <c r="U736" s="113">
        <v>0</v>
      </c>
      <c r="V736" s="113"/>
      <c r="W736" s="115">
        <v>0</v>
      </c>
    </row>
    <row r="737" spans="2:23" ht="60" x14ac:dyDescent="0.25">
      <c r="B737" s="141">
        <v>2143</v>
      </c>
      <c r="C737" s="81" t="s">
        <v>70</v>
      </c>
      <c r="D737" s="8" t="str">
        <f t="shared" si="38"/>
        <v>2143Vigilancia de la salud ambiental</v>
      </c>
      <c r="E737" s="8" t="s">
        <v>314</v>
      </c>
      <c r="F737" s="8" t="s">
        <v>317</v>
      </c>
      <c r="G737" s="8" t="s">
        <v>379</v>
      </c>
      <c r="H737" s="8" t="s">
        <v>456</v>
      </c>
      <c r="I737" s="8" t="s">
        <v>501</v>
      </c>
      <c r="J737" s="8" t="s">
        <v>501</v>
      </c>
      <c r="K737" s="72" t="s">
        <v>106</v>
      </c>
      <c r="L737" s="81" t="s">
        <v>522</v>
      </c>
      <c r="M737" s="8" t="str">
        <f t="shared" si="37"/>
        <v>2143Vigilancia de la salud ambientalFONTIBONI. AGOSTO 2025</v>
      </c>
      <c r="N737" s="113">
        <f t="shared" si="39"/>
        <v>0</v>
      </c>
      <c r="O737" s="113">
        <f t="shared" si="40"/>
        <v>0</v>
      </c>
      <c r="P737" s="113"/>
      <c r="Q737" s="113">
        <v>0</v>
      </c>
      <c r="R737" s="113"/>
      <c r="S737" s="113">
        <v>0</v>
      </c>
      <c r="T737" s="113"/>
      <c r="U737" s="113">
        <v>0</v>
      </c>
      <c r="V737" s="113"/>
      <c r="W737" s="115">
        <v>0</v>
      </c>
    </row>
    <row r="738" spans="2:23" ht="60" x14ac:dyDescent="0.25">
      <c r="B738" s="141">
        <v>2146</v>
      </c>
      <c r="C738" s="81" t="s">
        <v>70</v>
      </c>
      <c r="D738" s="8" t="str">
        <f t="shared" si="38"/>
        <v>2146Vigilancia de la salud ambiental</v>
      </c>
      <c r="E738" s="8" t="s">
        <v>314</v>
      </c>
      <c r="F738" s="8" t="s">
        <v>317</v>
      </c>
      <c r="G738" s="8" t="s">
        <v>491</v>
      </c>
      <c r="H738" s="8" t="s">
        <v>455</v>
      </c>
      <c r="I738" s="8" t="s">
        <v>501</v>
      </c>
      <c r="J738" s="8" t="s">
        <v>501</v>
      </c>
      <c r="K738" s="72" t="s">
        <v>105</v>
      </c>
      <c r="L738" s="81" t="s">
        <v>522</v>
      </c>
      <c r="M738" s="8" t="str">
        <f t="shared" si="37"/>
        <v>2146Vigilancia de la salud ambientalBOSAI. AGOSTO 2025</v>
      </c>
      <c r="N738" s="113">
        <f t="shared" si="39"/>
        <v>0</v>
      </c>
      <c r="O738" s="113">
        <f t="shared" si="40"/>
        <v>0</v>
      </c>
      <c r="P738" s="113"/>
      <c r="Q738" s="113">
        <v>0</v>
      </c>
      <c r="R738" s="113"/>
      <c r="S738" s="113">
        <v>0</v>
      </c>
      <c r="T738" s="113"/>
      <c r="U738" s="113">
        <v>0</v>
      </c>
      <c r="V738" s="113"/>
      <c r="W738" s="115">
        <v>0</v>
      </c>
    </row>
    <row r="739" spans="2:23" ht="60" x14ac:dyDescent="0.25">
      <c r="B739" s="141">
        <v>2146</v>
      </c>
      <c r="C739" s="81" t="s">
        <v>70</v>
      </c>
      <c r="D739" s="8" t="str">
        <f t="shared" si="38"/>
        <v>2146Vigilancia de la salud ambiental</v>
      </c>
      <c r="E739" s="8" t="s">
        <v>314</v>
      </c>
      <c r="F739" s="8" t="s">
        <v>317</v>
      </c>
      <c r="G739" s="8" t="s">
        <v>491</v>
      </c>
      <c r="H739" s="8" t="s">
        <v>455</v>
      </c>
      <c r="I739" s="8" t="s">
        <v>501</v>
      </c>
      <c r="J739" s="8" t="s">
        <v>501</v>
      </c>
      <c r="K739" s="81" t="s">
        <v>107</v>
      </c>
      <c r="L739" s="81" t="s">
        <v>522</v>
      </c>
      <c r="M739" s="8" t="str">
        <f t="shared" si="37"/>
        <v>2146Vigilancia de la salud ambientalKENNEDYI. AGOSTO 2025</v>
      </c>
      <c r="N739" s="113">
        <f t="shared" si="39"/>
        <v>0</v>
      </c>
      <c r="O739" s="113">
        <f t="shared" si="40"/>
        <v>0</v>
      </c>
      <c r="P739" s="113"/>
      <c r="Q739" s="113">
        <v>0</v>
      </c>
      <c r="R739" s="113"/>
      <c r="S739" s="113">
        <v>0</v>
      </c>
      <c r="T739" s="113"/>
      <c r="U739" s="113">
        <v>0</v>
      </c>
      <c r="V739" s="113"/>
      <c r="W739" s="115">
        <v>0</v>
      </c>
    </row>
    <row r="740" spans="2:23" ht="60" x14ac:dyDescent="0.25">
      <c r="B740" s="141">
        <v>2146</v>
      </c>
      <c r="C740" s="81" t="s">
        <v>70</v>
      </c>
      <c r="D740" s="8" t="str">
        <f t="shared" si="38"/>
        <v>2146Vigilancia de la salud ambiental</v>
      </c>
      <c r="E740" s="8" t="s">
        <v>314</v>
      </c>
      <c r="F740" s="8" t="s">
        <v>317</v>
      </c>
      <c r="G740" s="8" t="s">
        <v>491</v>
      </c>
      <c r="H740" s="8" t="s">
        <v>455</v>
      </c>
      <c r="I740" s="8" t="s">
        <v>501</v>
      </c>
      <c r="J740" s="8" t="s">
        <v>501</v>
      </c>
      <c r="K740" s="72" t="s">
        <v>106</v>
      </c>
      <c r="L740" s="81" t="s">
        <v>522</v>
      </c>
      <c r="M740" s="8" t="str">
        <f t="shared" si="37"/>
        <v>2146Vigilancia de la salud ambientalFONTIBONI. AGOSTO 2025</v>
      </c>
      <c r="N740" s="113">
        <f t="shared" si="39"/>
        <v>0</v>
      </c>
      <c r="O740" s="113">
        <f t="shared" si="40"/>
        <v>0</v>
      </c>
      <c r="P740" s="113"/>
      <c r="Q740" s="113">
        <v>0</v>
      </c>
      <c r="R740" s="113"/>
      <c r="S740" s="113">
        <v>0</v>
      </c>
      <c r="T740" s="113"/>
      <c r="U740" s="113">
        <v>0</v>
      </c>
      <c r="V740" s="113"/>
      <c r="W740" s="115">
        <v>0</v>
      </c>
    </row>
    <row r="741" spans="2:23" ht="72" x14ac:dyDescent="0.25">
      <c r="B741" s="141">
        <v>2146</v>
      </c>
      <c r="C741" s="81" t="s">
        <v>70</v>
      </c>
      <c r="D741" s="8" t="str">
        <f t="shared" si="38"/>
        <v>2146Vigilancia de la salud ambiental</v>
      </c>
      <c r="E741" s="8" t="s">
        <v>314</v>
      </c>
      <c r="F741" s="8" t="s">
        <v>317</v>
      </c>
      <c r="G741" s="8" t="s">
        <v>491</v>
      </c>
      <c r="H741" s="8" t="s">
        <v>455</v>
      </c>
      <c r="I741" s="8" t="s">
        <v>501</v>
      </c>
      <c r="J741" s="8" t="s">
        <v>501</v>
      </c>
      <c r="K741" s="81" t="s">
        <v>108</v>
      </c>
      <c r="L741" s="81" t="s">
        <v>522</v>
      </c>
      <c r="M741" s="8" t="str">
        <f t="shared" si="37"/>
        <v>2146Vigilancia de la salud ambientalPUENTE ARANDAI. AGOSTO 2025</v>
      </c>
      <c r="N741" s="113">
        <f t="shared" si="39"/>
        <v>0</v>
      </c>
      <c r="O741" s="113">
        <f t="shared" si="40"/>
        <v>0</v>
      </c>
      <c r="P741" s="113"/>
      <c r="Q741" s="113">
        <v>0</v>
      </c>
      <c r="R741" s="113"/>
      <c r="S741" s="113">
        <v>0</v>
      </c>
      <c r="T741" s="113"/>
      <c r="U741" s="113">
        <v>0</v>
      </c>
      <c r="V741" s="113"/>
      <c r="W741" s="115">
        <v>0</v>
      </c>
    </row>
    <row r="742" spans="2:23" ht="60" x14ac:dyDescent="0.25">
      <c r="B742" s="141">
        <v>2150</v>
      </c>
      <c r="C742" s="81" t="s">
        <v>70</v>
      </c>
      <c r="D742" s="8" t="str">
        <f t="shared" si="38"/>
        <v>2150Vigilancia de la salud ambiental</v>
      </c>
      <c r="E742" s="8" t="s">
        <v>314</v>
      </c>
      <c r="F742" s="8" t="s">
        <v>318</v>
      </c>
      <c r="G742" s="8" t="s">
        <v>433</v>
      </c>
      <c r="H742" s="8" t="s">
        <v>455</v>
      </c>
      <c r="I742" s="8" t="s">
        <v>501</v>
      </c>
      <c r="J742" s="8" t="s">
        <v>501</v>
      </c>
      <c r="K742" s="81" t="s">
        <v>105</v>
      </c>
      <c r="L742" s="81" t="s">
        <v>522</v>
      </c>
      <c r="M742" s="8" t="str">
        <f t="shared" si="37"/>
        <v>2150Vigilancia de la salud ambientalBOSAI. AGOSTO 2025</v>
      </c>
      <c r="N742" s="113">
        <f t="shared" si="39"/>
        <v>0</v>
      </c>
      <c r="O742" s="113">
        <f t="shared" si="40"/>
        <v>0</v>
      </c>
      <c r="P742" s="113"/>
      <c r="Q742" s="113">
        <v>0</v>
      </c>
      <c r="R742" s="113"/>
      <c r="S742" s="113">
        <v>0</v>
      </c>
      <c r="T742" s="113"/>
      <c r="U742" s="113">
        <v>0</v>
      </c>
      <c r="V742" s="113"/>
      <c r="W742" s="115">
        <v>0</v>
      </c>
    </row>
    <row r="743" spans="2:23" ht="60" x14ac:dyDescent="0.25">
      <c r="B743" s="141">
        <v>2150</v>
      </c>
      <c r="C743" s="81" t="s">
        <v>70</v>
      </c>
      <c r="D743" s="8" t="str">
        <f t="shared" si="38"/>
        <v>2150Vigilancia de la salud ambiental</v>
      </c>
      <c r="E743" s="8" t="s">
        <v>314</v>
      </c>
      <c r="F743" s="8" t="s">
        <v>318</v>
      </c>
      <c r="G743" s="8" t="s">
        <v>433</v>
      </c>
      <c r="H743" s="8" t="s">
        <v>455</v>
      </c>
      <c r="I743" s="8" t="s">
        <v>501</v>
      </c>
      <c r="J743" s="8" t="s">
        <v>501</v>
      </c>
      <c r="K743" s="72" t="s">
        <v>107</v>
      </c>
      <c r="L743" s="81" t="s">
        <v>522</v>
      </c>
      <c r="M743" s="8" t="str">
        <f t="shared" si="37"/>
        <v>2150Vigilancia de la salud ambientalKENNEDYI. AGOSTO 2025</v>
      </c>
      <c r="N743" s="113">
        <f t="shared" si="39"/>
        <v>0</v>
      </c>
      <c r="O743" s="113">
        <f t="shared" si="40"/>
        <v>0</v>
      </c>
      <c r="P743" s="113"/>
      <c r="Q743" s="113">
        <v>0</v>
      </c>
      <c r="R743" s="113"/>
      <c r="S743" s="113">
        <v>0</v>
      </c>
      <c r="T743" s="113"/>
      <c r="U743" s="113">
        <v>0</v>
      </c>
      <c r="V743" s="113"/>
      <c r="W743" s="115">
        <v>0</v>
      </c>
    </row>
    <row r="744" spans="2:23" ht="60" x14ac:dyDescent="0.25">
      <c r="B744" s="141">
        <v>2150</v>
      </c>
      <c r="C744" s="81" t="s">
        <v>70</v>
      </c>
      <c r="D744" s="8" t="str">
        <f t="shared" si="38"/>
        <v>2150Vigilancia de la salud ambiental</v>
      </c>
      <c r="E744" s="8" t="s">
        <v>314</v>
      </c>
      <c r="F744" s="8" t="s">
        <v>318</v>
      </c>
      <c r="G744" s="8" t="s">
        <v>433</v>
      </c>
      <c r="H744" s="8" t="s">
        <v>455</v>
      </c>
      <c r="I744" s="8" t="s">
        <v>501</v>
      </c>
      <c r="J744" s="8" t="s">
        <v>501</v>
      </c>
      <c r="K744" s="81" t="s">
        <v>106</v>
      </c>
      <c r="L744" s="81" t="s">
        <v>522</v>
      </c>
      <c r="M744" s="8" t="str">
        <f t="shared" si="37"/>
        <v>2150Vigilancia de la salud ambientalFONTIBONI. AGOSTO 2025</v>
      </c>
      <c r="N744" s="113">
        <f t="shared" si="39"/>
        <v>0</v>
      </c>
      <c r="O744" s="113">
        <f t="shared" si="40"/>
        <v>0</v>
      </c>
      <c r="P744" s="113"/>
      <c r="Q744" s="113">
        <v>0</v>
      </c>
      <c r="R744" s="113"/>
      <c r="S744" s="113">
        <v>0</v>
      </c>
      <c r="T744" s="113"/>
      <c r="U744" s="113">
        <v>0</v>
      </c>
      <c r="V744" s="113"/>
      <c r="W744" s="115">
        <v>0</v>
      </c>
    </row>
    <row r="745" spans="2:23" ht="72" x14ac:dyDescent="0.25">
      <c r="B745" s="141">
        <v>2150</v>
      </c>
      <c r="C745" s="81" t="s">
        <v>70</v>
      </c>
      <c r="D745" s="8" t="str">
        <f t="shared" si="38"/>
        <v>2150Vigilancia de la salud ambiental</v>
      </c>
      <c r="E745" s="8" t="s">
        <v>314</v>
      </c>
      <c r="F745" s="8" t="s">
        <v>318</v>
      </c>
      <c r="G745" s="8" t="s">
        <v>433</v>
      </c>
      <c r="H745" s="8" t="s">
        <v>455</v>
      </c>
      <c r="I745" s="8" t="s">
        <v>501</v>
      </c>
      <c r="J745" s="8" t="s">
        <v>501</v>
      </c>
      <c r="K745" s="72" t="s">
        <v>108</v>
      </c>
      <c r="L745" s="81" t="s">
        <v>522</v>
      </c>
      <c r="M745" s="8" t="str">
        <f t="shared" si="37"/>
        <v>2150Vigilancia de la salud ambientalPUENTE ARANDAI. AGOSTO 2025</v>
      </c>
      <c r="N745" s="113">
        <f t="shared" si="39"/>
        <v>0</v>
      </c>
      <c r="O745" s="113">
        <f t="shared" si="40"/>
        <v>0</v>
      </c>
      <c r="P745" s="113"/>
      <c r="Q745" s="113">
        <v>0</v>
      </c>
      <c r="R745" s="113"/>
      <c r="S745" s="113">
        <v>0</v>
      </c>
      <c r="T745" s="113"/>
      <c r="U745" s="113">
        <v>0</v>
      </c>
      <c r="V745" s="113"/>
      <c r="W745" s="115">
        <v>0</v>
      </c>
    </row>
    <row r="746" spans="2:23" ht="60" x14ac:dyDescent="0.25">
      <c r="B746" s="141">
        <v>2151</v>
      </c>
      <c r="C746" s="81" t="s">
        <v>70</v>
      </c>
      <c r="D746" s="8" t="str">
        <f t="shared" si="38"/>
        <v>2151Vigilancia de la salud ambiental</v>
      </c>
      <c r="E746" s="8" t="s">
        <v>314</v>
      </c>
      <c r="F746" s="8" t="s">
        <v>318</v>
      </c>
      <c r="G746" s="8" t="s">
        <v>434</v>
      </c>
      <c r="H746" s="8" t="s">
        <v>455</v>
      </c>
      <c r="I746" s="8" t="s">
        <v>501</v>
      </c>
      <c r="J746" s="8" t="s">
        <v>501</v>
      </c>
      <c r="K746" s="81" t="s">
        <v>105</v>
      </c>
      <c r="L746" s="81" t="s">
        <v>522</v>
      </c>
      <c r="M746" s="8" t="str">
        <f t="shared" si="37"/>
        <v>2151Vigilancia de la salud ambientalBOSAI. AGOSTO 2025</v>
      </c>
      <c r="N746" s="113">
        <f t="shared" si="39"/>
        <v>0</v>
      </c>
      <c r="O746" s="113">
        <f t="shared" si="40"/>
        <v>0</v>
      </c>
      <c r="P746" s="113"/>
      <c r="Q746" s="113">
        <v>0</v>
      </c>
      <c r="R746" s="113"/>
      <c r="S746" s="113">
        <v>0</v>
      </c>
      <c r="T746" s="113"/>
      <c r="U746" s="113">
        <v>0</v>
      </c>
      <c r="V746" s="113"/>
      <c r="W746" s="115">
        <v>0</v>
      </c>
    </row>
    <row r="747" spans="2:23" ht="60" x14ac:dyDescent="0.25">
      <c r="B747" s="141">
        <v>2151</v>
      </c>
      <c r="C747" s="81" t="s">
        <v>70</v>
      </c>
      <c r="D747" s="8" t="str">
        <f t="shared" si="38"/>
        <v>2151Vigilancia de la salud ambiental</v>
      </c>
      <c r="E747" s="8" t="s">
        <v>314</v>
      </c>
      <c r="F747" s="8" t="s">
        <v>318</v>
      </c>
      <c r="G747" s="8" t="s">
        <v>434</v>
      </c>
      <c r="H747" s="8" t="s">
        <v>455</v>
      </c>
      <c r="I747" s="8" t="s">
        <v>501</v>
      </c>
      <c r="J747" s="8" t="s">
        <v>501</v>
      </c>
      <c r="K747" s="72" t="s">
        <v>107</v>
      </c>
      <c r="L747" s="81" t="s">
        <v>522</v>
      </c>
      <c r="M747" s="8" t="str">
        <f t="shared" si="37"/>
        <v>2151Vigilancia de la salud ambientalKENNEDYI. AGOSTO 2025</v>
      </c>
      <c r="N747" s="113">
        <f t="shared" si="39"/>
        <v>0</v>
      </c>
      <c r="O747" s="113">
        <f t="shared" si="40"/>
        <v>0</v>
      </c>
      <c r="P747" s="113"/>
      <c r="Q747" s="113">
        <v>0</v>
      </c>
      <c r="R747" s="113"/>
      <c r="S747" s="113">
        <v>0</v>
      </c>
      <c r="T747" s="113"/>
      <c r="U747" s="113">
        <v>0</v>
      </c>
      <c r="V747" s="113"/>
      <c r="W747" s="115">
        <v>0</v>
      </c>
    </row>
    <row r="748" spans="2:23" ht="60" x14ac:dyDescent="0.25">
      <c r="B748" s="141">
        <v>2151</v>
      </c>
      <c r="C748" s="81" t="s">
        <v>70</v>
      </c>
      <c r="D748" s="8" t="str">
        <f t="shared" si="38"/>
        <v>2151Vigilancia de la salud ambiental</v>
      </c>
      <c r="E748" s="8" t="s">
        <v>314</v>
      </c>
      <c r="F748" s="8" t="s">
        <v>318</v>
      </c>
      <c r="G748" s="8" t="s">
        <v>434</v>
      </c>
      <c r="H748" s="8" t="s">
        <v>455</v>
      </c>
      <c r="I748" s="8" t="s">
        <v>501</v>
      </c>
      <c r="J748" s="8" t="s">
        <v>501</v>
      </c>
      <c r="K748" s="81" t="s">
        <v>106</v>
      </c>
      <c r="L748" s="81" t="s">
        <v>522</v>
      </c>
      <c r="M748" s="8" t="str">
        <f t="shared" si="37"/>
        <v>2151Vigilancia de la salud ambientalFONTIBONI. AGOSTO 2025</v>
      </c>
      <c r="N748" s="113">
        <f t="shared" si="39"/>
        <v>0</v>
      </c>
      <c r="O748" s="113">
        <f t="shared" si="40"/>
        <v>0</v>
      </c>
      <c r="P748" s="113"/>
      <c r="Q748" s="113">
        <v>0</v>
      </c>
      <c r="R748" s="113"/>
      <c r="S748" s="113">
        <v>0</v>
      </c>
      <c r="T748" s="113"/>
      <c r="U748" s="113">
        <v>0</v>
      </c>
      <c r="V748" s="113"/>
      <c r="W748" s="115">
        <v>0</v>
      </c>
    </row>
    <row r="749" spans="2:23" ht="72" x14ac:dyDescent="0.25">
      <c r="B749" s="141">
        <v>2151</v>
      </c>
      <c r="C749" s="81" t="s">
        <v>70</v>
      </c>
      <c r="D749" s="8" t="str">
        <f t="shared" si="38"/>
        <v>2151Vigilancia de la salud ambiental</v>
      </c>
      <c r="E749" s="8" t="s">
        <v>314</v>
      </c>
      <c r="F749" s="8" t="s">
        <v>318</v>
      </c>
      <c r="G749" s="8" t="s">
        <v>434</v>
      </c>
      <c r="H749" s="8" t="s">
        <v>455</v>
      </c>
      <c r="I749" s="8" t="s">
        <v>501</v>
      </c>
      <c r="J749" s="8" t="s">
        <v>501</v>
      </c>
      <c r="K749" s="72" t="s">
        <v>108</v>
      </c>
      <c r="L749" s="81" t="s">
        <v>522</v>
      </c>
      <c r="M749" s="8" t="str">
        <f t="shared" si="37"/>
        <v>2151Vigilancia de la salud ambientalPUENTE ARANDAI. AGOSTO 2025</v>
      </c>
      <c r="N749" s="113">
        <f t="shared" si="39"/>
        <v>0</v>
      </c>
      <c r="O749" s="113">
        <f t="shared" si="40"/>
        <v>0</v>
      </c>
      <c r="P749" s="113"/>
      <c r="Q749" s="113">
        <v>0</v>
      </c>
      <c r="R749" s="113"/>
      <c r="S749" s="113">
        <v>0</v>
      </c>
      <c r="T749" s="113"/>
      <c r="U749" s="113">
        <v>0</v>
      </c>
      <c r="V749" s="113"/>
      <c r="W749" s="115">
        <v>0</v>
      </c>
    </row>
    <row r="750" spans="2:23" ht="60" x14ac:dyDescent="0.25">
      <c r="B750" s="141">
        <v>2152</v>
      </c>
      <c r="C750" s="81" t="s">
        <v>70</v>
      </c>
      <c r="D750" s="8" t="str">
        <f t="shared" si="38"/>
        <v>2152Vigilancia de la salud ambiental</v>
      </c>
      <c r="E750" s="8" t="s">
        <v>314</v>
      </c>
      <c r="F750" s="8" t="s">
        <v>318</v>
      </c>
      <c r="G750" s="8" t="s">
        <v>435</v>
      </c>
      <c r="H750" s="8" t="s">
        <v>455</v>
      </c>
      <c r="I750" s="8" t="s">
        <v>501</v>
      </c>
      <c r="J750" s="8" t="s">
        <v>501</v>
      </c>
      <c r="K750" s="81" t="s">
        <v>105</v>
      </c>
      <c r="L750" s="81" t="s">
        <v>522</v>
      </c>
      <c r="M750" s="8" t="str">
        <f t="shared" si="37"/>
        <v>2152Vigilancia de la salud ambientalBOSAI. AGOSTO 2025</v>
      </c>
      <c r="N750" s="113">
        <f t="shared" si="39"/>
        <v>0</v>
      </c>
      <c r="O750" s="113">
        <f t="shared" si="40"/>
        <v>120224</v>
      </c>
      <c r="P750" s="113"/>
      <c r="Q750" s="113">
        <v>10</v>
      </c>
      <c r="R750" s="113"/>
      <c r="S750" s="113">
        <v>1202240</v>
      </c>
      <c r="T750" s="113"/>
      <c r="U750" s="113">
        <v>10</v>
      </c>
      <c r="V750" s="113"/>
      <c r="W750" s="115">
        <v>1202240</v>
      </c>
    </row>
    <row r="751" spans="2:23" ht="60" x14ac:dyDescent="0.25">
      <c r="B751" s="141">
        <v>2152</v>
      </c>
      <c r="C751" s="81" t="s">
        <v>70</v>
      </c>
      <c r="D751" s="8" t="str">
        <f t="shared" si="38"/>
        <v>2152Vigilancia de la salud ambiental</v>
      </c>
      <c r="E751" s="8" t="s">
        <v>314</v>
      </c>
      <c r="F751" s="8" t="s">
        <v>318</v>
      </c>
      <c r="G751" s="8" t="s">
        <v>435</v>
      </c>
      <c r="H751" s="8" t="s">
        <v>455</v>
      </c>
      <c r="I751" s="8" t="s">
        <v>501</v>
      </c>
      <c r="J751" s="8" t="s">
        <v>501</v>
      </c>
      <c r="K751" s="72" t="s">
        <v>107</v>
      </c>
      <c r="L751" s="81" t="s">
        <v>522</v>
      </c>
      <c r="M751" s="8" t="str">
        <f t="shared" si="37"/>
        <v>2152Vigilancia de la salud ambientalKENNEDYI. AGOSTO 2025</v>
      </c>
      <c r="N751" s="113">
        <f t="shared" si="39"/>
        <v>0</v>
      </c>
      <c r="O751" s="113">
        <f t="shared" si="40"/>
        <v>120224</v>
      </c>
      <c r="P751" s="113"/>
      <c r="Q751" s="113">
        <v>16</v>
      </c>
      <c r="R751" s="113"/>
      <c r="S751" s="113">
        <v>1923584</v>
      </c>
      <c r="T751" s="113"/>
      <c r="U751" s="113">
        <v>12</v>
      </c>
      <c r="V751" s="113"/>
      <c r="W751" s="115">
        <v>1442688</v>
      </c>
    </row>
    <row r="752" spans="2:23" ht="60" x14ac:dyDescent="0.25">
      <c r="B752" s="141">
        <v>2152</v>
      </c>
      <c r="C752" s="81" t="s">
        <v>70</v>
      </c>
      <c r="D752" s="8" t="str">
        <f t="shared" si="38"/>
        <v>2152Vigilancia de la salud ambiental</v>
      </c>
      <c r="E752" s="8" t="s">
        <v>314</v>
      </c>
      <c r="F752" s="8" t="s">
        <v>318</v>
      </c>
      <c r="G752" s="8" t="s">
        <v>435</v>
      </c>
      <c r="H752" s="8" t="s">
        <v>455</v>
      </c>
      <c r="I752" s="8" t="s">
        <v>501</v>
      </c>
      <c r="J752" s="8" t="s">
        <v>501</v>
      </c>
      <c r="K752" s="81" t="s">
        <v>106</v>
      </c>
      <c r="L752" s="81" t="s">
        <v>522</v>
      </c>
      <c r="M752" s="8" t="str">
        <f t="shared" si="37"/>
        <v>2152Vigilancia de la salud ambientalFONTIBONI. AGOSTO 2025</v>
      </c>
      <c r="N752" s="113">
        <f t="shared" si="39"/>
        <v>0</v>
      </c>
      <c r="O752" s="113">
        <f t="shared" si="40"/>
        <v>120224</v>
      </c>
      <c r="P752" s="113"/>
      <c r="Q752" s="113">
        <v>12</v>
      </c>
      <c r="R752" s="113"/>
      <c r="S752" s="113">
        <v>1442688</v>
      </c>
      <c r="T752" s="113"/>
      <c r="U752" s="113">
        <v>12</v>
      </c>
      <c r="V752" s="113"/>
      <c r="W752" s="115">
        <v>1442688</v>
      </c>
    </row>
    <row r="753" spans="2:23" ht="72" x14ac:dyDescent="0.25">
      <c r="B753" s="141">
        <v>2152</v>
      </c>
      <c r="C753" s="81" t="s">
        <v>70</v>
      </c>
      <c r="D753" s="8" t="str">
        <f t="shared" si="38"/>
        <v>2152Vigilancia de la salud ambiental</v>
      </c>
      <c r="E753" s="8" t="s">
        <v>314</v>
      </c>
      <c r="F753" s="8" t="s">
        <v>318</v>
      </c>
      <c r="G753" s="8" t="s">
        <v>435</v>
      </c>
      <c r="H753" s="8" t="s">
        <v>455</v>
      </c>
      <c r="I753" s="8" t="s">
        <v>501</v>
      </c>
      <c r="J753" s="8" t="s">
        <v>501</v>
      </c>
      <c r="K753" s="81" t="s">
        <v>108</v>
      </c>
      <c r="L753" s="81" t="s">
        <v>522</v>
      </c>
      <c r="M753" s="8" t="str">
        <f t="shared" si="37"/>
        <v>2152Vigilancia de la salud ambientalPUENTE ARANDAI. AGOSTO 2025</v>
      </c>
      <c r="N753" s="113">
        <f t="shared" si="39"/>
        <v>0</v>
      </c>
      <c r="O753" s="113">
        <f t="shared" si="40"/>
        <v>120224</v>
      </c>
      <c r="P753" s="113"/>
      <c r="Q753" s="113">
        <v>10</v>
      </c>
      <c r="R753" s="113"/>
      <c r="S753" s="113">
        <v>1202240</v>
      </c>
      <c r="T753" s="113"/>
      <c r="U753" s="113">
        <v>6</v>
      </c>
      <c r="V753" s="113"/>
      <c r="W753" s="115">
        <v>721344</v>
      </c>
    </row>
    <row r="754" spans="2:23" ht="60" x14ac:dyDescent="0.25">
      <c r="B754" s="141">
        <v>2153</v>
      </c>
      <c r="C754" s="81" t="s">
        <v>70</v>
      </c>
      <c r="D754" s="8" t="str">
        <f t="shared" si="38"/>
        <v>2153Vigilancia de la salud ambiental</v>
      </c>
      <c r="E754" s="8" t="s">
        <v>314</v>
      </c>
      <c r="F754" s="8" t="s">
        <v>318</v>
      </c>
      <c r="G754" s="8" t="s">
        <v>436</v>
      </c>
      <c r="H754" s="8" t="s">
        <v>455</v>
      </c>
      <c r="I754" s="8" t="s">
        <v>501</v>
      </c>
      <c r="J754" s="8" t="s">
        <v>501</v>
      </c>
      <c r="K754" s="81" t="s">
        <v>105</v>
      </c>
      <c r="L754" s="81" t="s">
        <v>522</v>
      </c>
      <c r="M754" s="8" t="str">
        <f t="shared" si="37"/>
        <v>2153Vigilancia de la salud ambientalBOSAI. AGOSTO 2025</v>
      </c>
      <c r="N754" s="113">
        <f t="shared" si="39"/>
        <v>0</v>
      </c>
      <c r="O754" s="113">
        <f t="shared" si="40"/>
        <v>180336</v>
      </c>
      <c r="P754" s="113"/>
      <c r="Q754" s="113">
        <v>8</v>
      </c>
      <c r="R754" s="113"/>
      <c r="S754" s="113">
        <v>1442688</v>
      </c>
      <c r="T754" s="113"/>
      <c r="U754" s="113">
        <v>8</v>
      </c>
      <c r="V754" s="113"/>
      <c r="W754" s="115">
        <v>1442688</v>
      </c>
    </row>
    <row r="755" spans="2:23" ht="60" x14ac:dyDescent="0.25">
      <c r="B755" s="141">
        <v>2153</v>
      </c>
      <c r="C755" s="81" t="s">
        <v>70</v>
      </c>
      <c r="D755" s="8" t="str">
        <f t="shared" si="38"/>
        <v>2153Vigilancia de la salud ambiental</v>
      </c>
      <c r="E755" s="8" t="s">
        <v>314</v>
      </c>
      <c r="F755" s="8" t="s">
        <v>318</v>
      </c>
      <c r="G755" s="8" t="s">
        <v>436</v>
      </c>
      <c r="H755" s="8" t="s">
        <v>455</v>
      </c>
      <c r="I755" s="8" t="s">
        <v>501</v>
      </c>
      <c r="J755" s="8" t="s">
        <v>501</v>
      </c>
      <c r="K755" s="81" t="s">
        <v>107</v>
      </c>
      <c r="L755" s="81" t="s">
        <v>522</v>
      </c>
      <c r="M755" s="8" t="str">
        <f t="shared" si="37"/>
        <v>2153Vigilancia de la salud ambientalKENNEDYI. AGOSTO 2025</v>
      </c>
      <c r="N755" s="113">
        <f t="shared" si="39"/>
        <v>0</v>
      </c>
      <c r="O755" s="113">
        <f t="shared" si="40"/>
        <v>180336</v>
      </c>
      <c r="P755" s="113"/>
      <c r="Q755" s="113">
        <v>8</v>
      </c>
      <c r="R755" s="113"/>
      <c r="S755" s="113">
        <v>1442688</v>
      </c>
      <c r="T755" s="113"/>
      <c r="U755" s="113">
        <v>8</v>
      </c>
      <c r="V755" s="113"/>
      <c r="W755" s="115">
        <v>1442688</v>
      </c>
    </row>
    <row r="756" spans="2:23" ht="60" x14ac:dyDescent="0.25">
      <c r="B756" s="141">
        <v>2153</v>
      </c>
      <c r="C756" s="81" t="s">
        <v>70</v>
      </c>
      <c r="D756" s="8" t="str">
        <f t="shared" si="38"/>
        <v>2153Vigilancia de la salud ambiental</v>
      </c>
      <c r="E756" s="8" t="s">
        <v>314</v>
      </c>
      <c r="F756" s="8" t="s">
        <v>318</v>
      </c>
      <c r="G756" s="8" t="s">
        <v>436</v>
      </c>
      <c r="H756" s="8" t="s">
        <v>455</v>
      </c>
      <c r="I756" s="8" t="s">
        <v>501</v>
      </c>
      <c r="J756" s="8" t="s">
        <v>501</v>
      </c>
      <c r="K756" s="81" t="s">
        <v>106</v>
      </c>
      <c r="L756" s="81" t="s">
        <v>522</v>
      </c>
      <c r="M756" s="8" t="str">
        <f t="shared" si="37"/>
        <v>2153Vigilancia de la salud ambientalFONTIBONI. AGOSTO 2025</v>
      </c>
      <c r="N756" s="113">
        <f t="shared" si="39"/>
        <v>0</v>
      </c>
      <c r="O756" s="113">
        <f t="shared" si="40"/>
        <v>180336</v>
      </c>
      <c r="P756" s="113"/>
      <c r="Q756" s="113">
        <v>6</v>
      </c>
      <c r="R756" s="113"/>
      <c r="S756" s="113">
        <v>1082016</v>
      </c>
      <c r="T756" s="113"/>
      <c r="U756" s="113">
        <v>6</v>
      </c>
      <c r="V756" s="113"/>
      <c r="W756" s="115">
        <v>1082016</v>
      </c>
    </row>
    <row r="757" spans="2:23" ht="72" x14ac:dyDescent="0.25">
      <c r="B757" s="141">
        <v>2153</v>
      </c>
      <c r="C757" s="81" t="s">
        <v>70</v>
      </c>
      <c r="D757" s="8" t="str">
        <f t="shared" si="38"/>
        <v>2153Vigilancia de la salud ambiental</v>
      </c>
      <c r="E757" s="8" t="s">
        <v>314</v>
      </c>
      <c r="F757" s="8" t="s">
        <v>318</v>
      </c>
      <c r="G757" s="8" t="s">
        <v>436</v>
      </c>
      <c r="H757" s="8" t="s">
        <v>455</v>
      </c>
      <c r="I757" s="8" t="s">
        <v>501</v>
      </c>
      <c r="J757" s="8" t="s">
        <v>501</v>
      </c>
      <c r="K757" s="81" t="s">
        <v>108</v>
      </c>
      <c r="L757" s="81" t="s">
        <v>522</v>
      </c>
      <c r="M757" s="8" t="str">
        <f t="shared" si="37"/>
        <v>2153Vigilancia de la salud ambientalPUENTE ARANDAI. AGOSTO 2025</v>
      </c>
      <c r="N757" s="113">
        <f t="shared" si="39"/>
        <v>0</v>
      </c>
      <c r="O757" s="113">
        <f t="shared" si="40"/>
        <v>180336</v>
      </c>
      <c r="P757" s="113"/>
      <c r="Q757" s="113">
        <v>4</v>
      </c>
      <c r="R757" s="113"/>
      <c r="S757" s="113">
        <v>721344</v>
      </c>
      <c r="T757" s="113"/>
      <c r="U757" s="113">
        <v>3</v>
      </c>
      <c r="V757" s="113"/>
      <c r="W757" s="115">
        <v>541008</v>
      </c>
    </row>
    <row r="758" spans="2:23" ht="60" x14ac:dyDescent="0.25">
      <c r="B758" s="141">
        <v>2154</v>
      </c>
      <c r="C758" s="81" t="s">
        <v>70</v>
      </c>
      <c r="D758" s="8" t="str">
        <f t="shared" si="38"/>
        <v>2154Vigilancia de la salud ambiental</v>
      </c>
      <c r="E758" s="8" t="s">
        <v>314</v>
      </c>
      <c r="F758" s="8" t="s">
        <v>318</v>
      </c>
      <c r="G758" s="8" t="s">
        <v>437</v>
      </c>
      <c r="H758" s="8" t="s">
        <v>455</v>
      </c>
      <c r="I758" s="8" t="s">
        <v>501</v>
      </c>
      <c r="J758" s="8" t="s">
        <v>501</v>
      </c>
      <c r="K758" s="72" t="s">
        <v>105</v>
      </c>
      <c r="L758" s="81" t="s">
        <v>522</v>
      </c>
      <c r="M758" s="8" t="str">
        <f t="shared" si="37"/>
        <v>2154Vigilancia de la salud ambientalBOSAI. AGOSTO 2025</v>
      </c>
      <c r="N758" s="113">
        <f t="shared" si="39"/>
        <v>0</v>
      </c>
      <c r="O758" s="113">
        <f t="shared" si="40"/>
        <v>120224</v>
      </c>
      <c r="P758" s="113"/>
      <c r="Q758" s="113">
        <v>2</v>
      </c>
      <c r="R758" s="113"/>
      <c r="S758" s="113">
        <v>240448</v>
      </c>
      <c r="T758" s="113"/>
      <c r="U758" s="113">
        <v>2</v>
      </c>
      <c r="V758" s="113"/>
      <c r="W758" s="115">
        <v>240448</v>
      </c>
    </row>
    <row r="759" spans="2:23" ht="60" x14ac:dyDescent="0.25">
      <c r="B759" s="141">
        <v>2154</v>
      </c>
      <c r="C759" s="81" t="s">
        <v>70</v>
      </c>
      <c r="D759" s="8" t="str">
        <f t="shared" si="38"/>
        <v>2154Vigilancia de la salud ambiental</v>
      </c>
      <c r="E759" s="8" t="s">
        <v>314</v>
      </c>
      <c r="F759" s="8" t="s">
        <v>318</v>
      </c>
      <c r="G759" s="8" t="s">
        <v>437</v>
      </c>
      <c r="H759" s="8" t="s">
        <v>455</v>
      </c>
      <c r="I759" s="8" t="s">
        <v>501</v>
      </c>
      <c r="J759" s="8" t="s">
        <v>501</v>
      </c>
      <c r="K759" s="81" t="s">
        <v>107</v>
      </c>
      <c r="L759" s="81" t="s">
        <v>522</v>
      </c>
      <c r="M759" s="8" t="str">
        <f t="shared" si="37"/>
        <v>2154Vigilancia de la salud ambientalKENNEDYI. AGOSTO 2025</v>
      </c>
      <c r="N759" s="113">
        <f t="shared" si="39"/>
        <v>0</v>
      </c>
      <c r="O759" s="113">
        <f t="shared" si="40"/>
        <v>120224</v>
      </c>
      <c r="P759" s="113"/>
      <c r="Q759" s="113">
        <v>6</v>
      </c>
      <c r="R759" s="113"/>
      <c r="S759" s="113">
        <v>721344</v>
      </c>
      <c r="T759" s="113"/>
      <c r="U759" s="113">
        <v>6</v>
      </c>
      <c r="V759" s="113"/>
      <c r="W759" s="115">
        <v>721344</v>
      </c>
    </row>
    <row r="760" spans="2:23" ht="60" x14ac:dyDescent="0.25">
      <c r="B760" s="141">
        <v>2154</v>
      </c>
      <c r="C760" s="81" t="s">
        <v>70</v>
      </c>
      <c r="D760" s="8" t="str">
        <f t="shared" si="38"/>
        <v>2154Vigilancia de la salud ambiental</v>
      </c>
      <c r="E760" s="8" t="s">
        <v>314</v>
      </c>
      <c r="F760" s="8" t="s">
        <v>318</v>
      </c>
      <c r="G760" s="8" t="s">
        <v>437</v>
      </c>
      <c r="H760" s="8" t="s">
        <v>455</v>
      </c>
      <c r="I760" s="8" t="s">
        <v>501</v>
      </c>
      <c r="J760" s="8" t="s">
        <v>501</v>
      </c>
      <c r="K760" s="72" t="s">
        <v>106</v>
      </c>
      <c r="L760" s="81" t="s">
        <v>522</v>
      </c>
      <c r="M760" s="8" t="str">
        <f t="shared" si="37"/>
        <v>2154Vigilancia de la salud ambientalFONTIBONI. AGOSTO 2025</v>
      </c>
      <c r="N760" s="113">
        <f t="shared" si="39"/>
        <v>0</v>
      </c>
      <c r="O760" s="113">
        <f t="shared" si="40"/>
        <v>120224</v>
      </c>
      <c r="P760" s="113"/>
      <c r="Q760" s="113">
        <v>4</v>
      </c>
      <c r="R760" s="113"/>
      <c r="S760" s="113">
        <v>480896</v>
      </c>
      <c r="T760" s="113"/>
      <c r="U760" s="113">
        <v>4</v>
      </c>
      <c r="V760" s="113"/>
      <c r="W760" s="115">
        <v>480896</v>
      </c>
    </row>
    <row r="761" spans="2:23" ht="72" x14ac:dyDescent="0.25">
      <c r="B761" s="141">
        <v>2154</v>
      </c>
      <c r="C761" s="81" t="s">
        <v>70</v>
      </c>
      <c r="D761" s="8" t="str">
        <f t="shared" si="38"/>
        <v>2154Vigilancia de la salud ambiental</v>
      </c>
      <c r="E761" s="8" t="s">
        <v>314</v>
      </c>
      <c r="F761" s="8" t="s">
        <v>318</v>
      </c>
      <c r="G761" s="8" t="s">
        <v>437</v>
      </c>
      <c r="H761" s="8" t="s">
        <v>455</v>
      </c>
      <c r="I761" s="8" t="s">
        <v>501</v>
      </c>
      <c r="J761" s="8" t="s">
        <v>501</v>
      </c>
      <c r="K761" s="81" t="s">
        <v>108</v>
      </c>
      <c r="L761" s="81" t="s">
        <v>522</v>
      </c>
      <c r="M761" s="8" t="str">
        <f t="shared" si="37"/>
        <v>2154Vigilancia de la salud ambientalPUENTE ARANDAI. AGOSTO 2025</v>
      </c>
      <c r="N761" s="113">
        <f t="shared" si="39"/>
        <v>0</v>
      </c>
      <c r="O761" s="113">
        <f t="shared" si="40"/>
        <v>120224</v>
      </c>
      <c r="P761" s="113"/>
      <c r="Q761" s="113">
        <v>2</v>
      </c>
      <c r="R761" s="113"/>
      <c r="S761" s="113">
        <v>240448</v>
      </c>
      <c r="T761" s="113"/>
      <c r="U761" s="113">
        <v>2</v>
      </c>
      <c r="V761" s="113"/>
      <c r="W761" s="115">
        <v>240448</v>
      </c>
    </row>
    <row r="762" spans="2:23" ht="72" x14ac:dyDescent="0.25">
      <c r="B762" s="141">
        <v>2157</v>
      </c>
      <c r="C762" s="81" t="s">
        <v>70</v>
      </c>
      <c r="D762" s="8" t="str">
        <f t="shared" si="38"/>
        <v>2157Vigilancia de la salud ambiental</v>
      </c>
      <c r="E762" s="8" t="s">
        <v>314</v>
      </c>
      <c r="F762" s="8" t="s">
        <v>321</v>
      </c>
      <c r="G762" s="8" t="s">
        <v>438</v>
      </c>
      <c r="H762" s="8" t="s">
        <v>455</v>
      </c>
      <c r="I762" s="8" t="s">
        <v>501</v>
      </c>
      <c r="J762" s="8" t="s">
        <v>501</v>
      </c>
      <c r="K762" s="72" t="s">
        <v>105</v>
      </c>
      <c r="L762" s="81" t="s">
        <v>522</v>
      </c>
      <c r="M762" s="8" t="str">
        <f t="shared" si="37"/>
        <v>2157Vigilancia de la salud ambientalBOSAI. AGOSTO 2025</v>
      </c>
      <c r="N762" s="113">
        <f t="shared" si="39"/>
        <v>0</v>
      </c>
      <c r="O762" s="113">
        <f t="shared" si="40"/>
        <v>0</v>
      </c>
      <c r="P762" s="113"/>
      <c r="Q762" s="113">
        <v>0</v>
      </c>
      <c r="R762" s="113"/>
      <c r="S762" s="113">
        <v>0</v>
      </c>
      <c r="T762" s="113"/>
      <c r="U762" s="113">
        <v>0</v>
      </c>
      <c r="V762" s="113"/>
      <c r="W762" s="115">
        <v>0</v>
      </c>
    </row>
    <row r="763" spans="2:23" ht="72" x14ac:dyDescent="0.25">
      <c r="B763" s="141">
        <v>2157</v>
      </c>
      <c r="C763" s="81" t="s">
        <v>70</v>
      </c>
      <c r="D763" s="8" t="str">
        <f t="shared" si="38"/>
        <v>2157Vigilancia de la salud ambiental</v>
      </c>
      <c r="E763" s="8" t="s">
        <v>314</v>
      </c>
      <c r="F763" s="8" t="s">
        <v>321</v>
      </c>
      <c r="G763" s="8" t="s">
        <v>438</v>
      </c>
      <c r="H763" s="8" t="s">
        <v>455</v>
      </c>
      <c r="I763" s="8" t="s">
        <v>501</v>
      </c>
      <c r="J763" s="8" t="s">
        <v>501</v>
      </c>
      <c r="K763" s="81" t="s">
        <v>107</v>
      </c>
      <c r="L763" s="81" t="s">
        <v>522</v>
      </c>
      <c r="M763" s="8" t="str">
        <f t="shared" si="37"/>
        <v>2157Vigilancia de la salud ambientalKENNEDYI. AGOSTO 2025</v>
      </c>
      <c r="N763" s="113">
        <f t="shared" si="39"/>
        <v>0</v>
      </c>
      <c r="O763" s="113">
        <f t="shared" si="40"/>
        <v>0</v>
      </c>
      <c r="P763" s="113"/>
      <c r="Q763" s="113">
        <v>0</v>
      </c>
      <c r="R763" s="113"/>
      <c r="S763" s="113">
        <v>0</v>
      </c>
      <c r="T763" s="113"/>
      <c r="U763" s="113">
        <v>0</v>
      </c>
      <c r="V763" s="113"/>
      <c r="W763" s="115">
        <v>0</v>
      </c>
    </row>
    <row r="764" spans="2:23" ht="72" x14ac:dyDescent="0.25">
      <c r="B764" s="141">
        <v>2157</v>
      </c>
      <c r="C764" s="81" t="s">
        <v>70</v>
      </c>
      <c r="D764" s="8" t="str">
        <f t="shared" si="38"/>
        <v>2157Vigilancia de la salud ambiental</v>
      </c>
      <c r="E764" s="8" t="s">
        <v>314</v>
      </c>
      <c r="F764" s="8" t="s">
        <v>321</v>
      </c>
      <c r="G764" s="8" t="s">
        <v>438</v>
      </c>
      <c r="H764" s="8" t="s">
        <v>455</v>
      </c>
      <c r="I764" s="8" t="s">
        <v>501</v>
      </c>
      <c r="J764" s="8" t="s">
        <v>501</v>
      </c>
      <c r="K764" s="72" t="s">
        <v>106</v>
      </c>
      <c r="L764" s="81" t="s">
        <v>522</v>
      </c>
      <c r="M764" s="8" t="str">
        <f t="shared" si="37"/>
        <v>2157Vigilancia de la salud ambientalFONTIBONI. AGOSTO 2025</v>
      </c>
      <c r="N764" s="113">
        <f t="shared" si="39"/>
        <v>0</v>
      </c>
      <c r="O764" s="113">
        <f t="shared" si="40"/>
        <v>0</v>
      </c>
      <c r="P764" s="113"/>
      <c r="Q764" s="113">
        <v>0</v>
      </c>
      <c r="R764" s="113"/>
      <c r="S764" s="113">
        <v>0</v>
      </c>
      <c r="T764" s="113"/>
      <c r="U764" s="113">
        <v>0</v>
      </c>
      <c r="V764" s="113"/>
      <c r="W764" s="115">
        <v>0</v>
      </c>
    </row>
    <row r="765" spans="2:23" ht="72" x14ac:dyDescent="0.25">
      <c r="B765" s="141">
        <v>2157</v>
      </c>
      <c r="C765" s="81" t="s">
        <v>70</v>
      </c>
      <c r="D765" s="8" t="str">
        <f t="shared" si="38"/>
        <v>2157Vigilancia de la salud ambiental</v>
      </c>
      <c r="E765" s="8" t="s">
        <v>314</v>
      </c>
      <c r="F765" s="8" t="s">
        <v>321</v>
      </c>
      <c r="G765" s="8" t="s">
        <v>438</v>
      </c>
      <c r="H765" s="8" t="s">
        <v>455</v>
      </c>
      <c r="I765" s="8" t="s">
        <v>501</v>
      </c>
      <c r="J765" s="8" t="s">
        <v>501</v>
      </c>
      <c r="K765" s="81" t="s">
        <v>108</v>
      </c>
      <c r="L765" s="81" t="s">
        <v>522</v>
      </c>
      <c r="M765" s="8" t="str">
        <f t="shared" si="37"/>
        <v>2157Vigilancia de la salud ambientalPUENTE ARANDAI. AGOSTO 2025</v>
      </c>
      <c r="N765" s="113">
        <f t="shared" si="39"/>
        <v>0</v>
      </c>
      <c r="O765" s="113">
        <f t="shared" si="40"/>
        <v>0</v>
      </c>
      <c r="P765" s="113"/>
      <c r="Q765" s="113">
        <v>0</v>
      </c>
      <c r="R765" s="113"/>
      <c r="S765" s="113">
        <v>0</v>
      </c>
      <c r="T765" s="113"/>
      <c r="U765" s="113">
        <v>0</v>
      </c>
      <c r="V765" s="113"/>
      <c r="W765" s="115">
        <v>0</v>
      </c>
    </row>
    <row r="766" spans="2:23" ht="96" x14ac:dyDescent="0.25">
      <c r="B766" s="141">
        <v>2186</v>
      </c>
      <c r="C766" s="81" t="s">
        <v>70</v>
      </c>
      <c r="D766" s="8" t="str">
        <f t="shared" si="38"/>
        <v>2186Vigilancia de la salud ambiental</v>
      </c>
      <c r="E766" s="8" t="s">
        <v>314</v>
      </c>
      <c r="F766" s="8" t="s">
        <v>319</v>
      </c>
      <c r="G766" s="8" t="s">
        <v>388</v>
      </c>
      <c r="H766" s="8" t="s">
        <v>456</v>
      </c>
      <c r="I766" s="8" t="s">
        <v>501</v>
      </c>
      <c r="J766" s="8" t="s">
        <v>501</v>
      </c>
      <c r="K766" s="81" t="s">
        <v>106</v>
      </c>
      <c r="L766" s="81" t="s">
        <v>522</v>
      </c>
      <c r="M766" s="8" t="str">
        <f t="shared" si="37"/>
        <v>2186Vigilancia de la salud ambientalFONTIBONI. AGOSTO 2025</v>
      </c>
      <c r="N766" s="113">
        <f t="shared" si="39"/>
        <v>0</v>
      </c>
      <c r="O766" s="113">
        <f t="shared" si="40"/>
        <v>0</v>
      </c>
      <c r="P766" s="113"/>
      <c r="Q766" s="113">
        <v>0</v>
      </c>
      <c r="R766" s="113"/>
      <c r="S766" s="113">
        <v>0</v>
      </c>
      <c r="T766" s="113"/>
      <c r="U766" s="113">
        <v>0</v>
      </c>
      <c r="V766" s="113"/>
      <c r="W766" s="115">
        <v>0</v>
      </c>
    </row>
    <row r="767" spans="2:23" ht="60" x14ac:dyDescent="0.25">
      <c r="B767" s="141">
        <v>2193</v>
      </c>
      <c r="C767" s="81" t="s">
        <v>70</v>
      </c>
      <c r="D767" s="8" t="str">
        <f t="shared" si="38"/>
        <v>2193Vigilancia de la salud ambiental</v>
      </c>
      <c r="E767" s="8" t="s">
        <v>314</v>
      </c>
      <c r="F767" s="8" t="s">
        <v>318</v>
      </c>
      <c r="G767" s="8" t="s">
        <v>492</v>
      </c>
      <c r="H767" s="8" t="s">
        <v>455</v>
      </c>
      <c r="I767" s="8" t="s">
        <v>501</v>
      </c>
      <c r="J767" s="8" t="s">
        <v>501</v>
      </c>
      <c r="K767" s="72" t="s">
        <v>105</v>
      </c>
      <c r="L767" s="81" t="s">
        <v>522</v>
      </c>
      <c r="M767" s="8" t="str">
        <f t="shared" si="37"/>
        <v>2193Vigilancia de la salud ambientalBOSAI. AGOSTO 2025</v>
      </c>
      <c r="N767" s="113">
        <f t="shared" si="39"/>
        <v>0</v>
      </c>
      <c r="O767" s="113">
        <f t="shared" si="40"/>
        <v>90169</v>
      </c>
      <c r="P767" s="113"/>
      <c r="Q767" s="113">
        <v>1</v>
      </c>
      <c r="R767" s="113"/>
      <c r="S767" s="113">
        <v>90169</v>
      </c>
      <c r="T767" s="113"/>
      <c r="U767" s="113">
        <v>0</v>
      </c>
      <c r="V767" s="113"/>
      <c r="W767" s="115">
        <v>0</v>
      </c>
    </row>
    <row r="768" spans="2:23" ht="60" x14ac:dyDescent="0.25">
      <c r="B768" s="141">
        <v>2193</v>
      </c>
      <c r="C768" s="81" t="s">
        <v>70</v>
      </c>
      <c r="D768" s="8" t="str">
        <f t="shared" si="38"/>
        <v>2193Vigilancia de la salud ambiental</v>
      </c>
      <c r="E768" s="8" t="s">
        <v>314</v>
      </c>
      <c r="F768" s="8" t="s">
        <v>318</v>
      </c>
      <c r="G768" s="8" t="s">
        <v>492</v>
      </c>
      <c r="H768" s="8" t="s">
        <v>455</v>
      </c>
      <c r="I768" s="8" t="s">
        <v>501</v>
      </c>
      <c r="J768" s="8" t="s">
        <v>501</v>
      </c>
      <c r="K768" s="72" t="s">
        <v>107</v>
      </c>
      <c r="L768" s="81" t="s">
        <v>522</v>
      </c>
      <c r="M768" s="8" t="str">
        <f t="shared" si="37"/>
        <v>2193Vigilancia de la salud ambientalKENNEDYI. AGOSTO 2025</v>
      </c>
      <c r="N768" s="113">
        <f t="shared" si="39"/>
        <v>0</v>
      </c>
      <c r="O768" s="113">
        <f t="shared" si="40"/>
        <v>90169</v>
      </c>
      <c r="P768" s="113"/>
      <c r="Q768" s="113">
        <v>1</v>
      </c>
      <c r="R768" s="113"/>
      <c r="S768" s="113">
        <v>90169</v>
      </c>
      <c r="T768" s="113"/>
      <c r="U768" s="113">
        <v>0</v>
      </c>
      <c r="V768" s="113"/>
      <c r="W768" s="115">
        <v>0</v>
      </c>
    </row>
    <row r="769" spans="2:23" ht="60" x14ac:dyDescent="0.25">
      <c r="B769" s="141">
        <v>2193</v>
      </c>
      <c r="C769" s="81" t="s">
        <v>70</v>
      </c>
      <c r="D769" s="8" t="str">
        <f t="shared" si="38"/>
        <v>2193Vigilancia de la salud ambiental</v>
      </c>
      <c r="E769" s="8" t="s">
        <v>314</v>
      </c>
      <c r="F769" s="8" t="s">
        <v>318</v>
      </c>
      <c r="G769" s="8" t="s">
        <v>492</v>
      </c>
      <c r="H769" s="8" t="s">
        <v>455</v>
      </c>
      <c r="I769" s="8" t="s">
        <v>501</v>
      </c>
      <c r="J769" s="8" t="s">
        <v>501</v>
      </c>
      <c r="K769" s="81" t="s">
        <v>106</v>
      </c>
      <c r="L769" s="81" t="s">
        <v>522</v>
      </c>
      <c r="M769" s="8" t="str">
        <f t="shared" si="37"/>
        <v>2193Vigilancia de la salud ambientalFONTIBONI. AGOSTO 2025</v>
      </c>
      <c r="N769" s="113">
        <f t="shared" si="39"/>
        <v>0</v>
      </c>
      <c r="O769" s="113">
        <f t="shared" si="40"/>
        <v>0</v>
      </c>
      <c r="P769" s="113"/>
      <c r="Q769" s="113">
        <v>0</v>
      </c>
      <c r="R769" s="113"/>
      <c r="S769" s="113">
        <v>0</v>
      </c>
      <c r="T769" s="113"/>
      <c r="U769" s="113">
        <v>0</v>
      </c>
      <c r="V769" s="113"/>
      <c r="W769" s="115">
        <v>0</v>
      </c>
    </row>
    <row r="770" spans="2:23" ht="72" x14ac:dyDescent="0.25">
      <c r="B770" s="141">
        <v>2193</v>
      </c>
      <c r="C770" s="81" t="s">
        <v>70</v>
      </c>
      <c r="D770" s="8" t="str">
        <f t="shared" si="38"/>
        <v>2193Vigilancia de la salud ambiental</v>
      </c>
      <c r="E770" s="8" t="s">
        <v>314</v>
      </c>
      <c r="F770" s="8" t="s">
        <v>318</v>
      </c>
      <c r="G770" s="8" t="s">
        <v>492</v>
      </c>
      <c r="H770" s="8" t="s">
        <v>455</v>
      </c>
      <c r="I770" s="8" t="s">
        <v>501</v>
      </c>
      <c r="J770" s="8" t="s">
        <v>501</v>
      </c>
      <c r="K770" s="72" t="s">
        <v>108</v>
      </c>
      <c r="L770" s="81" t="s">
        <v>522</v>
      </c>
      <c r="M770" s="8" t="str">
        <f t="shared" si="37"/>
        <v>2193Vigilancia de la salud ambientalPUENTE ARANDAI. AGOSTO 2025</v>
      </c>
      <c r="N770" s="113">
        <f t="shared" si="39"/>
        <v>0</v>
      </c>
      <c r="O770" s="113">
        <f t="shared" si="40"/>
        <v>0</v>
      </c>
      <c r="P770" s="113"/>
      <c r="Q770" s="113">
        <v>0</v>
      </c>
      <c r="R770" s="113"/>
      <c r="S770" s="113">
        <v>0</v>
      </c>
      <c r="T770" s="113"/>
      <c r="U770" s="113">
        <v>0</v>
      </c>
      <c r="V770" s="113"/>
      <c r="W770" s="115">
        <v>0</v>
      </c>
    </row>
    <row r="771" spans="2:23" ht="96" x14ac:dyDescent="0.25">
      <c r="B771" s="141">
        <v>2210</v>
      </c>
      <c r="C771" s="81" t="s">
        <v>70</v>
      </c>
      <c r="D771" s="8" t="str">
        <f t="shared" si="38"/>
        <v>2210Vigilancia de la salud ambiental</v>
      </c>
      <c r="E771" s="8" t="s">
        <v>314</v>
      </c>
      <c r="F771" s="8" t="s">
        <v>317</v>
      </c>
      <c r="G771" s="8" t="s">
        <v>439</v>
      </c>
      <c r="H771" s="8" t="s">
        <v>455</v>
      </c>
      <c r="I771" s="8" t="s">
        <v>501</v>
      </c>
      <c r="J771" s="8" t="s">
        <v>501</v>
      </c>
      <c r="K771" s="81" t="s">
        <v>105</v>
      </c>
      <c r="L771" s="81" t="s">
        <v>522</v>
      </c>
      <c r="M771" s="8" t="str">
        <f t="shared" ref="M771:M834" si="41">+D771&amp;K771&amp;L771</f>
        <v>2210Vigilancia de la salud ambientalBOSAI. AGOSTO 2025</v>
      </c>
      <c r="N771" s="113">
        <f t="shared" si="39"/>
        <v>0</v>
      </c>
      <c r="O771" s="113">
        <f t="shared" si="40"/>
        <v>0</v>
      </c>
      <c r="P771" s="113"/>
      <c r="Q771" s="113">
        <v>0</v>
      </c>
      <c r="R771" s="113"/>
      <c r="S771" s="113">
        <v>0</v>
      </c>
      <c r="T771" s="113"/>
      <c r="U771" s="113">
        <v>0</v>
      </c>
      <c r="V771" s="113"/>
      <c r="W771" s="115">
        <v>0</v>
      </c>
    </row>
    <row r="772" spans="2:23" ht="96" x14ac:dyDescent="0.25">
      <c r="B772" s="141">
        <v>2210</v>
      </c>
      <c r="C772" s="81" t="s">
        <v>70</v>
      </c>
      <c r="D772" s="8" t="str">
        <f t="shared" ref="D772:D835" si="42">+B772&amp;C772</f>
        <v>2210Vigilancia de la salud ambiental</v>
      </c>
      <c r="E772" s="8" t="s">
        <v>314</v>
      </c>
      <c r="F772" s="8" t="s">
        <v>317</v>
      </c>
      <c r="G772" s="8" t="s">
        <v>439</v>
      </c>
      <c r="H772" s="8" t="s">
        <v>455</v>
      </c>
      <c r="I772" s="8" t="s">
        <v>501</v>
      </c>
      <c r="J772" s="8" t="s">
        <v>501</v>
      </c>
      <c r="K772" s="72" t="s">
        <v>107</v>
      </c>
      <c r="L772" s="81" t="s">
        <v>522</v>
      </c>
      <c r="M772" s="8" t="str">
        <f t="shared" si="41"/>
        <v>2210Vigilancia de la salud ambientalKENNEDYI. AGOSTO 2025</v>
      </c>
      <c r="N772" s="113">
        <f t="shared" si="39"/>
        <v>0</v>
      </c>
      <c r="O772" s="113">
        <f t="shared" si="40"/>
        <v>0</v>
      </c>
      <c r="P772" s="113"/>
      <c r="Q772" s="113">
        <v>0</v>
      </c>
      <c r="R772" s="113"/>
      <c r="S772" s="113">
        <v>0</v>
      </c>
      <c r="T772" s="113"/>
      <c r="U772" s="113">
        <v>0</v>
      </c>
      <c r="V772" s="113"/>
      <c r="W772" s="115">
        <v>0</v>
      </c>
    </row>
    <row r="773" spans="2:23" ht="96" x14ac:dyDescent="0.25">
      <c r="B773" s="141">
        <v>2210</v>
      </c>
      <c r="C773" s="81" t="s">
        <v>70</v>
      </c>
      <c r="D773" s="8" t="str">
        <f t="shared" si="42"/>
        <v>2210Vigilancia de la salud ambiental</v>
      </c>
      <c r="E773" s="8" t="s">
        <v>314</v>
      </c>
      <c r="F773" s="8" t="s">
        <v>317</v>
      </c>
      <c r="G773" s="8" t="s">
        <v>439</v>
      </c>
      <c r="H773" s="8" t="s">
        <v>455</v>
      </c>
      <c r="I773" s="8" t="s">
        <v>501</v>
      </c>
      <c r="J773" s="8" t="s">
        <v>501</v>
      </c>
      <c r="K773" s="81" t="s">
        <v>108</v>
      </c>
      <c r="L773" s="81" t="s">
        <v>522</v>
      </c>
      <c r="M773" s="8" t="str">
        <f t="shared" si="41"/>
        <v>2210Vigilancia de la salud ambientalPUENTE ARANDAI. AGOSTO 2025</v>
      </c>
      <c r="N773" s="113">
        <f t="shared" si="39"/>
        <v>0</v>
      </c>
      <c r="O773" s="113">
        <f t="shared" si="40"/>
        <v>0</v>
      </c>
      <c r="P773" s="113"/>
      <c r="Q773" s="113">
        <v>0</v>
      </c>
      <c r="R773" s="113"/>
      <c r="S773" s="113">
        <v>0</v>
      </c>
      <c r="T773" s="113"/>
      <c r="U773" s="113">
        <v>0</v>
      </c>
      <c r="V773" s="113"/>
      <c r="W773" s="115">
        <v>0</v>
      </c>
    </row>
    <row r="774" spans="2:23" ht="96" x14ac:dyDescent="0.25">
      <c r="B774" s="141">
        <v>2217</v>
      </c>
      <c r="C774" s="81" t="s">
        <v>70</v>
      </c>
      <c r="D774" s="8" t="str">
        <f t="shared" si="42"/>
        <v>2217Vigilancia de la salud ambiental</v>
      </c>
      <c r="E774" s="8" t="s">
        <v>314</v>
      </c>
      <c r="F774" s="8" t="s">
        <v>319</v>
      </c>
      <c r="G774" s="8" t="s">
        <v>388</v>
      </c>
      <c r="H774" s="8" t="s">
        <v>456</v>
      </c>
      <c r="I774" s="8" t="s">
        <v>501</v>
      </c>
      <c r="J774" s="8" t="s">
        <v>501</v>
      </c>
      <c r="K774" s="72" t="s">
        <v>106</v>
      </c>
      <c r="L774" s="81" t="s">
        <v>522</v>
      </c>
      <c r="M774" s="8" t="str">
        <f t="shared" si="41"/>
        <v>2217Vigilancia de la salud ambientalFONTIBONI. AGOSTO 2025</v>
      </c>
      <c r="N774" s="113">
        <f t="shared" si="39"/>
        <v>0</v>
      </c>
      <c r="O774" s="113">
        <f t="shared" si="40"/>
        <v>4568512</v>
      </c>
      <c r="P774" s="113"/>
      <c r="Q774" s="113">
        <v>1</v>
      </c>
      <c r="R774" s="113"/>
      <c r="S774" s="113">
        <v>4568512</v>
      </c>
      <c r="T774" s="113"/>
      <c r="U774" s="113">
        <v>0</v>
      </c>
      <c r="V774" s="113"/>
      <c r="W774" s="115">
        <v>0</v>
      </c>
    </row>
    <row r="775" spans="2:23" ht="96" x14ac:dyDescent="0.25">
      <c r="B775" s="141">
        <v>2233</v>
      </c>
      <c r="C775" s="81" t="s">
        <v>70</v>
      </c>
      <c r="D775" s="8" t="str">
        <f t="shared" si="42"/>
        <v>2233Vigilancia de la salud ambiental</v>
      </c>
      <c r="E775" s="8" t="s">
        <v>314</v>
      </c>
      <c r="F775" s="8" t="s">
        <v>317</v>
      </c>
      <c r="G775" s="8" t="s">
        <v>378</v>
      </c>
      <c r="H775" s="8" t="s">
        <v>462</v>
      </c>
      <c r="I775" s="8" t="s">
        <v>501</v>
      </c>
      <c r="J775" s="8" t="s">
        <v>501</v>
      </c>
      <c r="K775" s="81" t="s">
        <v>108</v>
      </c>
      <c r="L775" s="81" t="s">
        <v>522</v>
      </c>
      <c r="M775" s="8" t="str">
        <f t="shared" si="41"/>
        <v>2233Vigilancia de la salud ambientalPUENTE ARANDAI. AGOSTO 2025</v>
      </c>
      <c r="N775" s="113">
        <f t="shared" si="39"/>
        <v>0</v>
      </c>
      <c r="O775" s="113">
        <f t="shared" si="40"/>
        <v>0</v>
      </c>
      <c r="P775" s="113"/>
      <c r="Q775" s="113">
        <v>0</v>
      </c>
      <c r="R775" s="113"/>
      <c r="S775" s="113">
        <v>0</v>
      </c>
      <c r="T775" s="113"/>
      <c r="U775" s="113">
        <v>0</v>
      </c>
      <c r="V775" s="113"/>
      <c r="W775" s="115">
        <v>0</v>
      </c>
    </row>
    <row r="776" spans="2:23" ht="72" x14ac:dyDescent="0.25">
      <c r="B776" s="141">
        <v>2234</v>
      </c>
      <c r="C776" s="81" t="s">
        <v>70</v>
      </c>
      <c r="D776" s="8" t="str">
        <f t="shared" si="42"/>
        <v>2234Vigilancia de la salud ambiental</v>
      </c>
      <c r="E776" s="8" t="s">
        <v>314</v>
      </c>
      <c r="F776" s="8" t="s">
        <v>320</v>
      </c>
      <c r="G776" s="8" t="s">
        <v>371</v>
      </c>
      <c r="H776" s="8" t="s">
        <v>461</v>
      </c>
      <c r="I776" s="8" t="s">
        <v>501</v>
      </c>
      <c r="J776" s="8" t="s">
        <v>501</v>
      </c>
      <c r="K776" s="72" t="s">
        <v>108</v>
      </c>
      <c r="L776" s="81" t="s">
        <v>522</v>
      </c>
      <c r="M776" s="8" t="str">
        <f t="shared" si="41"/>
        <v>2234Vigilancia de la salud ambientalPUENTE ARANDAI. AGOSTO 2025</v>
      </c>
      <c r="N776" s="113">
        <f t="shared" si="39"/>
        <v>0</v>
      </c>
      <c r="O776" s="113">
        <f t="shared" si="40"/>
        <v>0</v>
      </c>
      <c r="P776" s="113"/>
      <c r="Q776" s="113">
        <v>0</v>
      </c>
      <c r="R776" s="113"/>
      <c r="S776" s="113">
        <v>0</v>
      </c>
      <c r="T776" s="113"/>
      <c r="U776" s="113">
        <v>0</v>
      </c>
      <c r="V776" s="113"/>
      <c r="W776" s="115">
        <v>0</v>
      </c>
    </row>
    <row r="777" spans="2:23" ht="84" x14ac:dyDescent="0.25">
      <c r="B777" s="141">
        <v>2256</v>
      </c>
      <c r="C777" s="81" t="s">
        <v>70</v>
      </c>
      <c r="D777" s="8" t="str">
        <f t="shared" si="42"/>
        <v>2256Vigilancia de la salud ambiental</v>
      </c>
      <c r="E777" s="8" t="s">
        <v>314</v>
      </c>
      <c r="F777" s="8" t="s">
        <v>318</v>
      </c>
      <c r="G777" s="8" t="s">
        <v>380</v>
      </c>
      <c r="H777" s="8" t="s">
        <v>456</v>
      </c>
      <c r="I777" s="8" t="s">
        <v>501</v>
      </c>
      <c r="J777" s="8" t="s">
        <v>501</v>
      </c>
      <c r="K777" s="72" t="s">
        <v>105</v>
      </c>
      <c r="L777" s="81" t="s">
        <v>522</v>
      </c>
      <c r="M777" s="8" t="str">
        <f t="shared" si="41"/>
        <v>2256Vigilancia de la salud ambientalBOSAI. AGOSTO 2025</v>
      </c>
      <c r="N777" s="113">
        <f t="shared" si="39"/>
        <v>0</v>
      </c>
      <c r="O777" s="113">
        <f t="shared" si="40"/>
        <v>0</v>
      </c>
      <c r="P777" s="113"/>
      <c r="Q777" s="113">
        <v>0</v>
      </c>
      <c r="R777" s="113"/>
      <c r="S777" s="113">
        <v>0</v>
      </c>
      <c r="T777" s="113"/>
      <c r="U777" s="113">
        <v>0</v>
      </c>
      <c r="V777" s="113"/>
      <c r="W777" s="115">
        <v>0</v>
      </c>
    </row>
    <row r="778" spans="2:23" ht="60" x14ac:dyDescent="0.25">
      <c r="B778" s="141">
        <v>2261</v>
      </c>
      <c r="C778" s="81" t="s">
        <v>70</v>
      </c>
      <c r="D778" s="8" t="str">
        <f t="shared" si="42"/>
        <v>2261Vigilancia de la salud ambiental</v>
      </c>
      <c r="E778" s="8" t="s">
        <v>314</v>
      </c>
      <c r="F778" s="8" t="s">
        <v>318</v>
      </c>
      <c r="G778" s="8" t="s">
        <v>492</v>
      </c>
      <c r="H778" s="8" t="s">
        <v>455</v>
      </c>
      <c r="I778" s="8" t="s">
        <v>501</v>
      </c>
      <c r="J778" s="8" t="s">
        <v>501</v>
      </c>
      <c r="K778" s="81" t="s">
        <v>106</v>
      </c>
      <c r="L778" s="81" t="s">
        <v>522</v>
      </c>
      <c r="M778" s="8" t="str">
        <f t="shared" si="41"/>
        <v>2261Vigilancia de la salud ambientalFONTIBONI. AGOSTO 2025</v>
      </c>
      <c r="N778" s="113">
        <f t="shared" si="39"/>
        <v>0</v>
      </c>
      <c r="O778" s="113">
        <f t="shared" si="40"/>
        <v>0</v>
      </c>
      <c r="P778" s="113"/>
      <c r="Q778" s="113">
        <v>0</v>
      </c>
      <c r="R778" s="113"/>
      <c r="S778" s="113">
        <v>0</v>
      </c>
      <c r="T778" s="113"/>
      <c r="U778" s="113">
        <v>0</v>
      </c>
      <c r="V778" s="113"/>
      <c r="W778" s="115">
        <v>0</v>
      </c>
    </row>
    <row r="779" spans="2:23" ht="96" x14ac:dyDescent="0.25">
      <c r="B779" s="141">
        <v>2268</v>
      </c>
      <c r="C779" s="81" t="s">
        <v>70</v>
      </c>
      <c r="D779" s="8" t="str">
        <f t="shared" si="42"/>
        <v>2268Vigilancia de la salud ambiental</v>
      </c>
      <c r="E779" s="8" t="s">
        <v>314</v>
      </c>
      <c r="F779" s="8" t="s">
        <v>319</v>
      </c>
      <c r="G779" s="8" t="s">
        <v>388</v>
      </c>
      <c r="H779" s="8" t="s">
        <v>456</v>
      </c>
      <c r="I779" s="8" t="s">
        <v>501</v>
      </c>
      <c r="J779" s="8" t="s">
        <v>501</v>
      </c>
      <c r="K779" s="72" t="s">
        <v>106</v>
      </c>
      <c r="L779" s="81" t="s">
        <v>522</v>
      </c>
      <c r="M779" s="8" t="str">
        <f t="shared" si="41"/>
        <v>2268Vigilancia de la salud ambientalFONTIBONI. AGOSTO 2025</v>
      </c>
      <c r="N779" s="113">
        <f t="shared" si="39"/>
        <v>0</v>
      </c>
      <c r="O779" s="113">
        <f t="shared" si="40"/>
        <v>0</v>
      </c>
      <c r="P779" s="113"/>
      <c r="Q779" s="113">
        <v>0</v>
      </c>
      <c r="R779" s="113"/>
      <c r="S779" s="113">
        <v>0</v>
      </c>
      <c r="T779" s="113"/>
      <c r="U779" s="113">
        <v>0</v>
      </c>
      <c r="V779" s="113"/>
      <c r="W779" s="115">
        <v>0</v>
      </c>
    </row>
    <row r="780" spans="2:23" ht="96" x14ac:dyDescent="0.25">
      <c r="B780" s="141">
        <v>2308</v>
      </c>
      <c r="C780" s="81" t="s">
        <v>70</v>
      </c>
      <c r="D780" s="8" t="str">
        <f t="shared" si="42"/>
        <v>2308Vigilancia de la salud ambiental</v>
      </c>
      <c r="E780" s="8" t="s">
        <v>314</v>
      </c>
      <c r="F780" s="8" t="s">
        <v>319</v>
      </c>
      <c r="G780" s="8" t="s">
        <v>388</v>
      </c>
      <c r="H780" s="8" t="s">
        <v>456</v>
      </c>
      <c r="I780" s="8" t="s">
        <v>501</v>
      </c>
      <c r="J780" s="8" t="s">
        <v>501</v>
      </c>
      <c r="K780" s="81" t="s">
        <v>106</v>
      </c>
      <c r="L780" s="81" t="s">
        <v>522</v>
      </c>
      <c r="M780" s="8" t="str">
        <f t="shared" si="41"/>
        <v>2308Vigilancia de la salud ambientalFONTIBONI. AGOSTO 2025</v>
      </c>
      <c r="N780" s="113">
        <f t="shared" si="39"/>
        <v>0</v>
      </c>
      <c r="O780" s="113">
        <f t="shared" si="40"/>
        <v>0</v>
      </c>
      <c r="P780" s="113"/>
      <c r="Q780" s="113">
        <v>0</v>
      </c>
      <c r="R780" s="113"/>
      <c r="S780" s="113">
        <v>0</v>
      </c>
      <c r="T780" s="113"/>
      <c r="U780" s="113">
        <v>0</v>
      </c>
      <c r="V780" s="113"/>
      <c r="W780" s="115">
        <v>0</v>
      </c>
    </row>
    <row r="781" spans="2:23" ht="108" x14ac:dyDescent="0.25">
      <c r="B781" s="141">
        <v>2309</v>
      </c>
      <c r="C781" s="81" t="s">
        <v>70</v>
      </c>
      <c r="D781" s="8" t="str">
        <f t="shared" si="42"/>
        <v>2309Vigilancia de la salud ambiental</v>
      </c>
      <c r="E781" s="8" t="s">
        <v>314</v>
      </c>
      <c r="F781" s="8" t="s">
        <v>319</v>
      </c>
      <c r="G781" s="8" t="s">
        <v>421</v>
      </c>
      <c r="H781" s="8" t="s">
        <v>456</v>
      </c>
      <c r="I781" s="8" t="s">
        <v>501</v>
      </c>
      <c r="J781" s="8" t="s">
        <v>501</v>
      </c>
      <c r="K781" s="72" t="s">
        <v>106</v>
      </c>
      <c r="L781" s="81" t="s">
        <v>522</v>
      </c>
      <c r="M781" s="8" t="str">
        <f t="shared" si="41"/>
        <v>2309Vigilancia de la salud ambientalFONTIBONI. AGOSTO 2025</v>
      </c>
      <c r="N781" s="113">
        <f t="shared" si="39"/>
        <v>0</v>
      </c>
      <c r="O781" s="113">
        <f t="shared" si="40"/>
        <v>30946686</v>
      </c>
      <c r="P781" s="113"/>
      <c r="Q781" s="113">
        <v>1</v>
      </c>
      <c r="R781" s="113"/>
      <c r="S781" s="113">
        <v>30946686</v>
      </c>
      <c r="T781" s="113"/>
      <c r="U781" s="113">
        <v>0</v>
      </c>
      <c r="V781" s="113"/>
      <c r="W781" s="115">
        <v>0</v>
      </c>
    </row>
    <row r="782" spans="2:23" ht="60" x14ac:dyDescent="0.25">
      <c r="B782" s="141">
        <v>2342</v>
      </c>
      <c r="C782" s="81" t="s">
        <v>70</v>
      </c>
      <c r="D782" s="8" t="str">
        <f t="shared" si="42"/>
        <v>2342Vigilancia de la salud ambiental</v>
      </c>
      <c r="E782" s="8" t="s">
        <v>314</v>
      </c>
      <c r="F782" s="8" t="s">
        <v>505</v>
      </c>
      <c r="G782" s="8" t="s">
        <v>506</v>
      </c>
      <c r="H782" s="8" t="s">
        <v>462</v>
      </c>
      <c r="I782" s="8" t="s">
        <v>501</v>
      </c>
      <c r="J782" s="8" t="s">
        <v>501</v>
      </c>
      <c r="K782" s="81" t="s">
        <v>105</v>
      </c>
      <c r="L782" s="81" t="s">
        <v>522</v>
      </c>
      <c r="M782" s="8" t="str">
        <f t="shared" si="41"/>
        <v>2342Vigilancia de la salud ambientalBOSAI. AGOSTO 2025</v>
      </c>
      <c r="N782" s="113">
        <f t="shared" si="39"/>
        <v>0</v>
      </c>
      <c r="O782" s="113">
        <f t="shared" si="40"/>
        <v>0</v>
      </c>
      <c r="P782" s="113"/>
      <c r="Q782" s="113">
        <v>0</v>
      </c>
      <c r="R782" s="113"/>
      <c r="S782" s="113">
        <v>0</v>
      </c>
      <c r="T782" s="113"/>
      <c r="U782" s="113">
        <v>0</v>
      </c>
      <c r="V782" s="113"/>
      <c r="W782" s="115">
        <v>0</v>
      </c>
    </row>
    <row r="783" spans="2:23" ht="144" x14ac:dyDescent="0.25">
      <c r="B783" s="141">
        <v>2378</v>
      </c>
      <c r="C783" s="81" t="s">
        <v>70</v>
      </c>
      <c r="D783" s="8" t="str">
        <f t="shared" si="42"/>
        <v>2378Vigilancia de la salud ambiental</v>
      </c>
      <c r="E783" s="8" t="s">
        <v>314</v>
      </c>
      <c r="F783" s="8" t="s">
        <v>323</v>
      </c>
      <c r="G783" s="8" t="s">
        <v>440</v>
      </c>
      <c r="H783" s="8" t="s">
        <v>462</v>
      </c>
      <c r="I783" s="8" t="s">
        <v>501</v>
      </c>
      <c r="J783" s="8" t="s">
        <v>501</v>
      </c>
      <c r="K783" s="72" t="s">
        <v>105</v>
      </c>
      <c r="L783" s="81" t="s">
        <v>522</v>
      </c>
      <c r="M783" s="8" t="str">
        <f t="shared" si="41"/>
        <v>2378Vigilancia de la salud ambientalBOSAI. AGOSTO 2025</v>
      </c>
      <c r="N783" s="113">
        <f t="shared" si="39"/>
        <v>0</v>
      </c>
      <c r="O783" s="113">
        <f t="shared" si="40"/>
        <v>49132</v>
      </c>
      <c r="P783" s="113"/>
      <c r="Q783" s="113">
        <v>110</v>
      </c>
      <c r="R783" s="113"/>
      <c r="S783" s="113">
        <v>5404520</v>
      </c>
      <c r="T783" s="113"/>
      <c r="U783" s="113">
        <v>110</v>
      </c>
      <c r="V783" s="113"/>
      <c r="W783" s="115">
        <v>5404520</v>
      </c>
    </row>
    <row r="784" spans="2:23" ht="144" x14ac:dyDescent="0.25">
      <c r="B784" s="141">
        <v>2378</v>
      </c>
      <c r="C784" s="81" t="s">
        <v>70</v>
      </c>
      <c r="D784" s="8" t="str">
        <f t="shared" si="42"/>
        <v>2378Vigilancia de la salud ambiental</v>
      </c>
      <c r="E784" s="8" t="s">
        <v>314</v>
      </c>
      <c r="F784" s="8" t="s">
        <v>323</v>
      </c>
      <c r="G784" s="8" t="s">
        <v>440</v>
      </c>
      <c r="H784" s="8" t="s">
        <v>462</v>
      </c>
      <c r="I784" s="8" t="s">
        <v>501</v>
      </c>
      <c r="J784" s="8" t="s">
        <v>501</v>
      </c>
      <c r="K784" s="81" t="s">
        <v>107</v>
      </c>
      <c r="L784" s="81" t="s">
        <v>522</v>
      </c>
      <c r="M784" s="8" t="str">
        <f t="shared" si="41"/>
        <v>2378Vigilancia de la salud ambientalKENNEDYI. AGOSTO 2025</v>
      </c>
      <c r="N784" s="113">
        <f t="shared" si="39"/>
        <v>0</v>
      </c>
      <c r="O784" s="113">
        <f t="shared" si="40"/>
        <v>49132</v>
      </c>
      <c r="P784" s="113"/>
      <c r="Q784" s="113">
        <v>146</v>
      </c>
      <c r="R784" s="113"/>
      <c r="S784" s="113">
        <v>7173272</v>
      </c>
      <c r="T784" s="113"/>
      <c r="U784" s="113">
        <v>146</v>
      </c>
      <c r="V784" s="113"/>
      <c r="W784" s="115">
        <v>7173272</v>
      </c>
    </row>
    <row r="785" spans="2:23" ht="144" x14ac:dyDescent="0.25">
      <c r="B785" s="141">
        <v>2378</v>
      </c>
      <c r="C785" s="81" t="s">
        <v>70</v>
      </c>
      <c r="D785" s="8" t="str">
        <f t="shared" si="42"/>
        <v>2378Vigilancia de la salud ambiental</v>
      </c>
      <c r="E785" s="8" t="s">
        <v>314</v>
      </c>
      <c r="F785" s="8" t="s">
        <v>323</v>
      </c>
      <c r="G785" s="8" t="s">
        <v>440</v>
      </c>
      <c r="H785" s="8" t="s">
        <v>462</v>
      </c>
      <c r="I785" s="8" t="s">
        <v>501</v>
      </c>
      <c r="J785" s="8" t="s">
        <v>501</v>
      </c>
      <c r="K785" s="72" t="s">
        <v>106</v>
      </c>
      <c r="L785" s="81" t="s">
        <v>522</v>
      </c>
      <c r="M785" s="8" t="str">
        <f t="shared" si="41"/>
        <v>2378Vigilancia de la salud ambientalFONTIBONI. AGOSTO 2025</v>
      </c>
      <c r="N785" s="113">
        <f t="shared" si="39"/>
        <v>0</v>
      </c>
      <c r="O785" s="113">
        <f t="shared" si="40"/>
        <v>49132</v>
      </c>
      <c r="P785" s="113"/>
      <c r="Q785" s="113">
        <v>60</v>
      </c>
      <c r="R785" s="113"/>
      <c r="S785" s="113">
        <v>2947920</v>
      </c>
      <c r="T785" s="113"/>
      <c r="U785" s="113">
        <v>41</v>
      </c>
      <c r="V785" s="113"/>
      <c r="W785" s="115">
        <v>2014412</v>
      </c>
    </row>
    <row r="786" spans="2:23" ht="144" x14ac:dyDescent="0.25">
      <c r="B786" s="141">
        <v>2378</v>
      </c>
      <c r="C786" s="81" t="s">
        <v>70</v>
      </c>
      <c r="D786" s="8" t="str">
        <f t="shared" si="42"/>
        <v>2378Vigilancia de la salud ambiental</v>
      </c>
      <c r="E786" s="8" t="s">
        <v>314</v>
      </c>
      <c r="F786" s="8" t="s">
        <v>323</v>
      </c>
      <c r="G786" s="8" t="s">
        <v>440</v>
      </c>
      <c r="H786" s="8" t="s">
        <v>462</v>
      </c>
      <c r="I786" s="8" t="s">
        <v>501</v>
      </c>
      <c r="J786" s="8" t="s">
        <v>501</v>
      </c>
      <c r="K786" s="81" t="s">
        <v>108</v>
      </c>
      <c r="L786" s="81" t="s">
        <v>522</v>
      </c>
      <c r="M786" s="8" t="str">
        <f t="shared" si="41"/>
        <v>2378Vigilancia de la salud ambientalPUENTE ARANDAI. AGOSTO 2025</v>
      </c>
      <c r="N786" s="113">
        <f t="shared" ref="N786:N849" si="43">IFERROR(R786/P786,0)</f>
        <v>0</v>
      </c>
      <c r="O786" s="113">
        <f t="shared" ref="O786:O849" si="44">IFERROR(S786/Q786,0)</f>
        <v>49132</v>
      </c>
      <c r="P786" s="113"/>
      <c r="Q786" s="113">
        <v>19</v>
      </c>
      <c r="R786" s="113"/>
      <c r="S786" s="113">
        <v>933508</v>
      </c>
      <c r="T786" s="113"/>
      <c r="U786" s="113">
        <v>19</v>
      </c>
      <c r="V786" s="113"/>
      <c r="W786" s="115">
        <v>933508</v>
      </c>
    </row>
    <row r="787" spans="2:23" ht="156" x14ac:dyDescent="0.25">
      <c r="B787" s="141">
        <v>2381</v>
      </c>
      <c r="C787" s="81" t="s">
        <v>70</v>
      </c>
      <c r="D787" s="8" t="str">
        <f t="shared" si="42"/>
        <v>2381Vigilancia de la salud ambiental</v>
      </c>
      <c r="E787" s="8" t="s">
        <v>314</v>
      </c>
      <c r="F787" s="8" t="s">
        <v>323</v>
      </c>
      <c r="G787" s="8" t="s">
        <v>441</v>
      </c>
      <c r="H787" s="8" t="s">
        <v>462</v>
      </c>
      <c r="I787" s="8" t="s">
        <v>501</v>
      </c>
      <c r="J787" s="8" t="s">
        <v>501</v>
      </c>
      <c r="K787" s="72" t="s">
        <v>108</v>
      </c>
      <c r="L787" s="81" t="s">
        <v>522</v>
      </c>
      <c r="M787" s="8" t="str">
        <f t="shared" si="41"/>
        <v>2381Vigilancia de la salud ambientalPUENTE ARANDAI. AGOSTO 2025</v>
      </c>
      <c r="N787" s="113">
        <f t="shared" si="43"/>
        <v>0</v>
      </c>
      <c r="O787" s="113">
        <f t="shared" si="44"/>
        <v>2765193</v>
      </c>
      <c r="P787" s="113"/>
      <c r="Q787" s="113">
        <v>2</v>
      </c>
      <c r="R787" s="113"/>
      <c r="S787" s="113">
        <v>5530386</v>
      </c>
      <c r="T787" s="113"/>
      <c r="U787" s="113">
        <v>2</v>
      </c>
      <c r="V787" s="113"/>
      <c r="W787" s="115">
        <v>5530386</v>
      </c>
    </row>
    <row r="788" spans="2:23" ht="156" x14ac:dyDescent="0.25">
      <c r="B788" s="141">
        <v>2382</v>
      </c>
      <c r="C788" s="81" t="s">
        <v>70</v>
      </c>
      <c r="D788" s="8" t="str">
        <f t="shared" si="42"/>
        <v>2382Vigilancia de la salud ambiental</v>
      </c>
      <c r="E788" s="8" t="s">
        <v>314</v>
      </c>
      <c r="F788" s="8" t="s">
        <v>323</v>
      </c>
      <c r="G788" s="8" t="s">
        <v>442</v>
      </c>
      <c r="H788" s="8" t="s">
        <v>462</v>
      </c>
      <c r="I788" s="8" t="s">
        <v>501</v>
      </c>
      <c r="J788" s="8" t="s">
        <v>501</v>
      </c>
      <c r="K788" s="81" t="s">
        <v>106</v>
      </c>
      <c r="L788" s="81" t="s">
        <v>522</v>
      </c>
      <c r="M788" s="8" t="str">
        <f t="shared" si="41"/>
        <v>2382Vigilancia de la salud ambientalFONTIBONI. AGOSTO 2025</v>
      </c>
      <c r="N788" s="113">
        <f t="shared" si="43"/>
        <v>0</v>
      </c>
      <c r="O788" s="113">
        <f t="shared" si="44"/>
        <v>5530386</v>
      </c>
      <c r="P788" s="113"/>
      <c r="Q788" s="113">
        <v>2</v>
      </c>
      <c r="R788" s="113"/>
      <c r="S788" s="113">
        <v>11060772</v>
      </c>
      <c r="T788" s="113"/>
      <c r="U788" s="113">
        <v>2</v>
      </c>
      <c r="V788" s="113"/>
      <c r="W788" s="115">
        <v>11060772</v>
      </c>
    </row>
    <row r="789" spans="2:23" ht="156" x14ac:dyDescent="0.25">
      <c r="B789" s="141">
        <v>2382</v>
      </c>
      <c r="C789" s="81" t="s">
        <v>70</v>
      </c>
      <c r="D789" s="8" t="str">
        <f t="shared" si="42"/>
        <v>2382Vigilancia de la salud ambiental</v>
      </c>
      <c r="E789" s="8" t="s">
        <v>314</v>
      </c>
      <c r="F789" s="8" t="s">
        <v>323</v>
      </c>
      <c r="G789" s="8" t="s">
        <v>442</v>
      </c>
      <c r="H789" s="8" t="s">
        <v>462</v>
      </c>
      <c r="I789" s="8" t="s">
        <v>501</v>
      </c>
      <c r="J789" s="8" t="s">
        <v>501</v>
      </c>
      <c r="K789" s="81" t="s">
        <v>108</v>
      </c>
      <c r="L789" s="81" t="s">
        <v>522</v>
      </c>
      <c r="M789" s="8" t="str">
        <f t="shared" si="41"/>
        <v>2382Vigilancia de la salud ambientalPUENTE ARANDAI. AGOSTO 2025</v>
      </c>
      <c r="N789" s="113">
        <f t="shared" si="43"/>
        <v>0</v>
      </c>
      <c r="O789" s="113">
        <f t="shared" si="44"/>
        <v>0</v>
      </c>
      <c r="P789" s="113"/>
      <c r="Q789" s="113">
        <v>0</v>
      </c>
      <c r="R789" s="113"/>
      <c r="S789" s="113">
        <v>0</v>
      </c>
      <c r="T789" s="113"/>
      <c r="U789" s="113">
        <v>0</v>
      </c>
      <c r="V789" s="113"/>
      <c r="W789" s="115">
        <v>0</v>
      </c>
    </row>
    <row r="790" spans="2:23" ht="60" x14ac:dyDescent="0.25">
      <c r="B790" s="141">
        <v>2386</v>
      </c>
      <c r="C790" s="81" t="s">
        <v>70</v>
      </c>
      <c r="D790" s="8" t="str">
        <f t="shared" si="42"/>
        <v>2386Vigilancia de la salud ambiental</v>
      </c>
      <c r="E790" s="8" t="s">
        <v>314</v>
      </c>
      <c r="F790" s="8" t="s">
        <v>318</v>
      </c>
      <c r="G790" s="8" t="s">
        <v>493</v>
      </c>
      <c r="H790" s="8" t="s">
        <v>461</v>
      </c>
      <c r="I790" s="8" t="s">
        <v>501</v>
      </c>
      <c r="J790" s="8" t="s">
        <v>501</v>
      </c>
      <c r="K790" s="72" t="s">
        <v>107</v>
      </c>
      <c r="L790" s="81" t="s">
        <v>522</v>
      </c>
      <c r="M790" s="8" t="str">
        <f t="shared" si="41"/>
        <v>2386Vigilancia de la salud ambientalKENNEDYI. AGOSTO 2025</v>
      </c>
      <c r="N790" s="113">
        <f t="shared" si="43"/>
        <v>0</v>
      </c>
      <c r="O790" s="113">
        <f t="shared" si="44"/>
        <v>5530386</v>
      </c>
      <c r="P790" s="113"/>
      <c r="Q790" s="113">
        <v>2</v>
      </c>
      <c r="R790" s="113"/>
      <c r="S790" s="113">
        <v>11060772</v>
      </c>
      <c r="T790" s="113"/>
      <c r="U790" s="113">
        <v>2</v>
      </c>
      <c r="V790" s="113"/>
      <c r="W790" s="115">
        <v>11060772</v>
      </c>
    </row>
    <row r="791" spans="2:23" ht="60" x14ac:dyDescent="0.25">
      <c r="B791" s="141">
        <v>2387</v>
      </c>
      <c r="C791" s="81" t="s">
        <v>70</v>
      </c>
      <c r="D791" s="8" t="str">
        <f t="shared" si="42"/>
        <v>2387Vigilancia de la salud ambiental</v>
      </c>
      <c r="E791" s="8" t="s">
        <v>314</v>
      </c>
      <c r="F791" s="8" t="s">
        <v>321</v>
      </c>
      <c r="G791" s="8" t="s">
        <v>443</v>
      </c>
      <c r="H791" s="8" t="s">
        <v>455</v>
      </c>
      <c r="I791" s="8" t="s">
        <v>501</v>
      </c>
      <c r="J791" s="8" t="s">
        <v>501</v>
      </c>
      <c r="K791" s="72" t="s">
        <v>105</v>
      </c>
      <c r="L791" s="81" t="s">
        <v>522</v>
      </c>
      <c r="M791" s="8" t="str">
        <f t="shared" si="41"/>
        <v>2387Vigilancia de la salud ambientalBOSAI. AGOSTO 2025</v>
      </c>
      <c r="N791" s="113">
        <f t="shared" si="43"/>
        <v>0</v>
      </c>
      <c r="O791" s="113">
        <f t="shared" si="44"/>
        <v>0</v>
      </c>
      <c r="P791" s="113"/>
      <c r="Q791" s="113">
        <v>0</v>
      </c>
      <c r="R791" s="113"/>
      <c r="S791" s="113">
        <v>0</v>
      </c>
      <c r="T791" s="113"/>
      <c r="U791" s="113">
        <v>0</v>
      </c>
      <c r="V791" s="113"/>
      <c r="W791" s="115">
        <v>0</v>
      </c>
    </row>
    <row r="792" spans="2:23" ht="60" x14ac:dyDescent="0.25">
      <c r="B792" s="141">
        <v>2387</v>
      </c>
      <c r="C792" s="81" t="s">
        <v>70</v>
      </c>
      <c r="D792" s="8" t="str">
        <f t="shared" si="42"/>
        <v>2387Vigilancia de la salud ambiental</v>
      </c>
      <c r="E792" s="8" t="s">
        <v>314</v>
      </c>
      <c r="F792" s="8" t="s">
        <v>321</v>
      </c>
      <c r="G792" s="8" t="s">
        <v>443</v>
      </c>
      <c r="H792" s="8" t="s">
        <v>455</v>
      </c>
      <c r="I792" s="8" t="s">
        <v>501</v>
      </c>
      <c r="J792" s="8" t="s">
        <v>501</v>
      </c>
      <c r="K792" s="72" t="s">
        <v>107</v>
      </c>
      <c r="L792" s="81" t="s">
        <v>522</v>
      </c>
      <c r="M792" s="8" t="str">
        <f t="shared" si="41"/>
        <v>2387Vigilancia de la salud ambientalKENNEDYI. AGOSTO 2025</v>
      </c>
      <c r="N792" s="113">
        <f t="shared" si="43"/>
        <v>0</v>
      </c>
      <c r="O792" s="113">
        <f t="shared" si="44"/>
        <v>0</v>
      </c>
      <c r="P792" s="113"/>
      <c r="Q792" s="113">
        <v>0</v>
      </c>
      <c r="R792" s="113"/>
      <c r="S792" s="113">
        <v>0</v>
      </c>
      <c r="T792" s="113"/>
      <c r="U792" s="113">
        <v>0</v>
      </c>
      <c r="V792" s="113"/>
      <c r="W792" s="115">
        <v>0</v>
      </c>
    </row>
    <row r="793" spans="2:23" ht="60" x14ac:dyDescent="0.25">
      <c r="B793" s="141">
        <v>2387</v>
      </c>
      <c r="C793" s="81" t="s">
        <v>70</v>
      </c>
      <c r="D793" s="8" t="str">
        <f t="shared" si="42"/>
        <v>2387Vigilancia de la salud ambiental</v>
      </c>
      <c r="E793" s="8" t="s">
        <v>314</v>
      </c>
      <c r="F793" s="8" t="s">
        <v>321</v>
      </c>
      <c r="G793" s="8" t="s">
        <v>443</v>
      </c>
      <c r="H793" s="8" t="s">
        <v>455</v>
      </c>
      <c r="I793" s="8" t="s">
        <v>501</v>
      </c>
      <c r="J793" s="8" t="s">
        <v>501</v>
      </c>
      <c r="K793" s="72" t="s">
        <v>106</v>
      </c>
      <c r="L793" s="81" t="s">
        <v>522</v>
      </c>
      <c r="M793" s="8" t="str">
        <f t="shared" si="41"/>
        <v>2387Vigilancia de la salud ambientalFONTIBONI. AGOSTO 2025</v>
      </c>
      <c r="N793" s="113">
        <f t="shared" si="43"/>
        <v>0</v>
      </c>
      <c r="O793" s="113">
        <f t="shared" si="44"/>
        <v>0</v>
      </c>
      <c r="P793" s="113"/>
      <c r="Q793" s="113">
        <v>0</v>
      </c>
      <c r="R793" s="113"/>
      <c r="S793" s="113">
        <v>0</v>
      </c>
      <c r="T793" s="113"/>
      <c r="U793" s="113">
        <v>0</v>
      </c>
      <c r="V793" s="113"/>
      <c r="W793" s="115">
        <v>0</v>
      </c>
    </row>
    <row r="794" spans="2:23" ht="72" x14ac:dyDescent="0.25">
      <c r="B794" s="141">
        <v>2387</v>
      </c>
      <c r="C794" s="81" t="s">
        <v>70</v>
      </c>
      <c r="D794" s="8" t="str">
        <f t="shared" si="42"/>
        <v>2387Vigilancia de la salud ambiental</v>
      </c>
      <c r="E794" s="8" t="s">
        <v>314</v>
      </c>
      <c r="F794" s="142" t="s">
        <v>321</v>
      </c>
      <c r="G794" s="142" t="s">
        <v>443</v>
      </c>
      <c r="H794" s="142" t="s">
        <v>455</v>
      </c>
      <c r="I794" s="8" t="s">
        <v>501</v>
      </c>
      <c r="J794" s="8" t="s">
        <v>501</v>
      </c>
      <c r="K794" s="81" t="s">
        <v>108</v>
      </c>
      <c r="L794" s="81" t="s">
        <v>522</v>
      </c>
      <c r="M794" s="8" t="str">
        <f t="shared" si="41"/>
        <v>2387Vigilancia de la salud ambientalPUENTE ARANDAI. AGOSTO 2025</v>
      </c>
      <c r="N794" s="113">
        <f t="shared" si="43"/>
        <v>0</v>
      </c>
      <c r="O794" s="113">
        <f t="shared" si="44"/>
        <v>0</v>
      </c>
      <c r="P794" s="113"/>
      <c r="Q794" s="113">
        <v>0</v>
      </c>
      <c r="R794" s="113"/>
      <c r="S794" s="113">
        <v>0</v>
      </c>
      <c r="T794" s="113"/>
      <c r="U794" s="113">
        <v>0</v>
      </c>
      <c r="V794" s="113"/>
      <c r="W794" s="115">
        <v>0</v>
      </c>
    </row>
    <row r="795" spans="2:23" ht="67.5" x14ac:dyDescent="0.25">
      <c r="B795" s="141">
        <v>2388</v>
      </c>
      <c r="C795" s="81" t="s">
        <v>70</v>
      </c>
      <c r="D795" s="8" t="str">
        <f t="shared" si="42"/>
        <v>2388Vigilancia de la salud ambiental</v>
      </c>
      <c r="E795" s="8" t="s">
        <v>314</v>
      </c>
      <c r="F795" s="142" t="s">
        <v>321</v>
      </c>
      <c r="G795" s="142" t="s">
        <v>444</v>
      </c>
      <c r="H795" s="142" t="s">
        <v>455</v>
      </c>
      <c r="I795" s="8" t="s">
        <v>501</v>
      </c>
      <c r="J795" s="8" t="s">
        <v>501</v>
      </c>
      <c r="K795" s="72" t="s">
        <v>105</v>
      </c>
      <c r="L795" s="81" t="s">
        <v>522</v>
      </c>
      <c r="M795" s="8" t="str">
        <f t="shared" si="41"/>
        <v>2388Vigilancia de la salud ambientalBOSAI. AGOSTO 2025</v>
      </c>
      <c r="N795" s="113">
        <f t="shared" si="43"/>
        <v>0</v>
      </c>
      <c r="O795" s="113">
        <f t="shared" si="44"/>
        <v>0</v>
      </c>
      <c r="P795" s="113"/>
      <c r="Q795" s="113">
        <v>0</v>
      </c>
      <c r="R795" s="113"/>
      <c r="S795" s="113">
        <v>0</v>
      </c>
      <c r="T795" s="113"/>
      <c r="U795" s="113">
        <v>0</v>
      </c>
      <c r="V795" s="113"/>
      <c r="W795" s="115">
        <v>0</v>
      </c>
    </row>
    <row r="796" spans="2:23" ht="67.5" x14ac:dyDescent="0.25">
      <c r="B796" s="141">
        <v>2388</v>
      </c>
      <c r="C796" s="81" t="s">
        <v>70</v>
      </c>
      <c r="D796" s="8" t="str">
        <f t="shared" si="42"/>
        <v>2388Vigilancia de la salud ambiental</v>
      </c>
      <c r="E796" s="8" t="s">
        <v>314</v>
      </c>
      <c r="F796" s="142" t="s">
        <v>321</v>
      </c>
      <c r="G796" s="142" t="s">
        <v>444</v>
      </c>
      <c r="H796" s="142" t="s">
        <v>455</v>
      </c>
      <c r="I796" s="8" t="s">
        <v>501</v>
      </c>
      <c r="J796" s="8" t="s">
        <v>501</v>
      </c>
      <c r="K796" s="72" t="s">
        <v>107</v>
      </c>
      <c r="L796" s="81" t="s">
        <v>522</v>
      </c>
      <c r="M796" s="8" t="str">
        <f t="shared" si="41"/>
        <v>2388Vigilancia de la salud ambientalKENNEDYI. AGOSTO 2025</v>
      </c>
      <c r="N796" s="113">
        <f t="shared" si="43"/>
        <v>0</v>
      </c>
      <c r="O796" s="113">
        <f t="shared" si="44"/>
        <v>0</v>
      </c>
      <c r="P796" s="113"/>
      <c r="Q796" s="113">
        <v>0</v>
      </c>
      <c r="R796" s="113"/>
      <c r="S796" s="113">
        <v>0</v>
      </c>
      <c r="T796" s="113"/>
      <c r="U796" s="113">
        <v>0</v>
      </c>
      <c r="V796" s="113"/>
      <c r="W796" s="115">
        <v>0</v>
      </c>
    </row>
    <row r="797" spans="2:23" ht="67.5" x14ac:dyDescent="0.25">
      <c r="B797" s="141">
        <v>2388</v>
      </c>
      <c r="C797" s="81" t="s">
        <v>70</v>
      </c>
      <c r="D797" s="8" t="str">
        <f t="shared" si="42"/>
        <v>2388Vigilancia de la salud ambiental</v>
      </c>
      <c r="E797" s="8" t="s">
        <v>314</v>
      </c>
      <c r="F797" s="142" t="s">
        <v>321</v>
      </c>
      <c r="G797" s="142" t="s">
        <v>444</v>
      </c>
      <c r="H797" s="142" t="s">
        <v>455</v>
      </c>
      <c r="I797" s="8" t="s">
        <v>501</v>
      </c>
      <c r="J797" s="8" t="s">
        <v>501</v>
      </c>
      <c r="K797" s="81" t="s">
        <v>106</v>
      </c>
      <c r="L797" s="81" t="s">
        <v>522</v>
      </c>
      <c r="M797" s="8" t="str">
        <f t="shared" si="41"/>
        <v>2388Vigilancia de la salud ambientalFONTIBONI. AGOSTO 2025</v>
      </c>
      <c r="N797" s="113">
        <f t="shared" si="43"/>
        <v>0</v>
      </c>
      <c r="O797" s="113">
        <f t="shared" si="44"/>
        <v>0</v>
      </c>
      <c r="P797" s="113"/>
      <c r="Q797" s="113">
        <v>0</v>
      </c>
      <c r="R797" s="113"/>
      <c r="S797" s="113">
        <v>0</v>
      </c>
      <c r="T797" s="113"/>
      <c r="U797" s="113">
        <v>0</v>
      </c>
      <c r="V797" s="113"/>
      <c r="W797" s="115">
        <v>0</v>
      </c>
    </row>
    <row r="798" spans="2:23" ht="72" x14ac:dyDescent="0.25">
      <c r="B798" s="141">
        <v>2388</v>
      </c>
      <c r="C798" s="81" t="s">
        <v>70</v>
      </c>
      <c r="D798" s="8" t="str">
        <f t="shared" si="42"/>
        <v>2388Vigilancia de la salud ambiental</v>
      </c>
      <c r="E798" s="8" t="s">
        <v>314</v>
      </c>
      <c r="F798" s="142" t="s">
        <v>321</v>
      </c>
      <c r="G798" s="142" t="s">
        <v>444</v>
      </c>
      <c r="H798" s="142" t="s">
        <v>455</v>
      </c>
      <c r="I798" s="8" t="s">
        <v>501</v>
      </c>
      <c r="J798" s="8" t="s">
        <v>501</v>
      </c>
      <c r="K798" s="81" t="s">
        <v>108</v>
      </c>
      <c r="L798" s="81" t="s">
        <v>522</v>
      </c>
      <c r="M798" s="8" t="str">
        <f t="shared" si="41"/>
        <v>2388Vigilancia de la salud ambientalPUENTE ARANDAI. AGOSTO 2025</v>
      </c>
      <c r="N798" s="113">
        <f t="shared" si="43"/>
        <v>0</v>
      </c>
      <c r="O798" s="113">
        <f t="shared" si="44"/>
        <v>0</v>
      </c>
      <c r="P798" s="113"/>
      <c r="Q798" s="113">
        <v>0</v>
      </c>
      <c r="R798" s="113"/>
      <c r="S798" s="113">
        <v>0</v>
      </c>
      <c r="T798" s="113"/>
      <c r="U798" s="113">
        <v>0</v>
      </c>
      <c r="V798" s="113"/>
      <c r="W798" s="115">
        <v>0</v>
      </c>
    </row>
    <row r="799" spans="2:23" ht="60" x14ac:dyDescent="0.25">
      <c r="B799" s="141">
        <v>2389</v>
      </c>
      <c r="C799" s="81" t="s">
        <v>70</v>
      </c>
      <c r="D799" s="8" t="str">
        <f t="shared" si="42"/>
        <v>2389Vigilancia de la salud ambiental</v>
      </c>
      <c r="E799" s="8" t="s">
        <v>314</v>
      </c>
      <c r="F799" s="142" t="s">
        <v>321</v>
      </c>
      <c r="G799" s="142" t="s">
        <v>445</v>
      </c>
      <c r="H799" s="142" t="s">
        <v>457</v>
      </c>
      <c r="I799" s="8" t="s">
        <v>501</v>
      </c>
      <c r="J799" s="8" t="s">
        <v>501</v>
      </c>
      <c r="K799" s="72" t="s">
        <v>107</v>
      </c>
      <c r="L799" s="81" t="s">
        <v>522</v>
      </c>
      <c r="M799" s="8" t="str">
        <f t="shared" si="41"/>
        <v>2389Vigilancia de la salud ambientalKENNEDYI. AGOSTO 2025</v>
      </c>
      <c r="N799" s="113">
        <f t="shared" si="43"/>
        <v>0</v>
      </c>
      <c r="O799" s="113">
        <f t="shared" si="44"/>
        <v>0</v>
      </c>
      <c r="P799" s="113"/>
      <c r="Q799" s="113">
        <v>0</v>
      </c>
      <c r="R799" s="113"/>
      <c r="S799" s="113">
        <v>0</v>
      </c>
      <c r="T799" s="113"/>
      <c r="U799" s="113">
        <v>0</v>
      </c>
      <c r="V799" s="113"/>
      <c r="W799" s="115">
        <v>0</v>
      </c>
    </row>
    <row r="800" spans="2:23" ht="72" x14ac:dyDescent="0.25">
      <c r="B800" s="141">
        <v>2389</v>
      </c>
      <c r="C800" s="81" t="s">
        <v>70</v>
      </c>
      <c r="D800" s="8" t="str">
        <f t="shared" si="42"/>
        <v>2389Vigilancia de la salud ambiental</v>
      </c>
      <c r="E800" s="8" t="s">
        <v>314</v>
      </c>
      <c r="F800" s="142" t="s">
        <v>321</v>
      </c>
      <c r="G800" s="142" t="s">
        <v>445</v>
      </c>
      <c r="H800" s="142" t="s">
        <v>457</v>
      </c>
      <c r="I800" s="8" t="s">
        <v>501</v>
      </c>
      <c r="J800" s="8" t="s">
        <v>501</v>
      </c>
      <c r="K800" s="81" t="s">
        <v>108</v>
      </c>
      <c r="L800" s="81" t="s">
        <v>522</v>
      </c>
      <c r="M800" s="8" t="str">
        <f t="shared" si="41"/>
        <v>2389Vigilancia de la salud ambientalPUENTE ARANDAI. AGOSTO 2025</v>
      </c>
      <c r="N800" s="113">
        <f t="shared" si="43"/>
        <v>0</v>
      </c>
      <c r="O800" s="113">
        <f t="shared" si="44"/>
        <v>60113</v>
      </c>
      <c r="P800" s="113"/>
      <c r="Q800" s="113">
        <v>2</v>
      </c>
      <c r="R800" s="113"/>
      <c r="S800" s="113">
        <v>120226</v>
      </c>
      <c r="T800" s="113"/>
      <c r="U800" s="113">
        <v>2</v>
      </c>
      <c r="V800" s="113"/>
      <c r="W800" s="115">
        <v>120226</v>
      </c>
    </row>
    <row r="801" spans="2:23" ht="72" x14ac:dyDescent="0.25">
      <c r="B801" s="141">
        <v>2390</v>
      </c>
      <c r="C801" s="81" t="s">
        <v>70</v>
      </c>
      <c r="D801" s="8" t="str">
        <f t="shared" si="42"/>
        <v>2390Vigilancia de la salud ambiental</v>
      </c>
      <c r="E801" s="8" t="s">
        <v>314</v>
      </c>
      <c r="F801" s="142" t="s">
        <v>321</v>
      </c>
      <c r="G801" s="142" t="s">
        <v>446</v>
      </c>
      <c r="H801" s="142" t="s">
        <v>457</v>
      </c>
      <c r="I801" s="8" t="s">
        <v>501</v>
      </c>
      <c r="J801" s="8" t="s">
        <v>501</v>
      </c>
      <c r="K801" s="72" t="s">
        <v>108</v>
      </c>
      <c r="L801" s="81" t="s">
        <v>522</v>
      </c>
      <c r="M801" s="8" t="str">
        <f t="shared" si="41"/>
        <v>2390Vigilancia de la salud ambientalPUENTE ARANDAI. AGOSTO 2025</v>
      </c>
      <c r="N801" s="113">
        <f t="shared" si="43"/>
        <v>0</v>
      </c>
      <c r="O801" s="113">
        <f t="shared" si="44"/>
        <v>60113</v>
      </c>
      <c r="P801" s="113"/>
      <c r="Q801" s="113">
        <v>1</v>
      </c>
      <c r="R801" s="113"/>
      <c r="S801" s="113">
        <v>60113</v>
      </c>
      <c r="T801" s="113"/>
      <c r="U801" s="113">
        <v>1</v>
      </c>
      <c r="V801" s="113"/>
      <c r="W801" s="115">
        <v>60113</v>
      </c>
    </row>
    <row r="802" spans="2:23" ht="72" x14ac:dyDescent="0.25">
      <c r="B802" s="141">
        <v>2391</v>
      </c>
      <c r="C802" s="81" t="s">
        <v>70</v>
      </c>
      <c r="D802" s="8" t="str">
        <f t="shared" si="42"/>
        <v>2391Vigilancia de la salud ambiental</v>
      </c>
      <c r="E802" s="8" t="s">
        <v>314</v>
      </c>
      <c r="F802" s="142" t="s">
        <v>321</v>
      </c>
      <c r="G802" s="142" t="s">
        <v>447</v>
      </c>
      <c r="H802" s="142" t="s">
        <v>463</v>
      </c>
      <c r="I802" s="8" t="s">
        <v>501</v>
      </c>
      <c r="J802" s="8" t="s">
        <v>501</v>
      </c>
      <c r="K802" s="81" t="s">
        <v>108</v>
      </c>
      <c r="L802" s="81" t="s">
        <v>522</v>
      </c>
      <c r="M802" s="8" t="str">
        <f t="shared" si="41"/>
        <v>2391Vigilancia de la salud ambientalPUENTE ARANDAI. AGOSTO 2025</v>
      </c>
      <c r="N802" s="113">
        <f t="shared" si="43"/>
        <v>0</v>
      </c>
      <c r="O802" s="113">
        <f t="shared" si="44"/>
        <v>0</v>
      </c>
      <c r="P802" s="113"/>
      <c r="Q802" s="113">
        <v>0</v>
      </c>
      <c r="R802" s="113"/>
      <c r="S802" s="113">
        <v>0</v>
      </c>
      <c r="T802" s="113"/>
      <c r="U802" s="113">
        <v>0</v>
      </c>
      <c r="V802" s="113"/>
      <c r="W802" s="115">
        <v>0</v>
      </c>
    </row>
    <row r="803" spans="2:23" ht="72" x14ac:dyDescent="0.25">
      <c r="B803" s="141">
        <v>2392</v>
      </c>
      <c r="C803" s="81" t="s">
        <v>70</v>
      </c>
      <c r="D803" s="8" t="str">
        <f t="shared" si="42"/>
        <v>2392Vigilancia de la salud ambiental</v>
      </c>
      <c r="E803" s="8" t="s">
        <v>314</v>
      </c>
      <c r="F803" s="142" t="s">
        <v>321</v>
      </c>
      <c r="G803" s="142" t="s">
        <v>448</v>
      </c>
      <c r="H803" s="142" t="s">
        <v>457</v>
      </c>
      <c r="I803" s="8" t="s">
        <v>501</v>
      </c>
      <c r="J803" s="8" t="s">
        <v>501</v>
      </c>
      <c r="K803" s="72" t="s">
        <v>108</v>
      </c>
      <c r="L803" s="81" t="s">
        <v>522</v>
      </c>
      <c r="M803" s="8" t="str">
        <f t="shared" si="41"/>
        <v>2392Vigilancia de la salud ambientalPUENTE ARANDAI. AGOSTO 2025</v>
      </c>
      <c r="N803" s="113">
        <f t="shared" si="43"/>
        <v>0</v>
      </c>
      <c r="O803" s="113">
        <f t="shared" si="44"/>
        <v>60113</v>
      </c>
      <c r="P803" s="113"/>
      <c r="Q803" s="113">
        <v>2</v>
      </c>
      <c r="R803" s="113"/>
      <c r="S803" s="113">
        <v>120226</v>
      </c>
      <c r="T803" s="113"/>
      <c r="U803" s="113">
        <v>2</v>
      </c>
      <c r="V803" s="113"/>
      <c r="W803" s="115">
        <v>120226</v>
      </c>
    </row>
    <row r="804" spans="2:23" ht="60" x14ac:dyDescent="0.25">
      <c r="B804" s="141">
        <v>2393</v>
      </c>
      <c r="C804" s="81" t="s">
        <v>70</v>
      </c>
      <c r="D804" s="8" t="str">
        <f t="shared" si="42"/>
        <v>2393Vigilancia de la salud ambiental</v>
      </c>
      <c r="E804" s="8" t="s">
        <v>314</v>
      </c>
      <c r="F804" s="142" t="s">
        <v>321</v>
      </c>
      <c r="G804" s="142" t="s">
        <v>449</v>
      </c>
      <c r="H804" s="142" t="s">
        <v>455</v>
      </c>
      <c r="I804" s="8" t="s">
        <v>501</v>
      </c>
      <c r="J804" s="8" t="s">
        <v>501</v>
      </c>
      <c r="K804" s="81" t="s">
        <v>105</v>
      </c>
      <c r="L804" s="81" t="s">
        <v>522</v>
      </c>
      <c r="M804" s="8" t="str">
        <f t="shared" si="41"/>
        <v>2393Vigilancia de la salud ambientalBOSAI. AGOSTO 2025</v>
      </c>
      <c r="N804" s="113">
        <f t="shared" si="43"/>
        <v>0</v>
      </c>
      <c r="O804" s="113">
        <f t="shared" si="44"/>
        <v>0</v>
      </c>
      <c r="P804" s="113"/>
      <c r="Q804" s="113">
        <v>0</v>
      </c>
      <c r="R804" s="113"/>
      <c r="S804" s="113">
        <v>0</v>
      </c>
      <c r="T804" s="113"/>
      <c r="U804" s="113">
        <v>0</v>
      </c>
      <c r="V804" s="113"/>
      <c r="W804" s="115">
        <v>0</v>
      </c>
    </row>
    <row r="805" spans="2:23" ht="60" x14ac:dyDescent="0.25">
      <c r="B805" s="141">
        <v>2393</v>
      </c>
      <c r="C805" s="81" t="s">
        <v>70</v>
      </c>
      <c r="D805" s="8" t="str">
        <f t="shared" si="42"/>
        <v>2393Vigilancia de la salud ambiental</v>
      </c>
      <c r="E805" s="8" t="s">
        <v>314</v>
      </c>
      <c r="F805" s="142" t="s">
        <v>321</v>
      </c>
      <c r="G805" s="142" t="s">
        <v>449</v>
      </c>
      <c r="H805" s="142" t="s">
        <v>455</v>
      </c>
      <c r="I805" s="8" t="s">
        <v>501</v>
      </c>
      <c r="J805" s="8" t="s">
        <v>501</v>
      </c>
      <c r="K805" s="72" t="s">
        <v>107</v>
      </c>
      <c r="L805" s="81" t="s">
        <v>522</v>
      </c>
      <c r="M805" s="8" t="str">
        <f t="shared" si="41"/>
        <v>2393Vigilancia de la salud ambientalKENNEDYI. AGOSTO 2025</v>
      </c>
      <c r="N805" s="113">
        <f t="shared" si="43"/>
        <v>0</v>
      </c>
      <c r="O805" s="113">
        <f t="shared" si="44"/>
        <v>0</v>
      </c>
      <c r="P805" s="113"/>
      <c r="Q805" s="113">
        <v>0</v>
      </c>
      <c r="R805" s="113"/>
      <c r="S805" s="113">
        <v>0</v>
      </c>
      <c r="T805" s="113"/>
      <c r="U805" s="113">
        <v>0</v>
      </c>
      <c r="V805" s="113"/>
      <c r="W805" s="115">
        <v>0</v>
      </c>
    </row>
    <row r="806" spans="2:23" ht="60" x14ac:dyDescent="0.25">
      <c r="B806" s="141">
        <v>2393</v>
      </c>
      <c r="C806" s="81" t="s">
        <v>70</v>
      </c>
      <c r="D806" s="8" t="str">
        <f t="shared" si="42"/>
        <v>2393Vigilancia de la salud ambiental</v>
      </c>
      <c r="E806" s="8" t="s">
        <v>314</v>
      </c>
      <c r="F806" s="142" t="s">
        <v>321</v>
      </c>
      <c r="G806" s="142" t="s">
        <v>449</v>
      </c>
      <c r="H806" s="142" t="s">
        <v>455</v>
      </c>
      <c r="I806" s="8" t="s">
        <v>501</v>
      </c>
      <c r="J806" s="8" t="s">
        <v>501</v>
      </c>
      <c r="K806" s="81" t="s">
        <v>106</v>
      </c>
      <c r="L806" s="81" t="s">
        <v>522</v>
      </c>
      <c r="M806" s="8" t="str">
        <f t="shared" si="41"/>
        <v>2393Vigilancia de la salud ambientalFONTIBONI. AGOSTO 2025</v>
      </c>
      <c r="N806" s="113">
        <f t="shared" si="43"/>
        <v>0</v>
      </c>
      <c r="O806" s="113">
        <f t="shared" si="44"/>
        <v>0</v>
      </c>
      <c r="P806" s="113"/>
      <c r="Q806" s="113">
        <v>0</v>
      </c>
      <c r="R806" s="113"/>
      <c r="S806" s="113">
        <v>0</v>
      </c>
      <c r="T806" s="113"/>
      <c r="U806" s="113">
        <v>0</v>
      </c>
      <c r="V806" s="113"/>
      <c r="W806" s="115">
        <v>0</v>
      </c>
    </row>
    <row r="807" spans="2:23" ht="72" x14ac:dyDescent="0.25">
      <c r="B807" s="141">
        <v>2393</v>
      </c>
      <c r="C807" s="81" t="s">
        <v>70</v>
      </c>
      <c r="D807" s="8" t="str">
        <f t="shared" si="42"/>
        <v>2393Vigilancia de la salud ambiental</v>
      </c>
      <c r="E807" s="8" t="s">
        <v>314</v>
      </c>
      <c r="F807" s="142" t="s">
        <v>321</v>
      </c>
      <c r="G807" s="142" t="s">
        <v>449</v>
      </c>
      <c r="H807" s="142" t="s">
        <v>455</v>
      </c>
      <c r="I807" s="8" t="s">
        <v>501</v>
      </c>
      <c r="J807" s="8" t="s">
        <v>501</v>
      </c>
      <c r="K807" s="72" t="s">
        <v>108</v>
      </c>
      <c r="L807" s="81" t="s">
        <v>522</v>
      </c>
      <c r="M807" s="8" t="str">
        <f t="shared" si="41"/>
        <v>2393Vigilancia de la salud ambientalPUENTE ARANDAI. AGOSTO 2025</v>
      </c>
      <c r="N807" s="113">
        <f t="shared" si="43"/>
        <v>0</v>
      </c>
      <c r="O807" s="113">
        <f t="shared" si="44"/>
        <v>0</v>
      </c>
      <c r="P807" s="113"/>
      <c r="Q807" s="113">
        <v>0</v>
      </c>
      <c r="R807" s="113"/>
      <c r="S807" s="113">
        <v>0</v>
      </c>
      <c r="T807" s="113"/>
      <c r="U807" s="113">
        <v>0</v>
      </c>
      <c r="V807" s="113"/>
      <c r="W807" s="115">
        <v>0</v>
      </c>
    </row>
    <row r="808" spans="2:23" ht="60" x14ac:dyDescent="0.25">
      <c r="B808" s="141">
        <v>2394</v>
      </c>
      <c r="C808" s="81" t="s">
        <v>70</v>
      </c>
      <c r="D808" s="8" t="str">
        <f t="shared" si="42"/>
        <v>2394Vigilancia de la salud ambiental</v>
      </c>
      <c r="E808" s="8" t="s">
        <v>314</v>
      </c>
      <c r="F808" s="142" t="s">
        <v>318</v>
      </c>
      <c r="G808" s="142" t="s">
        <v>450</v>
      </c>
      <c r="H808" s="142" t="s">
        <v>455</v>
      </c>
      <c r="I808" s="8" t="s">
        <v>501</v>
      </c>
      <c r="J808" s="8" t="s">
        <v>501</v>
      </c>
      <c r="K808" s="81" t="s">
        <v>105</v>
      </c>
      <c r="L808" s="81" t="s">
        <v>522</v>
      </c>
      <c r="M808" s="8" t="str">
        <f t="shared" si="41"/>
        <v>2394Vigilancia de la salud ambientalBOSAI. AGOSTO 2025</v>
      </c>
      <c r="N808" s="113">
        <f t="shared" si="43"/>
        <v>0</v>
      </c>
      <c r="O808" s="113">
        <f t="shared" si="44"/>
        <v>0</v>
      </c>
      <c r="P808" s="113"/>
      <c r="Q808" s="113">
        <v>0</v>
      </c>
      <c r="R808" s="113"/>
      <c r="S808" s="113">
        <v>0</v>
      </c>
      <c r="T808" s="113"/>
      <c r="U808" s="113">
        <v>0</v>
      </c>
      <c r="V808" s="113"/>
      <c r="W808" s="115">
        <v>0</v>
      </c>
    </row>
    <row r="809" spans="2:23" ht="60" x14ac:dyDescent="0.25">
      <c r="B809" s="141">
        <v>2394</v>
      </c>
      <c r="C809" s="81" t="s">
        <v>70</v>
      </c>
      <c r="D809" s="8" t="str">
        <f t="shared" si="42"/>
        <v>2394Vigilancia de la salud ambiental</v>
      </c>
      <c r="E809" s="8" t="s">
        <v>314</v>
      </c>
      <c r="F809" s="142" t="s">
        <v>318</v>
      </c>
      <c r="G809" s="142" t="s">
        <v>450</v>
      </c>
      <c r="H809" s="142" t="s">
        <v>455</v>
      </c>
      <c r="I809" s="8" t="s">
        <v>501</v>
      </c>
      <c r="J809" s="8" t="s">
        <v>501</v>
      </c>
      <c r="K809" s="72" t="s">
        <v>107</v>
      </c>
      <c r="L809" s="81" t="s">
        <v>522</v>
      </c>
      <c r="M809" s="8" t="str">
        <f t="shared" si="41"/>
        <v>2394Vigilancia de la salud ambientalKENNEDYI. AGOSTO 2025</v>
      </c>
      <c r="N809" s="113">
        <f t="shared" si="43"/>
        <v>0</v>
      </c>
      <c r="O809" s="113">
        <f t="shared" si="44"/>
        <v>0</v>
      </c>
      <c r="P809" s="113"/>
      <c r="Q809" s="113">
        <v>0</v>
      </c>
      <c r="R809" s="113"/>
      <c r="S809" s="113">
        <v>0</v>
      </c>
      <c r="T809" s="113"/>
      <c r="U809" s="113">
        <v>0</v>
      </c>
      <c r="V809" s="113"/>
      <c r="W809" s="115">
        <v>0</v>
      </c>
    </row>
    <row r="810" spans="2:23" ht="60" x14ac:dyDescent="0.25">
      <c r="B810" s="141">
        <v>2394</v>
      </c>
      <c r="C810" s="81" t="s">
        <v>70</v>
      </c>
      <c r="D810" s="8" t="str">
        <f t="shared" si="42"/>
        <v>2394Vigilancia de la salud ambiental</v>
      </c>
      <c r="E810" s="8" t="s">
        <v>314</v>
      </c>
      <c r="F810" s="142" t="s">
        <v>318</v>
      </c>
      <c r="G810" s="142" t="s">
        <v>450</v>
      </c>
      <c r="H810" s="142" t="s">
        <v>455</v>
      </c>
      <c r="I810" s="8" t="s">
        <v>501</v>
      </c>
      <c r="J810" s="8" t="s">
        <v>501</v>
      </c>
      <c r="K810" s="81" t="s">
        <v>106</v>
      </c>
      <c r="L810" s="81" t="s">
        <v>522</v>
      </c>
      <c r="M810" s="8" t="str">
        <f t="shared" si="41"/>
        <v>2394Vigilancia de la salud ambientalFONTIBONI. AGOSTO 2025</v>
      </c>
      <c r="N810" s="113">
        <f t="shared" si="43"/>
        <v>0</v>
      </c>
      <c r="O810" s="113">
        <f t="shared" si="44"/>
        <v>0</v>
      </c>
      <c r="P810" s="113"/>
      <c r="Q810" s="113">
        <v>0</v>
      </c>
      <c r="R810" s="113"/>
      <c r="S810" s="113">
        <v>0</v>
      </c>
      <c r="T810" s="113"/>
      <c r="U810" s="113">
        <v>0</v>
      </c>
      <c r="V810" s="113"/>
      <c r="W810" s="115">
        <v>0</v>
      </c>
    </row>
    <row r="811" spans="2:23" ht="72" x14ac:dyDescent="0.25">
      <c r="B811" s="141">
        <v>2394</v>
      </c>
      <c r="C811" s="81" t="s">
        <v>70</v>
      </c>
      <c r="D811" s="8" t="str">
        <f t="shared" si="42"/>
        <v>2394Vigilancia de la salud ambiental</v>
      </c>
      <c r="E811" s="8" t="s">
        <v>314</v>
      </c>
      <c r="F811" s="142" t="s">
        <v>318</v>
      </c>
      <c r="G811" s="142" t="s">
        <v>450</v>
      </c>
      <c r="H811" s="142" t="s">
        <v>455</v>
      </c>
      <c r="I811" s="8" t="s">
        <v>501</v>
      </c>
      <c r="J811" s="8" t="s">
        <v>501</v>
      </c>
      <c r="K811" s="72" t="s">
        <v>108</v>
      </c>
      <c r="L811" s="81" t="s">
        <v>522</v>
      </c>
      <c r="M811" s="8" t="str">
        <f t="shared" si="41"/>
        <v>2394Vigilancia de la salud ambientalPUENTE ARANDAI. AGOSTO 2025</v>
      </c>
      <c r="N811" s="113">
        <f t="shared" si="43"/>
        <v>0</v>
      </c>
      <c r="O811" s="113">
        <f t="shared" si="44"/>
        <v>0</v>
      </c>
      <c r="P811" s="113"/>
      <c r="Q811" s="113">
        <v>0</v>
      </c>
      <c r="R811" s="113"/>
      <c r="S811" s="113">
        <v>0</v>
      </c>
      <c r="T811" s="113"/>
      <c r="U811" s="113">
        <v>0</v>
      </c>
      <c r="V811" s="113"/>
      <c r="W811" s="115">
        <v>0</v>
      </c>
    </row>
    <row r="812" spans="2:23" ht="72" x14ac:dyDescent="0.25">
      <c r="B812" s="141">
        <v>2395</v>
      </c>
      <c r="C812" s="81" t="s">
        <v>70</v>
      </c>
      <c r="D812" s="8" t="str">
        <f t="shared" si="42"/>
        <v>2395Vigilancia de la salud ambiental</v>
      </c>
      <c r="E812" s="8" t="s">
        <v>314</v>
      </c>
      <c r="F812" s="142" t="s">
        <v>321</v>
      </c>
      <c r="G812" s="142" t="s">
        <v>451</v>
      </c>
      <c r="H812" s="142" t="s">
        <v>460</v>
      </c>
      <c r="I812" s="8" t="s">
        <v>501</v>
      </c>
      <c r="J812" s="8" t="s">
        <v>501</v>
      </c>
      <c r="K812" s="81" t="s">
        <v>108</v>
      </c>
      <c r="L812" s="81" t="s">
        <v>522</v>
      </c>
      <c r="M812" s="8" t="str">
        <f t="shared" si="41"/>
        <v>2395Vigilancia de la salud ambientalPUENTE ARANDAI. AGOSTO 2025</v>
      </c>
      <c r="N812" s="113">
        <f t="shared" si="43"/>
        <v>0</v>
      </c>
      <c r="O812" s="113">
        <f t="shared" si="44"/>
        <v>180339</v>
      </c>
      <c r="P812" s="113"/>
      <c r="Q812" s="113">
        <v>129</v>
      </c>
      <c r="R812" s="113"/>
      <c r="S812" s="113">
        <v>23263731</v>
      </c>
      <c r="T812" s="113"/>
      <c r="U812" s="113">
        <v>118</v>
      </c>
      <c r="V812" s="113"/>
      <c r="W812" s="115">
        <v>21280002</v>
      </c>
    </row>
    <row r="813" spans="2:23" ht="60" x14ac:dyDescent="0.25">
      <c r="B813" s="141">
        <v>2397</v>
      </c>
      <c r="C813" s="81" t="s">
        <v>70</v>
      </c>
      <c r="D813" s="8" t="str">
        <f t="shared" si="42"/>
        <v>2397Vigilancia de la salud ambiental</v>
      </c>
      <c r="E813" s="8" t="s">
        <v>314</v>
      </c>
      <c r="F813" s="142" t="s">
        <v>321</v>
      </c>
      <c r="G813" s="142" t="s">
        <v>494</v>
      </c>
      <c r="H813" s="142" t="s">
        <v>456</v>
      </c>
      <c r="I813" s="8" t="s">
        <v>501</v>
      </c>
      <c r="J813" s="8" t="s">
        <v>501</v>
      </c>
      <c r="K813" s="72" t="s">
        <v>105</v>
      </c>
      <c r="L813" s="81" t="s">
        <v>522</v>
      </c>
      <c r="M813" s="8" t="str">
        <f t="shared" si="41"/>
        <v>2397Vigilancia de la salud ambientalBOSAI. AGOSTO 2025</v>
      </c>
      <c r="N813" s="113">
        <f t="shared" si="43"/>
        <v>0</v>
      </c>
      <c r="O813" s="113">
        <f t="shared" si="44"/>
        <v>16749476</v>
      </c>
      <c r="P813" s="113"/>
      <c r="Q813" s="113">
        <v>1</v>
      </c>
      <c r="R813" s="113"/>
      <c r="S813" s="113">
        <v>16749476</v>
      </c>
      <c r="T813" s="113"/>
      <c r="U813" s="113">
        <v>1</v>
      </c>
      <c r="V813" s="113"/>
      <c r="W813" s="115">
        <v>16749476</v>
      </c>
    </row>
    <row r="814" spans="2:23" ht="60" x14ac:dyDescent="0.25">
      <c r="B814" s="141">
        <v>2399</v>
      </c>
      <c r="C814" s="81" t="s">
        <v>70</v>
      </c>
      <c r="D814" s="8" t="str">
        <f t="shared" si="42"/>
        <v>2399Vigilancia de la salud ambiental</v>
      </c>
      <c r="E814" s="8" t="s">
        <v>314</v>
      </c>
      <c r="F814" s="142" t="s">
        <v>323</v>
      </c>
      <c r="G814" s="142" t="s">
        <v>495</v>
      </c>
      <c r="H814" s="142" t="s">
        <v>455</v>
      </c>
      <c r="I814" s="8" t="s">
        <v>501</v>
      </c>
      <c r="J814" s="8" t="s">
        <v>501</v>
      </c>
      <c r="K814" s="81" t="s">
        <v>105</v>
      </c>
      <c r="L814" s="81" t="s">
        <v>522</v>
      </c>
      <c r="M814" s="8" t="str">
        <f t="shared" si="41"/>
        <v>2399Vigilancia de la salud ambientalBOSAI. AGOSTO 2025</v>
      </c>
      <c r="N814" s="113">
        <f t="shared" si="43"/>
        <v>0</v>
      </c>
      <c r="O814" s="113">
        <f t="shared" si="44"/>
        <v>29479</v>
      </c>
      <c r="P814" s="113"/>
      <c r="Q814" s="113">
        <v>132</v>
      </c>
      <c r="R814" s="113"/>
      <c r="S814" s="113">
        <v>3891228</v>
      </c>
      <c r="T814" s="113"/>
      <c r="U814" s="113">
        <v>71</v>
      </c>
      <c r="V814" s="113"/>
      <c r="W814" s="115">
        <v>2093009</v>
      </c>
    </row>
    <row r="815" spans="2:23" ht="60" x14ac:dyDescent="0.25">
      <c r="B815" s="141">
        <v>2399</v>
      </c>
      <c r="C815" s="81" t="s">
        <v>70</v>
      </c>
      <c r="D815" s="8" t="str">
        <f t="shared" si="42"/>
        <v>2399Vigilancia de la salud ambiental</v>
      </c>
      <c r="E815" s="8" t="s">
        <v>314</v>
      </c>
      <c r="F815" s="142" t="s">
        <v>323</v>
      </c>
      <c r="G815" s="142" t="s">
        <v>495</v>
      </c>
      <c r="H815" s="142" t="s">
        <v>455</v>
      </c>
      <c r="I815" s="8" t="s">
        <v>501</v>
      </c>
      <c r="J815" s="8" t="s">
        <v>501</v>
      </c>
      <c r="K815" s="72" t="s">
        <v>107</v>
      </c>
      <c r="L815" s="81" t="s">
        <v>522</v>
      </c>
      <c r="M815" s="8" t="str">
        <f t="shared" si="41"/>
        <v>2399Vigilancia de la salud ambientalKENNEDYI. AGOSTO 2025</v>
      </c>
      <c r="N815" s="113">
        <f t="shared" si="43"/>
        <v>0</v>
      </c>
      <c r="O815" s="113">
        <f t="shared" si="44"/>
        <v>29479</v>
      </c>
      <c r="P815" s="113"/>
      <c r="Q815" s="113">
        <v>264</v>
      </c>
      <c r="R815" s="113"/>
      <c r="S815" s="113">
        <v>7782456</v>
      </c>
      <c r="T815" s="113"/>
      <c r="U815" s="113">
        <v>137</v>
      </c>
      <c r="V815" s="113"/>
      <c r="W815" s="115">
        <v>4038623</v>
      </c>
    </row>
    <row r="816" spans="2:23" ht="60" x14ac:dyDescent="0.25">
      <c r="B816" s="141">
        <v>2399</v>
      </c>
      <c r="C816" s="81" t="s">
        <v>70</v>
      </c>
      <c r="D816" s="8" t="str">
        <f t="shared" si="42"/>
        <v>2399Vigilancia de la salud ambiental</v>
      </c>
      <c r="E816" s="8" t="s">
        <v>314</v>
      </c>
      <c r="F816" s="142" t="s">
        <v>323</v>
      </c>
      <c r="G816" s="142" t="s">
        <v>495</v>
      </c>
      <c r="H816" s="142" t="s">
        <v>455</v>
      </c>
      <c r="I816" s="8" t="s">
        <v>501</v>
      </c>
      <c r="J816" s="8" t="s">
        <v>501</v>
      </c>
      <c r="K816" s="81" t="s">
        <v>106</v>
      </c>
      <c r="L816" s="81" t="s">
        <v>522</v>
      </c>
      <c r="M816" s="8" t="str">
        <f t="shared" si="41"/>
        <v>2399Vigilancia de la salud ambientalFONTIBONI. AGOSTO 2025</v>
      </c>
      <c r="N816" s="113">
        <f t="shared" si="43"/>
        <v>0</v>
      </c>
      <c r="O816" s="113">
        <f t="shared" si="44"/>
        <v>29479</v>
      </c>
      <c r="P816" s="113"/>
      <c r="Q816" s="113">
        <v>214</v>
      </c>
      <c r="R816" s="113"/>
      <c r="S816" s="113">
        <v>6308506</v>
      </c>
      <c r="T816" s="113"/>
      <c r="U816" s="113">
        <v>112</v>
      </c>
      <c r="V816" s="113"/>
      <c r="W816" s="115">
        <v>3301648</v>
      </c>
    </row>
    <row r="817" spans="2:23" ht="72" x14ac:dyDescent="0.25">
      <c r="B817" s="141">
        <v>2399</v>
      </c>
      <c r="C817" s="81" t="s">
        <v>70</v>
      </c>
      <c r="D817" s="8" t="str">
        <f t="shared" si="42"/>
        <v>2399Vigilancia de la salud ambiental</v>
      </c>
      <c r="E817" s="8" t="s">
        <v>314</v>
      </c>
      <c r="F817" s="142" t="s">
        <v>323</v>
      </c>
      <c r="G817" s="142" t="s">
        <v>495</v>
      </c>
      <c r="H817" s="142" t="s">
        <v>455</v>
      </c>
      <c r="I817" s="8" t="s">
        <v>501</v>
      </c>
      <c r="J817" s="8" t="s">
        <v>501</v>
      </c>
      <c r="K817" s="72" t="s">
        <v>108</v>
      </c>
      <c r="L817" s="81" t="s">
        <v>522</v>
      </c>
      <c r="M817" s="8" t="str">
        <f t="shared" si="41"/>
        <v>2399Vigilancia de la salud ambientalPUENTE ARANDAI. AGOSTO 2025</v>
      </c>
      <c r="N817" s="113">
        <f t="shared" si="43"/>
        <v>0</v>
      </c>
      <c r="O817" s="113">
        <f t="shared" si="44"/>
        <v>29479</v>
      </c>
      <c r="P817" s="113"/>
      <c r="Q817" s="113">
        <v>125</v>
      </c>
      <c r="R817" s="113"/>
      <c r="S817" s="113">
        <v>3684875</v>
      </c>
      <c r="T817" s="113"/>
      <c r="U817" s="113">
        <v>123</v>
      </c>
      <c r="V817" s="113"/>
      <c r="W817" s="115">
        <v>3625917</v>
      </c>
    </row>
    <row r="818" spans="2:23" ht="90" x14ac:dyDescent="0.25">
      <c r="B818" s="141">
        <v>2400</v>
      </c>
      <c r="C818" s="81" t="s">
        <v>70</v>
      </c>
      <c r="D818" s="8" t="str">
        <f t="shared" si="42"/>
        <v>2400Vigilancia de la salud ambiental</v>
      </c>
      <c r="E818" s="8" t="s">
        <v>314</v>
      </c>
      <c r="F818" s="142" t="s">
        <v>323</v>
      </c>
      <c r="G818" s="142" t="s">
        <v>496</v>
      </c>
      <c r="H818" s="142" t="s">
        <v>462</v>
      </c>
      <c r="I818" s="8" t="s">
        <v>501</v>
      </c>
      <c r="J818" s="8" t="s">
        <v>501</v>
      </c>
      <c r="K818" s="81" t="s">
        <v>105</v>
      </c>
      <c r="L818" s="81" t="s">
        <v>522</v>
      </c>
      <c r="M818" s="8" t="str">
        <f t="shared" si="41"/>
        <v>2400Vigilancia de la salud ambientalBOSAI. AGOSTO 2025</v>
      </c>
      <c r="N818" s="113">
        <f t="shared" si="43"/>
        <v>0</v>
      </c>
      <c r="O818" s="113">
        <f t="shared" si="44"/>
        <v>397675</v>
      </c>
      <c r="P818" s="113"/>
      <c r="Q818" s="113">
        <v>1</v>
      </c>
      <c r="R818" s="113"/>
      <c r="S818" s="113">
        <v>397675</v>
      </c>
      <c r="T818" s="113"/>
      <c r="U818" s="113">
        <v>1</v>
      </c>
      <c r="V818" s="113"/>
      <c r="W818" s="115">
        <v>397675</v>
      </c>
    </row>
    <row r="819" spans="2:23" ht="90" x14ac:dyDescent="0.25">
      <c r="B819" s="141">
        <v>2400</v>
      </c>
      <c r="C819" s="81" t="s">
        <v>70</v>
      </c>
      <c r="D819" s="8" t="str">
        <f t="shared" si="42"/>
        <v>2400Vigilancia de la salud ambiental</v>
      </c>
      <c r="E819" s="8" t="s">
        <v>314</v>
      </c>
      <c r="F819" s="142" t="s">
        <v>323</v>
      </c>
      <c r="G819" s="142" t="s">
        <v>496</v>
      </c>
      <c r="H819" s="142" t="s">
        <v>462</v>
      </c>
      <c r="I819" s="8" t="s">
        <v>501</v>
      </c>
      <c r="J819" s="8" t="s">
        <v>501</v>
      </c>
      <c r="K819" s="72" t="s">
        <v>107</v>
      </c>
      <c r="L819" s="81" t="s">
        <v>522</v>
      </c>
      <c r="M819" s="8" t="str">
        <f t="shared" si="41"/>
        <v>2400Vigilancia de la salud ambientalKENNEDYI. AGOSTO 2025</v>
      </c>
      <c r="N819" s="113">
        <f t="shared" si="43"/>
        <v>0</v>
      </c>
      <c r="O819" s="113">
        <f t="shared" si="44"/>
        <v>397675</v>
      </c>
      <c r="P819" s="113"/>
      <c r="Q819" s="113">
        <v>1</v>
      </c>
      <c r="R819" s="113"/>
      <c r="S819" s="113">
        <v>397675</v>
      </c>
      <c r="T819" s="113"/>
      <c r="U819" s="113">
        <v>1</v>
      </c>
      <c r="V819" s="113"/>
      <c r="W819" s="115">
        <v>397675</v>
      </c>
    </row>
    <row r="820" spans="2:23" ht="90" x14ac:dyDescent="0.25">
      <c r="B820" s="141">
        <v>2400</v>
      </c>
      <c r="C820" s="81" t="s">
        <v>70</v>
      </c>
      <c r="D820" s="8" t="str">
        <f t="shared" si="42"/>
        <v>2400Vigilancia de la salud ambiental</v>
      </c>
      <c r="E820" s="8" t="s">
        <v>314</v>
      </c>
      <c r="F820" s="142" t="s">
        <v>323</v>
      </c>
      <c r="G820" s="142" t="s">
        <v>496</v>
      </c>
      <c r="H820" s="142" t="s">
        <v>462</v>
      </c>
      <c r="I820" s="8" t="s">
        <v>501</v>
      </c>
      <c r="J820" s="8" t="s">
        <v>501</v>
      </c>
      <c r="K820" s="81" t="s">
        <v>106</v>
      </c>
      <c r="L820" s="81" t="s">
        <v>522</v>
      </c>
      <c r="M820" s="8" t="str">
        <f t="shared" si="41"/>
        <v>2400Vigilancia de la salud ambientalFONTIBONI. AGOSTO 2025</v>
      </c>
      <c r="N820" s="113">
        <f t="shared" si="43"/>
        <v>0</v>
      </c>
      <c r="O820" s="113">
        <f t="shared" si="44"/>
        <v>397675</v>
      </c>
      <c r="P820" s="113"/>
      <c r="Q820" s="113">
        <v>1</v>
      </c>
      <c r="R820" s="113"/>
      <c r="S820" s="113">
        <v>397675</v>
      </c>
      <c r="T820" s="113"/>
      <c r="U820" s="113">
        <v>1</v>
      </c>
      <c r="V820" s="113"/>
      <c r="W820" s="115">
        <v>397675</v>
      </c>
    </row>
    <row r="821" spans="2:23" ht="90" x14ac:dyDescent="0.25">
      <c r="B821" s="141">
        <v>2400</v>
      </c>
      <c r="C821" s="81" t="s">
        <v>70</v>
      </c>
      <c r="D821" s="8" t="str">
        <f t="shared" si="42"/>
        <v>2400Vigilancia de la salud ambiental</v>
      </c>
      <c r="E821" s="8" t="s">
        <v>314</v>
      </c>
      <c r="F821" s="142" t="s">
        <v>323</v>
      </c>
      <c r="G821" s="142" t="s">
        <v>496</v>
      </c>
      <c r="H821" s="142" t="s">
        <v>462</v>
      </c>
      <c r="I821" s="8" t="s">
        <v>501</v>
      </c>
      <c r="J821" s="8" t="s">
        <v>501</v>
      </c>
      <c r="K821" s="72" t="s">
        <v>108</v>
      </c>
      <c r="L821" s="81" t="s">
        <v>522</v>
      </c>
      <c r="M821" s="8" t="str">
        <f t="shared" si="41"/>
        <v>2400Vigilancia de la salud ambientalPUENTE ARANDAI. AGOSTO 2025</v>
      </c>
      <c r="N821" s="113">
        <f t="shared" si="43"/>
        <v>0</v>
      </c>
      <c r="O821" s="113">
        <f t="shared" si="44"/>
        <v>397675</v>
      </c>
      <c r="P821" s="113"/>
      <c r="Q821" s="113">
        <v>1</v>
      </c>
      <c r="R821" s="113"/>
      <c r="S821" s="113">
        <v>397675</v>
      </c>
      <c r="T821" s="113"/>
      <c r="U821" s="113">
        <v>1</v>
      </c>
      <c r="V821" s="113"/>
      <c r="W821" s="115">
        <v>397675</v>
      </c>
    </row>
    <row r="822" spans="2:23" ht="112.5" x14ac:dyDescent="0.25">
      <c r="B822" s="141">
        <v>2401</v>
      </c>
      <c r="C822" s="81" t="s">
        <v>70</v>
      </c>
      <c r="D822" s="8" t="str">
        <f t="shared" si="42"/>
        <v>2401Vigilancia de la salud ambiental</v>
      </c>
      <c r="E822" s="8" t="s">
        <v>314</v>
      </c>
      <c r="F822" s="142" t="s">
        <v>323</v>
      </c>
      <c r="G822" s="142" t="s">
        <v>452</v>
      </c>
      <c r="H822" s="142" t="s">
        <v>462</v>
      </c>
      <c r="I822" s="8" t="s">
        <v>501</v>
      </c>
      <c r="J822" s="8" t="s">
        <v>501</v>
      </c>
      <c r="K822" s="81" t="s">
        <v>105</v>
      </c>
      <c r="L822" s="81" t="s">
        <v>522</v>
      </c>
      <c r="M822" s="8" t="str">
        <f t="shared" si="41"/>
        <v>2401Vigilancia de la salud ambientalBOSAI. AGOSTO 2025</v>
      </c>
      <c r="N822" s="113">
        <f t="shared" si="43"/>
        <v>0</v>
      </c>
      <c r="O822" s="113">
        <f t="shared" si="44"/>
        <v>3615949</v>
      </c>
      <c r="P822" s="113"/>
      <c r="Q822" s="113">
        <v>2</v>
      </c>
      <c r="R822" s="113"/>
      <c r="S822" s="113">
        <v>7231898</v>
      </c>
      <c r="T822" s="113"/>
      <c r="U822" s="113">
        <v>2</v>
      </c>
      <c r="V822" s="113"/>
      <c r="W822" s="115">
        <v>7231898</v>
      </c>
    </row>
    <row r="823" spans="2:23" ht="135" x14ac:dyDescent="0.25">
      <c r="B823" s="141">
        <v>2402</v>
      </c>
      <c r="C823" s="81" t="s">
        <v>70</v>
      </c>
      <c r="D823" s="8" t="str">
        <f t="shared" si="42"/>
        <v>2402Vigilancia de la salud ambiental</v>
      </c>
      <c r="E823" s="8" t="s">
        <v>314</v>
      </c>
      <c r="F823" s="142" t="s">
        <v>323</v>
      </c>
      <c r="G823" s="142" t="s">
        <v>453</v>
      </c>
      <c r="H823" s="142" t="s">
        <v>462</v>
      </c>
      <c r="I823" s="8" t="s">
        <v>501</v>
      </c>
      <c r="J823" s="8" t="s">
        <v>501</v>
      </c>
      <c r="K823" s="72" t="s">
        <v>106</v>
      </c>
      <c r="L823" s="81" t="s">
        <v>522</v>
      </c>
      <c r="M823" s="8" t="str">
        <f t="shared" si="41"/>
        <v>2402Vigilancia de la salud ambientalFONTIBONI. AGOSTO 2025</v>
      </c>
      <c r="N823" s="113">
        <f t="shared" si="43"/>
        <v>0</v>
      </c>
      <c r="O823" s="113">
        <f t="shared" si="44"/>
        <v>1382597</v>
      </c>
      <c r="P823" s="113"/>
      <c r="Q823" s="113">
        <v>2</v>
      </c>
      <c r="R823" s="113"/>
      <c r="S823" s="113">
        <v>2765194</v>
      </c>
      <c r="T823" s="113"/>
      <c r="U823" s="113">
        <v>2</v>
      </c>
      <c r="V823" s="113"/>
      <c r="W823" s="115">
        <v>2765194</v>
      </c>
    </row>
    <row r="824" spans="2:23" ht="135" x14ac:dyDescent="0.25">
      <c r="B824" s="141">
        <v>2402</v>
      </c>
      <c r="C824" s="81" t="s">
        <v>70</v>
      </c>
      <c r="D824" s="8" t="str">
        <f t="shared" si="42"/>
        <v>2402Vigilancia de la salud ambiental</v>
      </c>
      <c r="E824" s="8" t="s">
        <v>314</v>
      </c>
      <c r="F824" s="142" t="s">
        <v>323</v>
      </c>
      <c r="G824" s="142" t="s">
        <v>453</v>
      </c>
      <c r="H824" s="142" t="s">
        <v>462</v>
      </c>
      <c r="I824" s="8" t="s">
        <v>501</v>
      </c>
      <c r="J824" s="8" t="s">
        <v>501</v>
      </c>
      <c r="K824" s="81" t="s">
        <v>108</v>
      </c>
      <c r="L824" s="81" t="s">
        <v>522</v>
      </c>
      <c r="M824" s="8" t="str">
        <f t="shared" si="41"/>
        <v>2402Vigilancia de la salud ambientalPUENTE ARANDAI. AGOSTO 2025</v>
      </c>
      <c r="N824" s="113">
        <f t="shared" si="43"/>
        <v>0</v>
      </c>
      <c r="O824" s="113">
        <f t="shared" si="44"/>
        <v>1382597</v>
      </c>
      <c r="P824" s="113"/>
      <c r="Q824" s="113">
        <v>2</v>
      </c>
      <c r="R824" s="113"/>
      <c r="S824" s="113">
        <v>2765194</v>
      </c>
      <c r="T824" s="113"/>
      <c r="U824" s="113">
        <v>2</v>
      </c>
      <c r="V824" s="113"/>
      <c r="W824" s="115">
        <v>2765194</v>
      </c>
    </row>
    <row r="825" spans="2:23" ht="67.5" x14ac:dyDescent="0.25">
      <c r="B825" s="141">
        <v>2403</v>
      </c>
      <c r="C825" s="81" t="s">
        <v>70</v>
      </c>
      <c r="D825" s="8" t="str">
        <f t="shared" si="42"/>
        <v>2403Vigilancia de la salud ambiental</v>
      </c>
      <c r="E825" s="8" t="s">
        <v>314</v>
      </c>
      <c r="F825" s="142" t="s">
        <v>323</v>
      </c>
      <c r="G825" s="142" t="s">
        <v>497</v>
      </c>
      <c r="H825" s="142" t="s">
        <v>455</v>
      </c>
      <c r="I825" s="8" t="s">
        <v>501</v>
      </c>
      <c r="J825" s="8" t="s">
        <v>501</v>
      </c>
      <c r="K825" s="72" t="s">
        <v>105</v>
      </c>
      <c r="L825" s="81" t="s">
        <v>522</v>
      </c>
      <c r="M825" s="8" t="str">
        <f t="shared" si="41"/>
        <v>2403Vigilancia de la salud ambientalBOSAI. AGOSTO 2025</v>
      </c>
      <c r="N825" s="113">
        <f t="shared" si="43"/>
        <v>0</v>
      </c>
      <c r="O825" s="113">
        <f t="shared" si="44"/>
        <v>0</v>
      </c>
      <c r="P825" s="113"/>
      <c r="Q825" s="113">
        <v>0</v>
      </c>
      <c r="R825" s="113"/>
      <c r="S825" s="113">
        <v>0</v>
      </c>
      <c r="T825" s="113"/>
      <c r="U825" s="113">
        <v>0</v>
      </c>
      <c r="V825" s="113"/>
      <c r="W825" s="115">
        <v>0</v>
      </c>
    </row>
    <row r="826" spans="2:23" ht="67.5" x14ac:dyDescent="0.25">
      <c r="B826" s="141">
        <v>2403</v>
      </c>
      <c r="C826" s="81" t="s">
        <v>70</v>
      </c>
      <c r="D826" s="8" t="str">
        <f t="shared" si="42"/>
        <v>2403Vigilancia de la salud ambiental</v>
      </c>
      <c r="E826" s="8" t="s">
        <v>314</v>
      </c>
      <c r="F826" s="142" t="s">
        <v>323</v>
      </c>
      <c r="G826" s="142" t="s">
        <v>497</v>
      </c>
      <c r="H826" s="142" t="s">
        <v>455</v>
      </c>
      <c r="I826" s="8" t="s">
        <v>501</v>
      </c>
      <c r="J826" s="8" t="s">
        <v>501</v>
      </c>
      <c r="K826" s="81" t="s">
        <v>106</v>
      </c>
      <c r="L826" s="81" t="s">
        <v>522</v>
      </c>
      <c r="M826" s="8" t="str">
        <f t="shared" si="41"/>
        <v>2403Vigilancia de la salud ambientalFONTIBONI. AGOSTO 2025</v>
      </c>
      <c r="N826" s="113">
        <f t="shared" si="43"/>
        <v>0</v>
      </c>
      <c r="O826" s="113">
        <f t="shared" si="44"/>
        <v>0</v>
      </c>
      <c r="P826" s="113"/>
      <c r="Q826" s="113">
        <v>0</v>
      </c>
      <c r="R826" s="113"/>
      <c r="S826" s="113">
        <v>0</v>
      </c>
      <c r="T826" s="113"/>
      <c r="U826" s="113">
        <v>0</v>
      </c>
      <c r="V826" s="113"/>
      <c r="W826" s="115">
        <v>0</v>
      </c>
    </row>
    <row r="827" spans="2:23" ht="72" x14ac:dyDescent="0.25">
      <c r="B827" s="141">
        <v>2403</v>
      </c>
      <c r="C827" s="81" t="s">
        <v>70</v>
      </c>
      <c r="D827" s="8" t="str">
        <f t="shared" si="42"/>
        <v>2403Vigilancia de la salud ambiental</v>
      </c>
      <c r="E827" s="8" t="s">
        <v>314</v>
      </c>
      <c r="F827" s="142" t="s">
        <v>323</v>
      </c>
      <c r="G827" s="142" t="s">
        <v>497</v>
      </c>
      <c r="H827" s="142" t="s">
        <v>455</v>
      </c>
      <c r="I827" s="8" t="s">
        <v>501</v>
      </c>
      <c r="J827" s="8" t="s">
        <v>501</v>
      </c>
      <c r="K827" s="72" t="s">
        <v>108</v>
      </c>
      <c r="L827" s="81" t="s">
        <v>522</v>
      </c>
      <c r="M827" s="8" t="str">
        <f t="shared" si="41"/>
        <v>2403Vigilancia de la salud ambientalPUENTE ARANDAI. AGOSTO 2025</v>
      </c>
      <c r="N827" s="113">
        <f t="shared" si="43"/>
        <v>0</v>
      </c>
      <c r="O827" s="113">
        <f t="shared" si="44"/>
        <v>0</v>
      </c>
      <c r="P827" s="113"/>
      <c r="Q827" s="113">
        <v>0</v>
      </c>
      <c r="R827" s="113"/>
      <c r="S827" s="113">
        <v>0</v>
      </c>
      <c r="T827" s="113"/>
      <c r="U827" s="113">
        <v>0</v>
      </c>
      <c r="V827" s="113"/>
      <c r="W827" s="115">
        <v>0</v>
      </c>
    </row>
    <row r="828" spans="2:23" ht="135" x14ac:dyDescent="0.25">
      <c r="B828" s="141">
        <v>2404</v>
      </c>
      <c r="C828" s="81" t="s">
        <v>70</v>
      </c>
      <c r="D828" s="8" t="str">
        <f t="shared" si="42"/>
        <v>2404Vigilancia de la salud ambiental</v>
      </c>
      <c r="E828" s="8" t="s">
        <v>314</v>
      </c>
      <c r="F828" s="142" t="s">
        <v>323</v>
      </c>
      <c r="G828" s="142" t="s">
        <v>502</v>
      </c>
      <c r="H828" s="142" t="s">
        <v>462</v>
      </c>
      <c r="I828" s="8" t="s">
        <v>501</v>
      </c>
      <c r="J828" s="8" t="s">
        <v>501</v>
      </c>
      <c r="K828" s="81" t="s">
        <v>106</v>
      </c>
      <c r="L828" s="81" t="s">
        <v>522</v>
      </c>
      <c r="M828" s="8" t="str">
        <f t="shared" si="41"/>
        <v>2404Vigilancia de la salud ambientalFONTIBONI. AGOSTO 2025</v>
      </c>
      <c r="N828" s="113">
        <f t="shared" si="43"/>
        <v>0</v>
      </c>
      <c r="O828" s="113">
        <f t="shared" si="44"/>
        <v>0</v>
      </c>
      <c r="P828" s="113"/>
      <c r="Q828" s="113">
        <v>0</v>
      </c>
      <c r="R828" s="113"/>
      <c r="S828" s="113">
        <v>0</v>
      </c>
      <c r="T828" s="113"/>
      <c r="U828" s="113">
        <v>0</v>
      </c>
      <c r="V828" s="113"/>
      <c r="W828" s="115">
        <v>0</v>
      </c>
    </row>
    <row r="829" spans="2:23" ht="112.5" x14ac:dyDescent="0.25">
      <c r="B829" s="141">
        <v>2405</v>
      </c>
      <c r="C829" s="81" t="s">
        <v>70</v>
      </c>
      <c r="D829" s="8" t="str">
        <f t="shared" si="42"/>
        <v>2405Vigilancia de la salud ambiental</v>
      </c>
      <c r="E829" s="8" t="s">
        <v>314</v>
      </c>
      <c r="F829" s="142" t="s">
        <v>323</v>
      </c>
      <c r="G829" s="142" t="s">
        <v>503</v>
      </c>
      <c r="H829" s="142" t="s">
        <v>462</v>
      </c>
      <c r="I829" s="8" t="s">
        <v>501</v>
      </c>
      <c r="J829" s="8" t="s">
        <v>501</v>
      </c>
      <c r="K829" s="81" t="s">
        <v>107</v>
      </c>
      <c r="L829" s="81" t="s">
        <v>522</v>
      </c>
      <c r="M829" s="8" t="str">
        <f t="shared" si="41"/>
        <v>2405Vigilancia de la salud ambientalKENNEDYI. AGOSTO 2025</v>
      </c>
      <c r="N829" s="113">
        <f t="shared" si="43"/>
        <v>0</v>
      </c>
      <c r="O829" s="113">
        <f t="shared" si="44"/>
        <v>0</v>
      </c>
      <c r="P829" s="113"/>
      <c r="Q829" s="113">
        <v>0</v>
      </c>
      <c r="R829" s="113"/>
      <c r="S829" s="113">
        <v>0</v>
      </c>
      <c r="T829" s="113"/>
      <c r="U829" s="113">
        <v>0</v>
      </c>
      <c r="V829" s="113"/>
      <c r="W829" s="115">
        <v>0</v>
      </c>
    </row>
    <row r="830" spans="2:23" ht="101.25" x14ac:dyDescent="0.25">
      <c r="B830" s="141">
        <v>2406</v>
      </c>
      <c r="C830" s="81" t="s">
        <v>70</v>
      </c>
      <c r="D830" s="8" t="str">
        <f t="shared" si="42"/>
        <v>2406Vigilancia de la salud ambiental</v>
      </c>
      <c r="E830" s="8" t="s">
        <v>314</v>
      </c>
      <c r="F830" s="142" t="s">
        <v>323</v>
      </c>
      <c r="G830" s="142" t="s">
        <v>454</v>
      </c>
      <c r="H830" s="142" t="s">
        <v>462</v>
      </c>
      <c r="I830" s="8" t="s">
        <v>501</v>
      </c>
      <c r="J830" s="8" t="s">
        <v>501</v>
      </c>
      <c r="K830" s="72" t="s">
        <v>105</v>
      </c>
      <c r="L830" s="81" t="s">
        <v>522</v>
      </c>
      <c r="M830" s="8" t="str">
        <f t="shared" si="41"/>
        <v>2406Vigilancia de la salud ambientalBOSAI. AGOSTO 2025</v>
      </c>
      <c r="N830" s="113">
        <f t="shared" si="43"/>
        <v>0</v>
      </c>
      <c r="O830" s="113">
        <f t="shared" si="44"/>
        <v>0</v>
      </c>
      <c r="P830" s="113"/>
      <c r="Q830" s="113">
        <v>0</v>
      </c>
      <c r="R830" s="113"/>
      <c r="S830" s="113">
        <v>0</v>
      </c>
      <c r="T830" s="113"/>
      <c r="U830" s="113">
        <v>0</v>
      </c>
      <c r="V830" s="113"/>
      <c r="W830" s="115">
        <v>0</v>
      </c>
    </row>
    <row r="831" spans="2:23" ht="101.25" x14ac:dyDescent="0.25">
      <c r="B831" s="141">
        <v>2406</v>
      </c>
      <c r="C831" s="81" t="s">
        <v>70</v>
      </c>
      <c r="D831" s="8" t="str">
        <f t="shared" si="42"/>
        <v>2406Vigilancia de la salud ambiental</v>
      </c>
      <c r="E831" s="8" t="s">
        <v>314</v>
      </c>
      <c r="F831" s="142" t="s">
        <v>323</v>
      </c>
      <c r="G831" s="142" t="s">
        <v>454</v>
      </c>
      <c r="H831" s="142" t="s">
        <v>462</v>
      </c>
      <c r="I831" s="8" t="s">
        <v>501</v>
      </c>
      <c r="J831" s="8" t="s">
        <v>501</v>
      </c>
      <c r="K831" s="81" t="s">
        <v>107</v>
      </c>
      <c r="L831" s="81" t="s">
        <v>522</v>
      </c>
      <c r="M831" s="8" t="str">
        <f t="shared" si="41"/>
        <v>2406Vigilancia de la salud ambientalKENNEDYI. AGOSTO 2025</v>
      </c>
      <c r="N831" s="113">
        <f t="shared" si="43"/>
        <v>0</v>
      </c>
      <c r="O831" s="113">
        <f t="shared" si="44"/>
        <v>198837</v>
      </c>
      <c r="P831" s="113"/>
      <c r="Q831" s="113">
        <v>17</v>
      </c>
      <c r="R831" s="113"/>
      <c r="S831" s="113">
        <v>3380229</v>
      </c>
      <c r="T831" s="113"/>
      <c r="U831" s="113">
        <v>17</v>
      </c>
      <c r="V831" s="113"/>
      <c r="W831" s="115">
        <v>3380229</v>
      </c>
    </row>
    <row r="832" spans="2:23" ht="101.25" x14ac:dyDescent="0.25">
      <c r="B832" s="141">
        <v>2406</v>
      </c>
      <c r="C832" s="81" t="s">
        <v>70</v>
      </c>
      <c r="D832" s="8" t="str">
        <f t="shared" si="42"/>
        <v>2406Vigilancia de la salud ambiental</v>
      </c>
      <c r="E832" s="8" t="s">
        <v>314</v>
      </c>
      <c r="F832" s="142" t="s">
        <v>323</v>
      </c>
      <c r="G832" s="142" t="s">
        <v>454</v>
      </c>
      <c r="H832" s="142" t="s">
        <v>462</v>
      </c>
      <c r="I832" s="8" t="s">
        <v>501</v>
      </c>
      <c r="J832" s="8" t="s">
        <v>501</v>
      </c>
      <c r="K832" s="72" t="s">
        <v>106</v>
      </c>
      <c r="L832" s="81" t="s">
        <v>522</v>
      </c>
      <c r="M832" s="8" t="str">
        <f t="shared" si="41"/>
        <v>2406Vigilancia de la salud ambientalFONTIBONI. AGOSTO 2025</v>
      </c>
      <c r="N832" s="113">
        <f t="shared" si="43"/>
        <v>0</v>
      </c>
      <c r="O832" s="113">
        <f t="shared" si="44"/>
        <v>198837</v>
      </c>
      <c r="P832" s="113"/>
      <c r="Q832" s="113">
        <v>6</v>
      </c>
      <c r="R832" s="113"/>
      <c r="S832" s="113">
        <v>1193022</v>
      </c>
      <c r="T832" s="113"/>
      <c r="U832" s="113">
        <v>6</v>
      </c>
      <c r="V832" s="113"/>
      <c r="W832" s="115">
        <v>1193022</v>
      </c>
    </row>
    <row r="833" spans="2:23" ht="101.25" x14ac:dyDescent="0.25">
      <c r="B833" s="141">
        <v>2406</v>
      </c>
      <c r="C833" s="81" t="s">
        <v>70</v>
      </c>
      <c r="D833" s="8" t="str">
        <f t="shared" si="42"/>
        <v>2406Vigilancia de la salud ambiental</v>
      </c>
      <c r="E833" s="8" t="s">
        <v>314</v>
      </c>
      <c r="F833" s="142" t="s">
        <v>323</v>
      </c>
      <c r="G833" s="142" t="s">
        <v>454</v>
      </c>
      <c r="H833" s="142" t="s">
        <v>462</v>
      </c>
      <c r="I833" s="8" t="s">
        <v>501</v>
      </c>
      <c r="J833" s="8" t="s">
        <v>501</v>
      </c>
      <c r="K833" s="81" t="s">
        <v>108</v>
      </c>
      <c r="L833" s="81" t="s">
        <v>522</v>
      </c>
      <c r="M833" s="8" t="str">
        <f t="shared" si="41"/>
        <v>2406Vigilancia de la salud ambientalPUENTE ARANDAI. AGOSTO 2025</v>
      </c>
      <c r="N833" s="113">
        <f t="shared" si="43"/>
        <v>0</v>
      </c>
      <c r="O833" s="113">
        <f t="shared" si="44"/>
        <v>198837</v>
      </c>
      <c r="P833" s="113"/>
      <c r="Q833" s="113">
        <v>6</v>
      </c>
      <c r="R833" s="113"/>
      <c r="S833" s="113">
        <v>1193022</v>
      </c>
      <c r="T833" s="113"/>
      <c r="U833" s="113">
        <v>6</v>
      </c>
      <c r="V833" s="113"/>
      <c r="W833" s="115">
        <v>1193022</v>
      </c>
    </row>
    <row r="834" spans="2:23" ht="135" x14ac:dyDescent="0.25">
      <c r="B834" s="141">
        <v>2419</v>
      </c>
      <c r="C834" s="81" t="s">
        <v>70</v>
      </c>
      <c r="D834" s="8" t="str">
        <f t="shared" si="42"/>
        <v>2419Vigilancia de la salud ambiental</v>
      </c>
      <c r="E834" s="8" t="s">
        <v>314</v>
      </c>
      <c r="F834" s="142" t="s">
        <v>323</v>
      </c>
      <c r="G834" s="142" t="s">
        <v>441</v>
      </c>
      <c r="H834" s="142" t="s">
        <v>462</v>
      </c>
      <c r="I834" s="8" t="s">
        <v>501</v>
      </c>
      <c r="J834" s="8" t="s">
        <v>501</v>
      </c>
      <c r="K834" s="72" t="s">
        <v>108</v>
      </c>
      <c r="L834" s="81" t="s">
        <v>522</v>
      </c>
      <c r="M834" s="8" t="str">
        <f t="shared" si="41"/>
        <v>2419Vigilancia de la salud ambientalPUENTE ARANDAI. AGOSTO 2025</v>
      </c>
      <c r="N834" s="113">
        <f t="shared" si="43"/>
        <v>0</v>
      </c>
      <c r="O834" s="113">
        <f t="shared" si="44"/>
        <v>0</v>
      </c>
      <c r="P834" s="113"/>
      <c r="Q834" s="113">
        <v>0</v>
      </c>
      <c r="R834" s="113"/>
      <c r="S834" s="113">
        <v>0</v>
      </c>
      <c r="T834" s="113"/>
      <c r="U834" s="113">
        <v>0</v>
      </c>
      <c r="V834" s="113"/>
      <c r="W834" s="115">
        <v>0</v>
      </c>
    </row>
    <row r="835" spans="2:23" ht="146.25" x14ac:dyDescent="0.25">
      <c r="B835" s="141">
        <v>2420</v>
      </c>
      <c r="C835" s="81" t="s">
        <v>70</v>
      </c>
      <c r="D835" s="8" t="str">
        <f t="shared" si="42"/>
        <v>2420Vigilancia de la salud ambiental</v>
      </c>
      <c r="E835" s="8" t="s">
        <v>314</v>
      </c>
      <c r="F835" s="142" t="s">
        <v>323</v>
      </c>
      <c r="G835" s="142" t="s">
        <v>442</v>
      </c>
      <c r="H835" s="142" t="s">
        <v>462</v>
      </c>
      <c r="I835" s="8" t="s">
        <v>501</v>
      </c>
      <c r="J835" s="8" t="s">
        <v>501</v>
      </c>
      <c r="K835" s="81" t="s">
        <v>106</v>
      </c>
      <c r="L835" s="81" t="s">
        <v>522</v>
      </c>
      <c r="M835" s="8" t="str">
        <f t="shared" ref="M835:M898" si="45">+D835&amp;K835&amp;L835</f>
        <v>2420Vigilancia de la salud ambientalFONTIBONI. AGOSTO 2025</v>
      </c>
      <c r="N835" s="113">
        <f t="shared" si="43"/>
        <v>0</v>
      </c>
      <c r="O835" s="113">
        <f t="shared" si="44"/>
        <v>0</v>
      </c>
      <c r="P835" s="113"/>
      <c r="Q835" s="113">
        <v>0</v>
      </c>
      <c r="R835" s="113"/>
      <c r="S835" s="113">
        <v>0</v>
      </c>
      <c r="T835" s="113"/>
      <c r="U835" s="113">
        <v>0</v>
      </c>
      <c r="V835" s="113"/>
      <c r="W835" s="115">
        <v>0</v>
      </c>
    </row>
    <row r="836" spans="2:23" ht="146.25" x14ac:dyDescent="0.25">
      <c r="B836" s="141">
        <v>2421</v>
      </c>
      <c r="C836" s="81" t="s">
        <v>70</v>
      </c>
      <c r="D836" s="8" t="str">
        <f t="shared" ref="D836:D899" si="46">+B836&amp;C836</f>
        <v>2421Vigilancia de la salud ambiental</v>
      </c>
      <c r="E836" s="8" t="s">
        <v>314</v>
      </c>
      <c r="F836" s="142" t="s">
        <v>323</v>
      </c>
      <c r="G836" s="142" t="s">
        <v>442</v>
      </c>
      <c r="H836" s="142" t="s">
        <v>462</v>
      </c>
      <c r="I836" s="8" t="s">
        <v>501</v>
      </c>
      <c r="J836" s="8" t="s">
        <v>501</v>
      </c>
      <c r="K836" s="72" t="s">
        <v>106</v>
      </c>
      <c r="L836" s="81" t="s">
        <v>522</v>
      </c>
      <c r="M836" s="8" t="str">
        <f t="shared" si="45"/>
        <v>2421Vigilancia de la salud ambientalFONTIBONI. AGOSTO 2025</v>
      </c>
      <c r="N836" s="113">
        <f t="shared" si="43"/>
        <v>0</v>
      </c>
      <c r="O836" s="113">
        <f t="shared" si="44"/>
        <v>0</v>
      </c>
      <c r="P836" s="113"/>
      <c r="Q836" s="113">
        <v>0</v>
      </c>
      <c r="R836" s="113"/>
      <c r="S836" s="113">
        <v>0</v>
      </c>
      <c r="T836" s="113"/>
      <c r="U836" s="113">
        <v>0</v>
      </c>
      <c r="V836" s="113"/>
      <c r="W836" s="115">
        <v>0</v>
      </c>
    </row>
    <row r="837" spans="2:23" ht="135" x14ac:dyDescent="0.25">
      <c r="B837" s="141">
        <v>2422</v>
      </c>
      <c r="C837" s="81" t="s">
        <v>70</v>
      </c>
      <c r="D837" s="8" t="str">
        <f t="shared" si="46"/>
        <v>2422Vigilancia de la salud ambiental</v>
      </c>
      <c r="E837" s="8" t="s">
        <v>314</v>
      </c>
      <c r="F837" s="142" t="s">
        <v>323</v>
      </c>
      <c r="G837" s="142" t="s">
        <v>441</v>
      </c>
      <c r="H837" s="142" t="s">
        <v>462</v>
      </c>
      <c r="I837" s="8" t="s">
        <v>501</v>
      </c>
      <c r="J837" s="8" t="s">
        <v>501</v>
      </c>
      <c r="K837" s="81" t="s">
        <v>108</v>
      </c>
      <c r="L837" s="81" t="s">
        <v>522</v>
      </c>
      <c r="M837" s="8" t="str">
        <f t="shared" si="45"/>
        <v>2422Vigilancia de la salud ambientalPUENTE ARANDAI. AGOSTO 2025</v>
      </c>
      <c r="N837" s="113">
        <f t="shared" si="43"/>
        <v>0</v>
      </c>
      <c r="O837" s="113">
        <f t="shared" si="44"/>
        <v>0</v>
      </c>
      <c r="P837" s="113"/>
      <c r="Q837" s="113">
        <v>0</v>
      </c>
      <c r="R837" s="113"/>
      <c r="S837" s="113">
        <v>0</v>
      </c>
      <c r="T837" s="113"/>
      <c r="U837" s="113">
        <v>0</v>
      </c>
      <c r="V837" s="113"/>
      <c r="W837" s="115">
        <v>0</v>
      </c>
    </row>
    <row r="838" spans="2:23" ht="60" x14ac:dyDescent="0.25">
      <c r="B838" s="141">
        <v>2428</v>
      </c>
      <c r="C838" s="81" t="s">
        <v>70</v>
      </c>
      <c r="D838" s="8" t="str">
        <f t="shared" si="46"/>
        <v>2428Vigilancia de la salud ambiental</v>
      </c>
      <c r="E838" s="8" t="s">
        <v>314</v>
      </c>
      <c r="F838" s="142" t="s">
        <v>323</v>
      </c>
      <c r="G838" s="142" t="s">
        <v>485</v>
      </c>
      <c r="H838" s="142" t="s">
        <v>462</v>
      </c>
      <c r="I838" s="8" t="s">
        <v>501</v>
      </c>
      <c r="J838" s="8" t="s">
        <v>501</v>
      </c>
      <c r="K838" s="72" t="s">
        <v>105</v>
      </c>
      <c r="L838" s="81" t="s">
        <v>522</v>
      </c>
      <c r="M838" s="8" t="str">
        <f t="shared" si="45"/>
        <v>2428Vigilancia de la salud ambientalBOSAI. AGOSTO 2025</v>
      </c>
      <c r="N838" s="113">
        <f t="shared" si="43"/>
        <v>0</v>
      </c>
      <c r="O838" s="113">
        <f t="shared" si="44"/>
        <v>0</v>
      </c>
      <c r="P838" s="113"/>
      <c r="Q838" s="113">
        <v>0</v>
      </c>
      <c r="R838" s="113"/>
      <c r="S838" s="113">
        <v>0</v>
      </c>
      <c r="T838" s="113"/>
      <c r="U838" s="113">
        <v>0</v>
      </c>
      <c r="V838" s="113"/>
      <c r="W838" s="115">
        <v>0</v>
      </c>
    </row>
    <row r="839" spans="2:23" ht="60" x14ac:dyDescent="0.25">
      <c r="B839" s="141">
        <v>2428</v>
      </c>
      <c r="C839" s="81" t="s">
        <v>70</v>
      </c>
      <c r="D839" s="8" t="str">
        <f t="shared" si="46"/>
        <v>2428Vigilancia de la salud ambiental</v>
      </c>
      <c r="E839" s="8" t="s">
        <v>314</v>
      </c>
      <c r="F839" s="142" t="s">
        <v>323</v>
      </c>
      <c r="G839" s="142" t="s">
        <v>485</v>
      </c>
      <c r="H839" s="142" t="s">
        <v>462</v>
      </c>
      <c r="I839" s="8" t="s">
        <v>501</v>
      </c>
      <c r="J839" s="8" t="s">
        <v>501</v>
      </c>
      <c r="K839" s="81" t="s">
        <v>106</v>
      </c>
      <c r="L839" s="81" t="s">
        <v>522</v>
      </c>
      <c r="M839" s="8" t="str">
        <f t="shared" si="45"/>
        <v>2428Vigilancia de la salud ambientalFONTIBONI. AGOSTO 2025</v>
      </c>
      <c r="N839" s="113">
        <f t="shared" si="43"/>
        <v>0</v>
      </c>
      <c r="O839" s="113">
        <f t="shared" si="44"/>
        <v>0</v>
      </c>
      <c r="P839" s="113"/>
      <c r="Q839" s="113">
        <v>0</v>
      </c>
      <c r="R839" s="113"/>
      <c r="S839" s="113">
        <v>0</v>
      </c>
      <c r="T839" s="113"/>
      <c r="U839" s="113">
        <v>0</v>
      </c>
      <c r="V839" s="113"/>
      <c r="W839" s="115">
        <v>0</v>
      </c>
    </row>
    <row r="840" spans="2:23" ht="112.5" x14ac:dyDescent="0.25">
      <c r="B840" s="141">
        <v>2429</v>
      </c>
      <c r="C840" s="81" t="s">
        <v>70</v>
      </c>
      <c r="D840" s="8" t="str">
        <f t="shared" si="46"/>
        <v>2429Vigilancia de la salud ambiental</v>
      </c>
      <c r="E840" s="8" t="s">
        <v>314</v>
      </c>
      <c r="F840" s="142" t="s">
        <v>323</v>
      </c>
      <c r="G840" s="142" t="s">
        <v>452</v>
      </c>
      <c r="H840" s="142" t="s">
        <v>462</v>
      </c>
      <c r="I840" s="8" t="s">
        <v>501</v>
      </c>
      <c r="J840" s="8" t="s">
        <v>501</v>
      </c>
      <c r="K840" s="72" t="s">
        <v>105</v>
      </c>
      <c r="L840" s="81" t="s">
        <v>522</v>
      </c>
      <c r="M840" s="8" t="str">
        <f t="shared" si="45"/>
        <v>2429Vigilancia de la salud ambientalBOSAI. AGOSTO 2025</v>
      </c>
      <c r="N840" s="113">
        <f t="shared" si="43"/>
        <v>0</v>
      </c>
      <c r="O840" s="113">
        <f t="shared" si="44"/>
        <v>0</v>
      </c>
      <c r="P840" s="113"/>
      <c r="Q840" s="113">
        <v>0</v>
      </c>
      <c r="R840" s="113"/>
      <c r="S840" s="113">
        <v>0</v>
      </c>
      <c r="T840" s="113"/>
      <c r="U840" s="113">
        <v>0</v>
      </c>
      <c r="V840" s="113"/>
      <c r="W840" s="115">
        <v>0</v>
      </c>
    </row>
    <row r="841" spans="2:23" ht="60" x14ac:dyDescent="0.25">
      <c r="B841" s="141">
        <v>2432</v>
      </c>
      <c r="C841" s="81" t="s">
        <v>70</v>
      </c>
      <c r="D841" s="8" t="str">
        <f t="shared" si="46"/>
        <v>2432Vigilancia de la salud ambiental</v>
      </c>
      <c r="E841" s="8" t="s">
        <v>314</v>
      </c>
      <c r="F841" s="142" t="s">
        <v>318</v>
      </c>
      <c r="G841" s="142" t="s">
        <v>493</v>
      </c>
      <c r="H841" s="142" t="s">
        <v>461</v>
      </c>
      <c r="I841" s="8" t="s">
        <v>501</v>
      </c>
      <c r="J841" s="8" t="s">
        <v>501</v>
      </c>
      <c r="K841" s="81" t="s">
        <v>107</v>
      </c>
      <c r="L841" s="81" t="s">
        <v>522</v>
      </c>
      <c r="M841" s="8" t="str">
        <f t="shared" si="45"/>
        <v>2432Vigilancia de la salud ambientalKENNEDYI. AGOSTO 2025</v>
      </c>
      <c r="N841" s="113">
        <f t="shared" si="43"/>
        <v>0</v>
      </c>
      <c r="O841" s="113">
        <f t="shared" si="44"/>
        <v>0</v>
      </c>
      <c r="P841" s="113"/>
      <c r="Q841" s="113">
        <v>0</v>
      </c>
      <c r="R841" s="113"/>
      <c r="S841" s="113">
        <v>0</v>
      </c>
      <c r="T841" s="113"/>
      <c r="U841" s="113">
        <v>0</v>
      </c>
      <c r="V841" s="113"/>
      <c r="W841" s="115">
        <v>0</v>
      </c>
    </row>
    <row r="842" spans="2:23" ht="60" x14ac:dyDescent="0.25">
      <c r="B842" s="141">
        <v>2439</v>
      </c>
      <c r="C842" s="81" t="s">
        <v>70</v>
      </c>
      <c r="D842" s="8" t="str">
        <f t="shared" si="46"/>
        <v>2439Vigilancia de la salud ambiental</v>
      </c>
      <c r="E842" s="8" t="s">
        <v>314</v>
      </c>
      <c r="F842" s="142" t="s">
        <v>323</v>
      </c>
      <c r="G842" s="142" t="s">
        <v>485</v>
      </c>
      <c r="H842" s="142" t="s">
        <v>462</v>
      </c>
      <c r="I842" s="8" t="s">
        <v>501</v>
      </c>
      <c r="J842" s="8" t="s">
        <v>501</v>
      </c>
      <c r="K842" s="72" t="s">
        <v>105</v>
      </c>
      <c r="L842" s="81" t="s">
        <v>522</v>
      </c>
      <c r="M842" s="8" t="str">
        <f t="shared" si="45"/>
        <v>2439Vigilancia de la salud ambientalBOSAI. AGOSTO 2025</v>
      </c>
      <c r="N842" s="113">
        <f t="shared" si="43"/>
        <v>0</v>
      </c>
      <c r="O842" s="113">
        <f t="shared" si="44"/>
        <v>0</v>
      </c>
      <c r="P842" s="113"/>
      <c r="Q842" s="113">
        <v>0</v>
      </c>
      <c r="R842" s="113"/>
      <c r="S842" s="113">
        <v>0</v>
      </c>
      <c r="T842" s="113"/>
      <c r="U842" s="113">
        <v>0</v>
      </c>
      <c r="V842" s="113"/>
      <c r="W842" s="115">
        <v>0</v>
      </c>
    </row>
    <row r="843" spans="2:23" ht="60" x14ac:dyDescent="0.25">
      <c r="B843" s="141">
        <v>2439</v>
      </c>
      <c r="C843" s="81" t="s">
        <v>70</v>
      </c>
      <c r="D843" s="8" t="str">
        <f t="shared" si="46"/>
        <v>2439Vigilancia de la salud ambiental</v>
      </c>
      <c r="E843" s="8" t="s">
        <v>314</v>
      </c>
      <c r="F843" s="142" t="s">
        <v>323</v>
      </c>
      <c r="G843" s="142" t="s">
        <v>485</v>
      </c>
      <c r="H843" s="142" t="s">
        <v>462</v>
      </c>
      <c r="I843" s="8" t="s">
        <v>501</v>
      </c>
      <c r="J843" s="8" t="s">
        <v>501</v>
      </c>
      <c r="K843" s="81" t="s">
        <v>106</v>
      </c>
      <c r="L843" s="81" t="s">
        <v>522</v>
      </c>
      <c r="M843" s="8" t="str">
        <f t="shared" si="45"/>
        <v>2439Vigilancia de la salud ambientalFONTIBONI. AGOSTO 2025</v>
      </c>
      <c r="N843" s="113">
        <f t="shared" si="43"/>
        <v>0</v>
      </c>
      <c r="O843" s="113">
        <f t="shared" si="44"/>
        <v>0</v>
      </c>
      <c r="P843" s="113"/>
      <c r="Q843" s="113">
        <v>0</v>
      </c>
      <c r="R843" s="113"/>
      <c r="S843" s="113">
        <v>0</v>
      </c>
      <c r="T843" s="113"/>
      <c r="U843" s="113">
        <v>0</v>
      </c>
      <c r="V843" s="113"/>
      <c r="W843" s="115">
        <v>0</v>
      </c>
    </row>
    <row r="844" spans="2:23" ht="112.5" x14ac:dyDescent="0.25">
      <c r="B844" s="141">
        <v>2440</v>
      </c>
      <c r="C844" s="81" t="s">
        <v>70</v>
      </c>
      <c r="D844" s="8" t="str">
        <f t="shared" si="46"/>
        <v>2440Vigilancia de la salud ambiental</v>
      </c>
      <c r="E844" s="8" t="s">
        <v>314</v>
      </c>
      <c r="F844" s="142" t="s">
        <v>323</v>
      </c>
      <c r="G844" s="142" t="s">
        <v>452</v>
      </c>
      <c r="H844" s="142" t="s">
        <v>462</v>
      </c>
      <c r="I844" s="8" t="s">
        <v>501</v>
      </c>
      <c r="J844" s="8" t="s">
        <v>501</v>
      </c>
      <c r="K844" s="72" t="s">
        <v>105</v>
      </c>
      <c r="L844" s="81" t="s">
        <v>522</v>
      </c>
      <c r="M844" s="8" t="str">
        <f t="shared" si="45"/>
        <v>2440Vigilancia de la salud ambientalBOSAI. AGOSTO 2025</v>
      </c>
      <c r="N844" s="113">
        <f t="shared" si="43"/>
        <v>0</v>
      </c>
      <c r="O844" s="113">
        <f t="shared" si="44"/>
        <v>0</v>
      </c>
      <c r="P844" s="113"/>
      <c r="Q844" s="113">
        <v>0</v>
      </c>
      <c r="R844" s="113"/>
      <c r="S844" s="113">
        <v>0</v>
      </c>
      <c r="T844" s="113"/>
      <c r="U844" s="113">
        <v>0</v>
      </c>
      <c r="V844" s="113"/>
      <c r="W844" s="115">
        <v>0</v>
      </c>
    </row>
    <row r="845" spans="2:23" ht="60" x14ac:dyDescent="0.25">
      <c r="B845" s="141">
        <v>2443</v>
      </c>
      <c r="C845" s="81" t="s">
        <v>70</v>
      </c>
      <c r="D845" s="8" t="str">
        <f t="shared" si="46"/>
        <v>2443Vigilancia de la salud ambiental</v>
      </c>
      <c r="E845" s="8" t="s">
        <v>314</v>
      </c>
      <c r="F845" s="142" t="s">
        <v>318</v>
      </c>
      <c r="G845" s="142" t="s">
        <v>493</v>
      </c>
      <c r="H845" s="142" t="s">
        <v>461</v>
      </c>
      <c r="I845" s="8" t="s">
        <v>501</v>
      </c>
      <c r="J845" s="8" t="s">
        <v>501</v>
      </c>
      <c r="K845" s="81" t="s">
        <v>107</v>
      </c>
      <c r="L845" s="81" t="s">
        <v>522</v>
      </c>
      <c r="M845" s="8" t="str">
        <f t="shared" si="45"/>
        <v>2443Vigilancia de la salud ambientalKENNEDYI. AGOSTO 2025</v>
      </c>
      <c r="N845" s="113">
        <f t="shared" si="43"/>
        <v>0</v>
      </c>
      <c r="O845" s="113">
        <f t="shared" si="44"/>
        <v>0</v>
      </c>
      <c r="P845" s="113"/>
      <c r="Q845" s="113">
        <v>0</v>
      </c>
      <c r="R845" s="113"/>
      <c r="S845" s="113">
        <v>0</v>
      </c>
      <c r="T845" s="113"/>
      <c r="U845" s="113">
        <v>0</v>
      </c>
      <c r="V845" s="113"/>
      <c r="W845" s="115">
        <v>0</v>
      </c>
    </row>
    <row r="846" spans="2:23" ht="60" x14ac:dyDescent="0.25">
      <c r="B846" s="141">
        <v>2448</v>
      </c>
      <c r="C846" s="81" t="s">
        <v>70</v>
      </c>
      <c r="D846" s="8" t="str">
        <f t="shared" si="46"/>
        <v>2448Vigilancia de la salud ambiental</v>
      </c>
      <c r="E846" s="8" t="s">
        <v>314</v>
      </c>
      <c r="F846" s="142" t="s">
        <v>321</v>
      </c>
      <c r="G846" s="142" t="s">
        <v>494</v>
      </c>
      <c r="H846" s="142" t="s">
        <v>456</v>
      </c>
      <c r="I846" s="8" t="s">
        <v>501</v>
      </c>
      <c r="J846" s="8" t="s">
        <v>501</v>
      </c>
      <c r="K846" s="72" t="s">
        <v>105</v>
      </c>
      <c r="L846" s="81" t="s">
        <v>522</v>
      </c>
      <c r="M846" s="8" t="str">
        <f t="shared" si="45"/>
        <v>2448Vigilancia de la salud ambientalBOSAI. AGOSTO 2025</v>
      </c>
      <c r="N846" s="113">
        <f t="shared" si="43"/>
        <v>0</v>
      </c>
      <c r="O846" s="113">
        <f t="shared" si="44"/>
        <v>4482128</v>
      </c>
      <c r="P846" s="113"/>
      <c r="Q846" s="113">
        <v>1</v>
      </c>
      <c r="R846" s="113"/>
      <c r="S846" s="113">
        <v>4482128</v>
      </c>
      <c r="T846" s="113"/>
      <c r="U846" s="113">
        <v>0</v>
      </c>
      <c r="V846" s="113"/>
      <c r="W846" s="115">
        <v>0</v>
      </c>
    </row>
    <row r="847" spans="2:23" ht="60" x14ac:dyDescent="0.25">
      <c r="B847" s="141">
        <v>2493</v>
      </c>
      <c r="C847" s="81" t="s">
        <v>70</v>
      </c>
      <c r="D847" s="8" t="str">
        <f t="shared" si="46"/>
        <v>2493Vigilancia de la salud ambiental</v>
      </c>
      <c r="E847" s="8" t="s">
        <v>314</v>
      </c>
      <c r="F847" s="142" t="s">
        <v>321</v>
      </c>
      <c r="G847" s="142" t="s">
        <v>524</v>
      </c>
      <c r="H847" s="142" t="s">
        <v>460</v>
      </c>
      <c r="I847" s="8" t="s">
        <v>501</v>
      </c>
      <c r="J847" s="8" t="s">
        <v>501</v>
      </c>
      <c r="K847" s="81" t="s">
        <v>107</v>
      </c>
      <c r="L847" s="81" t="s">
        <v>522</v>
      </c>
      <c r="M847" s="8" t="str">
        <f t="shared" si="45"/>
        <v>2493Vigilancia de la salud ambientalKENNEDYI. AGOSTO 2025</v>
      </c>
      <c r="N847" s="113">
        <f t="shared" si="43"/>
        <v>0</v>
      </c>
      <c r="O847" s="113">
        <f t="shared" si="44"/>
        <v>0</v>
      </c>
      <c r="P847" s="113"/>
      <c r="Q847" s="113">
        <v>0</v>
      </c>
      <c r="R847" s="113"/>
      <c r="S847" s="113">
        <v>0</v>
      </c>
      <c r="T847" s="113"/>
      <c r="U847" s="113">
        <v>0</v>
      </c>
      <c r="V847" s="113"/>
      <c r="W847" s="115">
        <v>0</v>
      </c>
    </row>
    <row r="848" spans="2:23" ht="72" x14ac:dyDescent="0.25">
      <c r="B848" s="141">
        <v>2</v>
      </c>
      <c r="C848" s="81" t="s">
        <v>70</v>
      </c>
      <c r="D848" s="8" t="str">
        <f t="shared" si="46"/>
        <v>2Vigilancia de la salud ambiental</v>
      </c>
      <c r="E848" s="8" t="s">
        <v>314</v>
      </c>
      <c r="F848" s="142" t="s">
        <v>317</v>
      </c>
      <c r="G848" s="142" t="s">
        <v>464</v>
      </c>
      <c r="H848" s="142" t="s">
        <v>455</v>
      </c>
      <c r="I848" s="8" t="s">
        <v>501</v>
      </c>
      <c r="J848" s="8" t="s">
        <v>501</v>
      </c>
      <c r="K848" s="72" t="s">
        <v>105</v>
      </c>
      <c r="L848" s="81" t="s">
        <v>523</v>
      </c>
      <c r="M848" s="8" t="str">
        <f t="shared" si="45"/>
        <v>2Vigilancia de la salud ambientalBOSAJ. SEPTIEMBRE 2025</v>
      </c>
      <c r="N848" s="113">
        <f t="shared" si="43"/>
        <v>0</v>
      </c>
      <c r="O848" s="113">
        <f t="shared" si="44"/>
        <v>0</v>
      </c>
      <c r="P848" s="113"/>
      <c r="Q848" s="113">
        <v>0</v>
      </c>
      <c r="R848" s="113"/>
      <c r="S848" s="113">
        <v>0</v>
      </c>
      <c r="T848" s="113"/>
      <c r="U848" s="113">
        <v>0</v>
      </c>
      <c r="V848" s="113"/>
      <c r="W848" s="115">
        <v>0</v>
      </c>
    </row>
    <row r="849" spans="2:23" ht="72" x14ac:dyDescent="0.25">
      <c r="B849" s="141">
        <v>2</v>
      </c>
      <c r="C849" s="81" t="s">
        <v>70</v>
      </c>
      <c r="D849" s="8" t="str">
        <f t="shared" si="46"/>
        <v>2Vigilancia de la salud ambiental</v>
      </c>
      <c r="E849" s="8" t="s">
        <v>314</v>
      </c>
      <c r="F849" s="142" t="s">
        <v>317</v>
      </c>
      <c r="G849" s="142" t="s">
        <v>464</v>
      </c>
      <c r="H849" s="142" t="s">
        <v>455</v>
      </c>
      <c r="I849" s="8" t="s">
        <v>501</v>
      </c>
      <c r="J849" s="8" t="s">
        <v>501</v>
      </c>
      <c r="K849" s="81" t="s">
        <v>106</v>
      </c>
      <c r="L849" s="81" t="s">
        <v>523</v>
      </c>
      <c r="M849" s="8" t="str">
        <f t="shared" si="45"/>
        <v>2Vigilancia de la salud ambientalFONTIBONJ. SEPTIEMBRE 2025</v>
      </c>
      <c r="N849" s="113">
        <f t="shared" si="43"/>
        <v>0</v>
      </c>
      <c r="O849" s="113">
        <f t="shared" si="44"/>
        <v>120224</v>
      </c>
      <c r="P849" s="113"/>
      <c r="Q849" s="113">
        <v>1</v>
      </c>
      <c r="R849" s="113"/>
      <c r="S849" s="113">
        <v>120224</v>
      </c>
      <c r="T849" s="113"/>
      <c r="U849" s="113">
        <v>1</v>
      </c>
      <c r="V849" s="113"/>
      <c r="W849" s="115">
        <v>120224</v>
      </c>
    </row>
    <row r="850" spans="2:23" ht="84" x14ac:dyDescent="0.25">
      <c r="B850" s="141">
        <v>2</v>
      </c>
      <c r="C850" s="81" t="s">
        <v>70</v>
      </c>
      <c r="D850" s="8" t="str">
        <f t="shared" si="46"/>
        <v>2Vigilancia de la salud ambiental</v>
      </c>
      <c r="E850" s="8" t="s">
        <v>314</v>
      </c>
      <c r="F850" s="142" t="s">
        <v>317</v>
      </c>
      <c r="G850" s="142" t="s">
        <v>464</v>
      </c>
      <c r="H850" s="142" t="s">
        <v>455</v>
      </c>
      <c r="I850" s="8" t="s">
        <v>501</v>
      </c>
      <c r="J850" s="8" t="s">
        <v>501</v>
      </c>
      <c r="K850" s="72" t="s">
        <v>108</v>
      </c>
      <c r="L850" s="81" t="s">
        <v>523</v>
      </c>
      <c r="M850" s="8" t="str">
        <f t="shared" si="45"/>
        <v>2Vigilancia de la salud ambientalPUENTE ARANDAJ. SEPTIEMBRE 2025</v>
      </c>
      <c r="N850" s="113">
        <f t="shared" ref="N850:N913" si="47">IFERROR(R850/P850,0)</f>
        <v>0</v>
      </c>
      <c r="O850" s="113">
        <f t="shared" ref="O850:O913" si="48">IFERROR(S850/Q850,0)</f>
        <v>120224</v>
      </c>
      <c r="P850" s="113"/>
      <c r="Q850" s="113">
        <v>1</v>
      </c>
      <c r="R850" s="113"/>
      <c r="S850" s="113">
        <v>120224</v>
      </c>
      <c r="T850" s="113"/>
      <c r="U850" s="113">
        <v>1</v>
      </c>
      <c r="V850" s="113"/>
      <c r="W850" s="115">
        <v>120224</v>
      </c>
    </row>
    <row r="851" spans="2:23" ht="72" x14ac:dyDescent="0.25">
      <c r="B851" s="141">
        <v>3</v>
      </c>
      <c r="C851" s="81" t="s">
        <v>70</v>
      </c>
      <c r="D851" s="8" t="str">
        <f t="shared" si="46"/>
        <v>3Vigilancia de la salud ambiental</v>
      </c>
      <c r="E851" s="8" t="s">
        <v>314</v>
      </c>
      <c r="F851" s="142" t="s">
        <v>317</v>
      </c>
      <c r="G851" s="142" t="s">
        <v>324</v>
      </c>
      <c r="H851" s="142" t="s">
        <v>455</v>
      </c>
      <c r="I851" s="8" t="s">
        <v>501</v>
      </c>
      <c r="J851" s="8" t="s">
        <v>501</v>
      </c>
      <c r="K851" s="81" t="s">
        <v>107</v>
      </c>
      <c r="L851" s="81" t="s">
        <v>523</v>
      </c>
      <c r="M851" s="8" t="str">
        <f t="shared" si="45"/>
        <v>3Vigilancia de la salud ambientalKENNEDYJ. SEPTIEMBRE 2025</v>
      </c>
      <c r="N851" s="113">
        <f t="shared" si="47"/>
        <v>0</v>
      </c>
      <c r="O851" s="113">
        <f t="shared" si="48"/>
        <v>120224</v>
      </c>
      <c r="P851" s="113"/>
      <c r="Q851" s="113">
        <v>4</v>
      </c>
      <c r="R851" s="113"/>
      <c r="S851" s="113">
        <v>480896</v>
      </c>
      <c r="T851" s="113"/>
      <c r="U851" s="113">
        <v>4</v>
      </c>
      <c r="V851" s="113"/>
      <c r="W851" s="115">
        <v>480896</v>
      </c>
    </row>
    <row r="852" spans="2:23" ht="72" x14ac:dyDescent="0.25">
      <c r="B852" s="141">
        <v>3</v>
      </c>
      <c r="C852" s="81" t="s">
        <v>70</v>
      </c>
      <c r="D852" s="8" t="str">
        <f t="shared" si="46"/>
        <v>3Vigilancia de la salud ambiental</v>
      </c>
      <c r="E852" s="8" t="s">
        <v>314</v>
      </c>
      <c r="F852" s="142" t="s">
        <v>317</v>
      </c>
      <c r="G852" s="142" t="s">
        <v>324</v>
      </c>
      <c r="H852" s="142" t="s">
        <v>455</v>
      </c>
      <c r="I852" s="8" t="s">
        <v>501</v>
      </c>
      <c r="J852" s="8" t="s">
        <v>501</v>
      </c>
      <c r="K852" s="72" t="s">
        <v>106</v>
      </c>
      <c r="L852" s="81" t="s">
        <v>523</v>
      </c>
      <c r="M852" s="8" t="str">
        <f t="shared" si="45"/>
        <v>3Vigilancia de la salud ambientalFONTIBONJ. SEPTIEMBRE 2025</v>
      </c>
      <c r="N852" s="113">
        <f t="shared" si="47"/>
        <v>0</v>
      </c>
      <c r="O852" s="113">
        <f t="shared" si="48"/>
        <v>120224</v>
      </c>
      <c r="P852" s="113"/>
      <c r="Q852" s="113">
        <v>2</v>
      </c>
      <c r="R852" s="113"/>
      <c r="S852" s="113">
        <v>240448</v>
      </c>
      <c r="T852" s="113"/>
      <c r="U852" s="113">
        <v>2</v>
      </c>
      <c r="V852" s="113"/>
      <c r="W852" s="115">
        <v>240448</v>
      </c>
    </row>
    <row r="853" spans="2:23" ht="84" x14ac:dyDescent="0.25">
      <c r="B853" s="141">
        <v>3</v>
      </c>
      <c r="C853" s="81" t="s">
        <v>70</v>
      </c>
      <c r="D853" s="8" t="str">
        <f t="shared" si="46"/>
        <v>3Vigilancia de la salud ambiental</v>
      </c>
      <c r="E853" s="8" t="s">
        <v>314</v>
      </c>
      <c r="F853" s="142" t="s">
        <v>317</v>
      </c>
      <c r="G853" s="142" t="s">
        <v>324</v>
      </c>
      <c r="H853" s="142" t="s">
        <v>455</v>
      </c>
      <c r="I853" s="8" t="s">
        <v>501</v>
      </c>
      <c r="J853" s="8" t="s">
        <v>501</v>
      </c>
      <c r="K853" s="81" t="s">
        <v>108</v>
      </c>
      <c r="L853" s="81" t="s">
        <v>523</v>
      </c>
      <c r="M853" s="8" t="str">
        <f t="shared" si="45"/>
        <v>3Vigilancia de la salud ambientalPUENTE ARANDAJ. SEPTIEMBRE 2025</v>
      </c>
      <c r="N853" s="113">
        <f t="shared" si="47"/>
        <v>0</v>
      </c>
      <c r="O853" s="113">
        <f t="shared" si="48"/>
        <v>120224</v>
      </c>
      <c r="P853" s="113"/>
      <c r="Q853" s="113">
        <v>3</v>
      </c>
      <c r="R853" s="113"/>
      <c r="S853" s="113">
        <v>360672</v>
      </c>
      <c r="T853" s="113"/>
      <c r="U853" s="113">
        <v>3</v>
      </c>
      <c r="V853" s="113"/>
      <c r="W853" s="115">
        <v>360672</v>
      </c>
    </row>
    <row r="854" spans="2:23" ht="72" x14ac:dyDescent="0.25">
      <c r="B854" s="141">
        <v>4</v>
      </c>
      <c r="C854" s="81" t="s">
        <v>70</v>
      </c>
      <c r="D854" s="8" t="str">
        <f t="shared" si="46"/>
        <v>4Vigilancia de la salud ambiental</v>
      </c>
      <c r="E854" s="8" t="s">
        <v>314</v>
      </c>
      <c r="F854" s="142" t="s">
        <v>317</v>
      </c>
      <c r="G854" s="142" t="s">
        <v>325</v>
      </c>
      <c r="H854" s="142" t="s">
        <v>455</v>
      </c>
      <c r="I854" s="8" t="s">
        <v>501</v>
      </c>
      <c r="J854" s="8" t="s">
        <v>501</v>
      </c>
      <c r="K854" s="72" t="s">
        <v>105</v>
      </c>
      <c r="L854" s="81" t="s">
        <v>523</v>
      </c>
      <c r="M854" s="8" t="str">
        <f t="shared" si="45"/>
        <v>4Vigilancia de la salud ambientalBOSAJ. SEPTIEMBRE 2025</v>
      </c>
      <c r="N854" s="113">
        <f t="shared" si="47"/>
        <v>0</v>
      </c>
      <c r="O854" s="113">
        <f t="shared" si="48"/>
        <v>90168</v>
      </c>
      <c r="P854" s="113"/>
      <c r="Q854" s="113">
        <v>89</v>
      </c>
      <c r="R854" s="113"/>
      <c r="S854" s="113">
        <v>8024952</v>
      </c>
      <c r="T854" s="113"/>
      <c r="U854" s="113">
        <v>89</v>
      </c>
      <c r="V854" s="113"/>
      <c r="W854" s="115">
        <v>8024952</v>
      </c>
    </row>
    <row r="855" spans="2:23" ht="72" x14ac:dyDescent="0.25">
      <c r="B855" s="141">
        <v>4</v>
      </c>
      <c r="C855" s="81" t="s">
        <v>70</v>
      </c>
      <c r="D855" s="8" t="str">
        <f t="shared" si="46"/>
        <v>4Vigilancia de la salud ambiental</v>
      </c>
      <c r="E855" s="8" t="s">
        <v>314</v>
      </c>
      <c r="F855" s="142" t="s">
        <v>317</v>
      </c>
      <c r="G855" s="142" t="s">
        <v>325</v>
      </c>
      <c r="H855" s="142" t="s">
        <v>455</v>
      </c>
      <c r="I855" s="8" t="s">
        <v>501</v>
      </c>
      <c r="J855" s="8" t="s">
        <v>501</v>
      </c>
      <c r="K855" s="81" t="s">
        <v>107</v>
      </c>
      <c r="L855" s="81" t="s">
        <v>523</v>
      </c>
      <c r="M855" s="8" t="str">
        <f t="shared" si="45"/>
        <v>4Vigilancia de la salud ambientalKENNEDYJ. SEPTIEMBRE 2025</v>
      </c>
      <c r="N855" s="113">
        <f t="shared" si="47"/>
        <v>0</v>
      </c>
      <c r="O855" s="113">
        <f t="shared" si="48"/>
        <v>90168</v>
      </c>
      <c r="P855" s="113"/>
      <c r="Q855" s="113">
        <v>150</v>
      </c>
      <c r="R855" s="113"/>
      <c r="S855" s="113">
        <v>13525200</v>
      </c>
      <c r="T855" s="113"/>
      <c r="U855" s="113">
        <v>136</v>
      </c>
      <c r="V855" s="113"/>
      <c r="W855" s="115">
        <v>12262848</v>
      </c>
    </row>
    <row r="856" spans="2:23" ht="72" x14ac:dyDescent="0.25">
      <c r="B856" s="141">
        <v>4</v>
      </c>
      <c r="C856" s="81" t="s">
        <v>70</v>
      </c>
      <c r="D856" s="8" t="str">
        <f t="shared" si="46"/>
        <v>4Vigilancia de la salud ambiental</v>
      </c>
      <c r="E856" s="8" t="s">
        <v>314</v>
      </c>
      <c r="F856" s="142" t="s">
        <v>317</v>
      </c>
      <c r="G856" s="142" t="s">
        <v>325</v>
      </c>
      <c r="H856" s="142" t="s">
        <v>455</v>
      </c>
      <c r="I856" s="8" t="s">
        <v>501</v>
      </c>
      <c r="J856" s="8" t="s">
        <v>501</v>
      </c>
      <c r="K856" s="72" t="s">
        <v>106</v>
      </c>
      <c r="L856" s="81" t="s">
        <v>523</v>
      </c>
      <c r="M856" s="8" t="str">
        <f t="shared" si="45"/>
        <v>4Vigilancia de la salud ambientalFONTIBONJ. SEPTIEMBRE 2025</v>
      </c>
      <c r="N856" s="113">
        <f t="shared" si="47"/>
        <v>0</v>
      </c>
      <c r="O856" s="113">
        <f t="shared" si="48"/>
        <v>90168</v>
      </c>
      <c r="P856" s="113"/>
      <c r="Q856" s="113">
        <v>40</v>
      </c>
      <c r="R856" s="113"/>
      <c r="S856" s="113">
        <v>3606720</v>
      </c>
      <c r="T856" s="113"/>
      <c r="U856" s="113">
        <v>40</v>
      </c>
      <c r="V856" s="113"/>
      <c r="W856" s="115">
        <v>3606720</v>
      </c>
    </row>
    <row r="857" spans="2:23" ht="84" x14ac:dyDescent="0.25">
      <c r="B857" s="141">
        <v>4</v>
      </c>
      <c r="C857" s="81" t="s">
        <v>70</v>
      </c>
      <c r="D857" s="8" t="str">
        <f t="shared" si="46"/>
        <v>4Vigilancia de la salud ambiental</v>
      </c>
      <c r="E857" s="8" t="s">
        <v>314</v>
      </c>
      <c r="F857" s="142" t="s">
        <v>317</v>
      </c>
      <c r="G857" s="142" t="s">
        <v>325</v>
      </c>
      <c r="H857" s="142" t="s">
        <v>455</v>
      </c>
      <c r="I857" s="8" t="s">
        <v>501</v>
      </c>
      <c r="J857" s="8" t="s">
        <v>501</v>
      </c>
      <c r="K857" s="72" t="s">
        <v>108</v>
      </c>
      <c r="L857" s="81" t="s">
        <v>523</v>
      </c>
      <c r="M857" s="8" t="str">
        <f t="shared" si="45"/>
        <v>4Vigilancia de la salud ambientalPUENTE ARANDAJ. SEPTIEMBRE 2025</v>
      </c>
      <c r="N857" s="113">
        <f t="shared" si="47"/>
        <v>0</v>
      </c>
      <c r="O857" s="113">
        <f t="shared" si="48"/>
        <v>90168</v>
      </c>
      <c r="P857" s="113"/>
      <c r="Q857" s="113">
        <v>52</v>
      </c>
      <c r="R857" s="113"/>
      <c r="S857" s="113">
        <v>4688736</v>
      </c>
      <c r="T857" s="113"/>
      <c r="U857" s="113">
        <v>52</v>
      </c>
      <c r="V857" s="113"/>
      <c r="W857" s="115">
        <v>4688736</v>
      </c>
    </row>
    <row r="858" spans="2:23" ht="78.75" x14ac:dyDescent="0.25">
      <c r="B858" s="141">
        <v>6</v>
      </c>
      <c r="C858" s="81" t="s">
        <v>70</v>
      </c>
      <c r="D858" s="8" t="str">
        <f t="shared" si="46"/>
        <v>6Vigilancia de la salud ambiental</v>
      </c>
      <c r="E858" s="8" t="s">
        <v>314</v>
      </c>
      <c r="F858" s="142" t="s">
        <v>317</v>
      </c>
      <c r="G858" s="142" t="s">
        <v>326</v>
      </c>
      <c r="H858" s="142" t="s">
        <v>455</v>
      </c>
      <c r="I858" s="8" t="s">
        <v>501</v>
      </c>
      <c r="J858" s="8" t="s">
        <v>501</v>
      </c>
      <c r="K858" s="72" t="s">
        <v>105</v>
      </c>
      <c r="L858" s="81" t="s">
        <v>523</v>
      </c>
      <c r="M858" s="8" t="str">
        <f t="shared" si="45"/>
        <v>6Vigilancia de la salud ambientalBOSAJ. SEPTIEMBRE 2025</v>
      </c>
      <c r="N858" s="113">
        <f t="shared" si="47"/>
        <v>0</v>
      </c>
      <c r="O858" s="113">
        <f t="shared" si="48"/>
        <v>0</v>
      </c>
      <c r="P858" s="113"/>
      <c r="Q858" s="113">
        <v>0</v>
      </c>
      <c r="R858" s="113"/>
      <c r="S858" s="113">
        <v>0</v>
      </c>
      <c r="T858" s="113"/>
      <c r="U858" s="113">
        <v>0</v>
      </c>
      <c r="V858" s="113"/>
      <c r="W858" s="115">
        <v>0</v>
      </c>
    </row>
    <row r="859" spans="2:23" ht="78.75" x14ac:dyDescent="0.25">
      <c r="B859" s="141">
        <v>6</v>
      </c>
      <c r="C859" s="81" t="s">
        <v>70</v>
      </c>
      <c r="D859" s="8" t="str">
        <f t="shared" si="46"/>
        <v>6Vigilancia de la salud ambiental</v>
      </c>
      <c r="E859" s="8" t="s">
        <v>314</v>
      </c>
      <c r="F859" s="142" t="s">
        <v>317</v>
      </c>
      <c r="G859" s="142" t="s">
        <v>326</v>
      </c>
      <c r="H859" s="142" t="s">
        <v>455</v>
      </c>
      <c r="I859" s="8" t="s">
        <v>501</v>
      </c>
      <c r="J859" s="8" t="s">
        <v>501</v>
      </c>
      <c r="K859" s="81" t="s">
        <v>107</v>
      </c>
      <c r="L859" s="81" t="s">
        <v>523</v>
      </c>
      <c r="M859" s="8" t="str">
        <f t="shared" si="45"/>
        <v>6Vigilancia de la salud ambientalKENNEDYJ. SEPTIEMBRE 2025</v>
      </c>
      <c r="N859" s="113">
        <f t="shared" si="47"/>
        <v>0</v>
      </c>
      <c r="O859" s="113">
        <f t="shared" si="48"/>
        <v>90168</v>
      </c>
      <c r="P859" s="113"/>
      <c r="Q859" s="113">
        <v>1</v>
      </c>
      <c r="R859" s="113"/>
      <c r="S859" s="113">
        <v>90168</v>
      </c>
      <c r="T859" s="113"/>
      <c r="U859" s="113">
        <v>1</v>
      </c>
      <c r="V859" s="113"/>
      <c r="W859" s="115">
        <v>90168</v>
      </c>
    </row>
    <row r="860" spans="2:23" ht="78.75" x14ac:dyDescent="0.25">
      <c r="B860" s="141">
        <v>6</v>
      </c>
      <c r="C860" s="81" t="s">
        <v>70</v>
      </c>
      <c r="D860" s="8" t="str">
        <f t="shared" si="46"/>
        <v>6Vigilancia de la salud ambiental</v>
      </c>
      <c r="E860" s="8" t="s">
        <v>314</v>
      </c>
      <c r="F860" s="142" t="s">
        <v>317</v>
      </c>
      <c r="G860" s="142" t="s">
        <v>326</v>
      </c>
      <c r="H860" s="142" t="s">
        <v>455</v>
      </c>
      <c r="I860" s="8" t="s">
        <v>501</v>
      </c>
      <c r="J860" s="8" t="s">
        <v>501</v>
      </c>
      <c r="K860" s="72" t="s">
        <v>106</v>
      </c>
      <c r="L860" s="81" t="s">
        <v>523</v>
      </c>
      <c r="M860" s="8" t="str">
        <f t="shared" si="45"/>
        <v>6Vigilancia de la salud ambientalFONTIBONJ. SEPTIEMBRE 2025</v>
      </c>
      <c r="N860" s="113">
        <f t="shared" si="47"/>
        <v>0</v>
      </c>
      <c r="O860" s="113">
        <f t="shared" si="48"/>
        <v>0</v>
      </c>
      <c r="P860" s="113"/>
      <c r="Q860" s="113">
        <v>0</v>
      </c>
      <c r="R860" s="113"/>
      <c r="S860" s="113">
        <v>0</v>
      </c>
      <c r="T860" s="113"/>
      <c r="U860" s="113">
        <v>0</v>
      </c>
      <c r="V860" s="113"/>
      <c r="W860" s="115">
        <v>0</v>
      </c>
    </row>
    <row r="861" spans="2:23" ht="84" x14ac:dyDescent="0.25">
      <c r="B861" s="141">
        <v>6</v>
      </c>
      <c r="C861" s="81" t="s">
        <v>70</v>
      </c>
      <c r="D861" s="8" t="str">
        <f t="shared" si="46"/>
        <v>6Vigilancia de la salud ambiental</v>
      </c>
      <c r="E861" s="8" t="s">
        <v>314</v>
      </c>
      <c r="F861" s="142" t="s">
        <v>317</v>
      </c>
      <c r="G861" s="142" t="s">
        <v>326</v>
      </c>
      <c r="H861" s="142" t="s">
        <v>455</v>
      </c>
      <c r="I861" s="8" t="s">
        <v>501</v>
      </c>
      <c r="J861" s="8" t="s">
        <v>501</v>
      </c>
      <c r="K861" s="81" t="s">
        <v>108</v>
      </c>
      <c r="L861" s="81" t="s">
        <v>523</v>
      </c>
      <c r="M861" s="8" t="str">
        <f t="shared" si="45"/>
        <v>6Vigilancia de la salud ambientalPUENTE ARANDAJ. SEPTIEMBRE 2025</v>
      </c>
      <c r="N861" s="113">
        <f t="shared" si="47"/>
        <v>0</v>
      </c>
      <c r="O861" s="113">
        <f t="shared" si="48"/>
        <v>0</v>
      </c>
      <c r="P861" s="113"/>
      <c r="Q861" s="113">
        <v>0</v>
      </c>
      <c r="R861" s="113"/>
      <c r="S861" s="113">
        <v>0</v>
      </c>
      <c r="T861" s="113"/>
      <c r="U861" s="113">
        <v>0</v>
      </c>
      <c r="V861" s="113"/>
      <c r="W861" s="115">
        <v>0</v>
      </c>
    </row>
    <row r="862" spans="2:23" ht="72" x14ac:dyDescent="0.25">
      <c r="B862" s="141">
        <v>12</v>
      </c>
      <c r="C862" s="81" t="s">
        <v>70</v>
      </c>
      <c r="D862" s="8" t="str">
        <f t="shared" si="46"/>
        <v>12Vigilancia de la salud ambiental</v>
      </c>
      <c r="E862" s="8" t="s">
        <v>314</v>
      </c>
      <c r="F862" s="142" t="s">
        <v>317</v>
      </c>
      <c r="G862" s="142" t="s">
        <v>327</v>
      </c>
      <c r="H862" s="142" t="s">
        <v>455</v>
      </c>
      <c r="I862" s="8" t="s">
        <v>501</v>
      </c>
      <c r="J862" s="8" t="s">
        <v>501</v>
      </c>
      <c r="K862" s="72" t="s">
        <v>105</v>
      </c>
      <c r="L862" s="81" t="s">
        <v>523</v>
      </c>
      <c r="M862" s="8" t="str">
        <f t="shared" si="45"/>
        <v>12Vigilancia de la salud ambientalBOSAJ. SEPTIEMBRE 2025</v>
      </c>
      <c r="N862" s="113">
        <f t="shared" si="47"/>
        <v>0</v>
      </c>
      <c r="O862" s="113">
        <f t="shared" si="48"/>
        <v>90168</v>
      </c>
      <c r="P862" s="113"/>
      <c r="Q862" s="113">
        <v>1</v>
      </c>
      <c r="R862" s="113"/>
      <c r="S862" s="113">
        <v>90168</v>
      </c>
      <c r="T862" s="113"/>
      <c r="U862" s="113">
        <v>1</v>
      </c>
      <c r="V862" s="113"/>
      <c r="W862" s="115">
        <v>90168</v>
      </c>
    </row>
    <row r="863" spans="2:23" ht="72" x14ac:dyDescent="0.25">
      <c r="B863" s="141">
        <v>12</v>
      </c>
      <c r="C863" s="81" t="s">
        <v>70</v>
      </c>
      <c r="D863" s="8" t="str">
        <f t="shared" si="46"/>
        <v>12Vigilancia de la salud ambiental</v>
      </c>
      <c r="E863" s="8" t="s">
        <v>314</v>
      </c>
      <c r="F863" s="142" t="s">
        <v>317</v>
      </c>
      <c r="G863" s="142" t="s">
        <v>327</v>
      </c>
      <c r="H863" s="142" t="s">
        <v>455</v>
      </c>
      <c r="I863" s="8" t="s">
        <v>501</v>
      </c>
      <c r="J863" s="8" t="s">
        <v>501</v>
      </c>
      <c r="K863" s="72" t="s">
        <v>107</v>
      </c>
      <c r="L863" s="81" t="s">
        <v>523</v>
      </c>
      <c r="M863" s="8" t="str">
        <f t="shared" si="45"/>
        <v>12Vigilancia de la salud ambientalKENNEDYJ. SEPTIEMBRE 2025</v>
      </c>
      <c r="N863" s="113">
        <f t="shared" si="47"/>
        <v>0</v>
      </c>
      <c r="O863" s="113">
        <f t="shared" si="48"/>
        <v>90168</v>
      </c>
      <c r="P863" s="113"/>
      <c r="Q863" s="113">
        <v>4</v>
      </c>
      <c r="R863" s="113"/>
      <c r="S863" s="113">
        <v>360672</v>
      </c>
      <c r="T863" s="113"/>
      <c r="U863" s="113">
        <v>4</v>
      </c>
      <c r="V863" s="113"/>
      <c r="W863" s="115">
        <v>360672</v>
      </c>
    </row>
    <row r="864" spans="2:23" ht="72" x14ac:dyDescent="0.25">
      <c r="B864" s="141">
        <v>12</v>
      </c>
      <c r="C864" s="81" t="s">
        <v>70</v>
      </c>
      <c r="D864" s="8" t="str">
        <f t="shared" si="46"/>
        <v>12Vigilancia de la salud ambiental</v>
      </c>
      <c r="E864" s="8" t="s">
        <v>314</v>
      </c>
      <c r="F864" s="142" t="s">
        <v>317</v>
      </c>
      <c r="G864" s="142" t="s">
        <v>327</v>
      </c>
      <c r="H864" s="142" t="s">
        <v>455</v>
      </c>
      <c r="I864" s="8" t="s">
        <v>501</v>
      </c>
      <c r="J864" s="8" t="s">
        <v>501</v>
      </c>
      <c r="K864" s="81" t="s">
        <v>106</v>
      </c>
      <c r="L864" s="81" t="s">
        <v>523</v>
      </c>
      <c r="M864" s="8" t="str">
        <f t="shared" si="45"/>
        <v>12Vigilancia de la salud ambientalFONTIBONJ. SEPTIEMBRE 2025</v>
      </c>
      <c r="N864" s="113">
        <f t="shared" si="47"/>
        <v>0</v>
      </c>
      <c r="O864" s="113">
        <f t="shared" si="48"/>
        <v>90168</v>
      </c>
      <c r="P864" s="113"/>
      <c r="Q864" s="113">
        <v>3</v>
      </c>
      <c r="R864" s="113"/>
      <c r="S864" s="113">
        <v>270504</v>
      </c>
      <c r="T864" s="113"/>
      <c r="U864" s="113">
        <v>3</v>
      </c>
      <c r="V864" s="113"/>
      <c r="W864" s="115">
        <v>270504</v>
      </c>
    </row>
    <row r="865" spans="2:23" ht="84" x14ac:dyDescent="0.25">
      <c r="B865" s="141">
        <v>12</v>
      </c>
      <c r="C865" s="81" t="s">
        <v>70</v>
      </c>
      <c r="D865" s="8" t="str">
        <f t="shared" si="46"/>
        <v>12Vigilancia de la salud ambiental</v>
      </c>
      <c r="E865" s="8" t="s">
        <v>314</v>
      </c>
      <c r="F865" s="142" t="s">
        <v>317</v>
      </c>
      <c r="G865" s="142" t="s">
        <v>327</v>
      </c>
      <c r="H865" s="142" t="s">
        <v>455</v>
      </c>
      <c r="I865" s="8" t="s">
        <v>501</v>
      </c>
      <c r="J865" s="8" t="s">
        <v>501</v>
      </c>
      <c r="K865" s="72" t="s">
        <v>108</v>
      </c>
      <c r="L865" s="81" t="s">
        <v>523</v>
      </c>
      <c r="M865" s="8" t="str">
        <f t="shared" si="45"/>
        <v>12Vigilancia de la salud ambientalPUENTE ARANDAJ. SEPTIEMBRE 2025</v>
      </c>
      <c r="N865" s="113">
        <f t="shared" si="47"/>
        <v>0</v>
      </c>
      <c r="O865" s="113">
        <f t="shared" si="48"/>
        <v>90168</v>
      </c>
      <c r="P865" s="113"/>
      <c r="Q865" s="113">
        <v>5</v>
      </c>
      <c r="R865" s="113"/>
      <c r="S865" s="113">
        <v>450840</v>
      </c>
      <c r="T865" s="113"/>
      <c r="U865" s="113">
        <v>5</v>
      </c>
      <c r="V865" s="113"/>
      <c r="W865" s="115">
        <v>450840</v>
      </c>
    </row>
    <row r="866" spans="2:23" ht="72" x14ac:dyDescent="0.25">
      <c r="B866" s="141">
        <v>17</v>
      </c>
      <c r="C866" s="81" t="s">
        <v>70</v>
      </c>
      <c r="D866" s="8" t="str">
        <f t="shared" si="46"/>
        <v>17Vigilancia de la salud ambiental</v>
      </c>
      <c r="E866" s="8" t="s">
        <v>314</v>
      </c>
      <c r="F866" s="142" t="s">
        <v>317</v>
      </c>
      <c r="G866" s="142" t="s">
        <v>328</v>
      </c>
      <c r="H866" s="142" t="s">
        <v>455</v>
      </c>
      <c r="I866" s="8" t="s">
        <v>501</v>
      </c>
      <c r="J866" s="8" t="s">
        <v>501</v>
      </c>
      <c r="K866" s="81" t="s">
        <v>105</v>
      </c>
      <c r="L866" s="81" t="s">
        <v>523</v>
      </c>
      <c r="M866" s="8" t="str">
        <f t="shared" si="45"/>
        <v>17Vigilancia de la salud ambientalBOSAJ. SEPTIEMBRE 2025</v>
      </c>
      <c r="N866" s="113">
        <f t="shared" si="47"/>
        <v>0</v>
      </c>
      <c r="O866" s="113">
        <f t="shared" si="48"/>
        <v>90168</v>
      </c>
      <c r="P866" s="113"/>
      <c r="Q866" s="113">
        <v>2</v>
      </c>
      <c r="R866" s="113"/>
      <c r="S866" s="113">
        <v>180336</v>
      </c>
      <c r="T866" s="113"/>
      <c r="U866" s="113">
        <v>2</v>
      </c>
      <c r="V866" s="113"/>
      <c r="W866" s="115">
        <v>180336</v>
      </c>
    </row>
    <row r="867" spans="2:23" ht="72" x14ac:dyDescent="0.25">
      <c r="B867" s="141">
        <v>17</v>
      </c>
      <c r="C867" s="81" t="s">
        <v>70</v>
      </c>
      <c r="D867" s="8" t="str">
        <f t="shared" si="46"/>
        <v>17Vigilancia de la salud ambiental</v>
      </c>
      <c r="E867" s="8" t="s">
        <v>314</v>
      </c>
      <c r="F867" s="142" t="s">
        <v>317</v>
      </c>
      <c r="G867" s="142" t="s">
        <v>328</v>
      </c>
      <c r="H867" s="142" t="s">
        <v>455</v>
      </c>
      <c r="I867" s="8" t="s">
        <v>501</v>
      </c>
      <c r="J867" s="8" t="s">
        <v>501</v>
      </c>
      <c r="K867" s="72" t="s">
        <v>107</v>
      </c>
      <c r="L867" s="81" t="s">
        <v>523</v>
      </c>
      <c r="M867" s="8" t="str">
        <f t="shared" si="45"/>
        <v>17Vigilancia de la salud ambientalKENNEDYJ. SEPTIEMBRE 2025</v>
      </c>
      <c r="N867" s="113">
        <f t="shared" si="47"/>
        <v>0</v>
      </c>
      <c r="O867" s="113">
        <f t="shared" si="48"/>
        <v>90168</v>
      </c>
      <c r="P867" s="113"/>
      <c r="Q867" s="113">
        <v>2</v>
      </c>
      <c r="R867" s="113"/>
      <c r="S867" s="113">
        <v>180336</v>
      </c>
      <c r="T867" s="113"/>
      <c r="U867" s="113">
        <v>2</v>
      </c>
      <c r="V867" s="113"/>
      <c r="W867" s="115">
        <v>180336</v>
      </c>
    </row>
    <row r="868" spans="2:23" ht="72" x14ac:dyDescent="0.25">
      <c r="B868" s="141">
        <v>17</v>
      </c>
      <c r="C868" s="81" t="s">
        <v>70</v>
      </c>
      <c r="D868" s="8" t="str">
        <f t="shared" si="46"/>
        <v>17Vigilancia de la salud ambiental</v>
      </c>
      <c r="E868" s="8" t="s">
        <v>314</v>
      </c>
      <c r="F868" s="142" t="s">
        <v>317</v>
      </c>
      <c r="G868" s="142" t="s">
        <v>328</v>
      </c>
      <c r="H868" s="142" t="s">
        <v>455</v>
      </c>
      <c r="I868" s="8" t="s">
        <v>501</v>
      </c>
      <c r="J868" s="8" t="s">
        <v>501</v>
      </c>
      <c r="K868" s="81" t="s">
        <v>106</v>
      </c>
      <c r="L868" s="81" t="s">
        <v>523</v>
      </c>
      <c r="M868" s="8" t="str">
        <f t="shared" si="45"/>
        <v>17Vigilancia de la salud ambientalFONTIBONJ. SEPTIEMBRE 2025</v>
      </c>
      <c r="N868" s="113">
        <f t="shared" si="47"/>
        <v>0</v>
      </c>
      <c r="O868" s="113">
        <f t="shared" si="48"/>
        <v>90168</v>
      </c>
      <c r="P868" s="113"/>
      <c r="Q868" s="113">
        <v>1</v>
      </c>
      <c r="R868" s="113"/>
      <c r="S868" s="113">
        <v>90168</v>
      </c>
      <c r="T868" s="113"/>
      <c r="U868" s="113">
        <v>1</v>
      </c>
      <c r="V868" s="113"/>
      <c r="W868" s="115">
        <v>90168</v>
      </c>
    </row>
    <row r="869" spans="2:23" ht="84" x14ac:dyDescent="0.25">
      <c r="B869" s="141">
        <v>17</v>
      </c>
      <c r="C869" s="81" t="s">
        <v>70</v>
      </c>
      <c r="D869" s="8" t="str">
        <f t="shared" si="46"/>
        <v>17Vigilancia de la salud ambiental</v>
      </c>
      <c r="E869" s="8" t="s">
        <v>314</v>
      </c>
      <c r="F869" s="142" t="s">
        <v>317</v>
      </c>
      <c r="G869" s="142" t="s">
        <v>328</v>
      </c>
      <c r="H869" s="142" t="s">
        <v>455</v>
      </c>
      <c r="I869" s="8" t="s">
        <v>501</v>
      </c>
      <c r="J869" s="8" t="s">
        <v>501</v>
      </c>
      <c r="K869" s="72" t="s">
        <v>108</v>
      </c>
      <c r="L869" s="81" t="s">
        <v>523</v>
      </c>
      <c r="M869" s="8" t="str">
        <f t="shared" si="45"/>
        <v>17Vigilancia de la salud ambientalPUENTE ARANDAJ. SEPTIEMBRE 2025</v>
      </c>
      <c r="N869" s="113">
        <f t="shared" si="47"/>
        <v>0</v>
      </c>
      <c r="O869" s="113">
        <f t="shared" si="48"/>
        <v>90168</v>
      </c>
      <c r="P869" s="113"/>
      <c r="Q869" s="113">
        <v>1</v>
      </c>
      <c r="R869" s="113"/>
      <c r="S869" s="113">
        <v>90168</v>
      </c>
      <c r="T869" s="113"/>
      <c r="U869" s="113">
        <v>1</v>
      </c>
      <c r="V869" s="113"/>
      <c r="W869" s="115">
        <v>90168</v>
      </c>
    </row>
    <row r="870" spans="2:23" ht="72" x14ac:dyDescent="0.25">
      <c r="B870" s="141">
        <v>19</v>
      </c>
      <c r="C870" s="81" t="s">
        <v>70</v>
      </c>
      <c r="D870" s="8" t="str">
        <f t="shared" si="46"/>
        <v>19Vigilancia de la salud ambiental</v>
      </c>
      <c r="E870" s="8" t="s">
        <v>314</v>
      </c>
      <c r="F870" s="142" t="s">
        <v>317</v>
      </c>
      <c r="G870" s="142" t="s">
        <v>510</v>
      </c>
      <c r="H870" s="142" t="s">
        <v>455</v>
      </c>
      <c r="I870" s="8" t="s">
        <v>501</v>
      </c>
      <c r="J870" s="8" t="s">
        <v>501</v>
      </c>
      <c r="K870" s="81" t="s">
        <v>106</v>
      </c>
      <c r="L870" s="81" t="s">
        <v>523</v>
      </c>
      <c r="M870" s="8" t="str">
        <f t="shared" si="45"/>
        <v>19Vigilancia de la salud ambientalFONTIBONJ. SEPTIEMBRE 2025</v>
      </c>
      <c r="N870" s="113">
        <f t="shared" si="47"/>
        <v>0</v>
      </c>
      <c r="O870" s="113">
        <f t="shared" si="48"/>
        <v>0</v>
      </c>
      <c r="P870" s="113"/>
      <c r="Q870" s="113">
        <v>0</v>
      </c>
      <c r="R870" s="113"/>
      <c r="S870" s="113">
        <v>0</v>
      </c>
      <c r="T870" s="113"/>
      <c r="U870" s="113">
        <v>0</v>
      </c>
      <c r="V870" s="113"/>
      <c r="W870" s="115">
        <v>0</v>
      </c>
    </row>
    <row r="871" spans="2:23" ht="72" x14ac:dyDescent="0.25">
      <c r="B871" s="141">
        <v>21</v>
      </c>
      <c r="C871" s="81" t="s">
        <v>70</v>
      </c>
      <c r="D871" s="8" t="str">
        <f t="shared" si="46"/>
        <v>21Vigilancia de la salud ambiental</v>
      </c>
      <c r="E871" s="8" t="s">
        <v>314</v>
      </c>
      <c r="F871" s="142" t="s">
        <v>317</v>
      </c>
      <c r="G871" s="142" t="s">
        <v>329</v>
      </c>
      <c r="H871" s="142" t="s">
        <v>455</v>
      </c>
      <c r="I871" s="8" t="s">
        <v>501</v>
      </c>
      <c r="J871" s="8" t="s">
        <v>501</v>
      </c>
      <c r="K871" s="81" t="s">
        <v>107</v>
      </c>
      <c r="L871" s="81" t="s">
        <v>523</v>
      </c>
      <c r="M871" s="8" t="str">
        <f t="shared" si="45"/>
        <v>21Vigilancia de la salud ambientalKENNEDYJ. SEPTIEMBRE 2025</v>
      </c>
      <c r="N871" s="113">
        <f t="shared" si="47"/>
        <v>0</v>
      </c>
      <c r="O871" s="113">
        <f t="shared" si="48"/>
        <v>120224</v>
      </c>
      <c r="P871" s="113"/>
      <c r="Q871" s="113">
        <v>1</v>
      </c>
      <c r="R871" s="113"/>
      <c r="S871" s="113">
        <v>120224</v>
      </c>
      <c r="T871" s="113"/>
      <c r="U871" s="113">
        <v>1</v>
      </c>
      <c r="V871" s="113"/>
      <c r="W871" s="115">
        <v>120224</v>
      </c>
    </row>
    <row r="872" spans="2:23" ht="72" x14ac:dyDescent="0.25">
      <c r="B872" s="141">
        <v>21</v>
      </c>
      <c r="C872" s="81" t="s">
        <v>70</v>
      </c>
      <c r="D872" s="8" t="str">
        <f t="shared" si="46"/>
        <v>21Vigilancia de la salud ambiental</v>
      </c>
      <c r="E872" s="8" t="s">
        <v>314</v>
      </c>
      <c r="F872" s="142" t="s">
        <v>317</v>
      </c>
      <c r="G872" s="142" t="s">
        <v>329</v>
      </c>
      <c r="H872" s="142" t="s">
        <v>455</v>
      </c>
      <c r="I872" s="8" t="s">
        <v>501</v>
      </c>
      <c r="J872" s="8" t="s">
        <v>501</v>
      </c>
      <c r="K872" s="72" t="s">
        <v>106</v>
      </c>
      <c r="L872" s="81" t="s">
        <v>523</v>
      </c>
      <c r="M872" s="8" t="str">
        <f t="shared" si="45"/>
        <v>21Vigilancia de la salud ambientalFONTIBONJ. SEPTIEMBRE 2025</v>
      </c>
      <c r="N872" s="113">
        <f t="shared" si="47"/>
        <v>0</v>
      </c>
      <c r="O872" s="113">
        <f t="shared" si="48"/>
        <v>120224</v>
      </c>
      <c r="P872" s="113"/>
      <c r="Q872" s="113">
        <v>2</v>
      </c>
      <c r="R872" s="113"/>
      <c r="S872" s="113">
        <v>240448</v>
      </c>
      <c r="T872" s="113"/>
      <c r="U872" s="113">
        <v>2</v>
      </c>
      <c r="V872" s="113"/>
      <c r="W872" s="115">
        <v>240448</v>
      </c>
    </row>
    <row r="873" spans="2:23" ht="84" x14ac:dyDescent="0.25">
      <c r="B873" s="141">
        <v>21</v>
      </c>
      <c r="C873" s="81" t="s">
        <v>70</v>
      </c>
      <c r="D873" s="8" t="str">
        <f t="shared" si="46"/>
        <v>21Vigilancia de la salud ambiental</v>
      </c>
      <c r="E873" s="8" t="s">
        <v>314</v>
      </c>
      <c r="F873" s="142" t="s">
        <v>317</v>
      </c>
      <c r="G873" s="142" t="s">
        <v>329</v>
      </c>
      <c r="H873" s="142" t="s">
        <v>455</v>
      </c>
      <c r="I873" s="8" t="s">
        <v>501</v>
      </c>
      <c r="J873" s="8" t="s">
        <v>501</v>
      </c>
      <c r="K873" s="81" t="s">
        <v>108</v>
      </c>
      <c r="L873" s="81" t="s">
        <v>523</v>
      </c>
      <c r="M873" s="8" t="str">
        <f t="shared" si="45"/>
        <v>21Vigilancia de la salud ambientalPUENTE ARANDAJ. SEPTIEMBRE 2025</v>
      </c>
      <c r="N873" s="113">
        <f t="shared" si="47"/>
        <v>0</v>
      </c>
      <c r="O873" s="113">
        <f t="shared" si="48"/>
        <v>120224</v>
      </c>
      <c r="P873" s="113"/>
      <c r="Q873" s="113">
        <v>3</v>
      </c>
      <c r="R873" s="113"/>
      <c r="S873" s="113">
        <v>360672</v>
      </c>
      <c r="T873" s="113"/>
      <c r="U873" s="113">
        <v>3</v>
      </c>
      <c r="V873" s="113"/>
      <c r="W873" s="115">
        <v>360672</v>
      </c>
    </row>
    <row r="874" spans="2:23" ht="72" x14ac:dyDescent="0.25">
      <c r="B874" s="141">
        <v>22</v>
      </c>
      <c r="C874" s="81" t="s">
        <v>70</v>
      </c>
      <c r="D874" s="8" t="str">
        <f t="shared" si="46"/>
        <v>22Vigilancia de la salud ambiental</v>
      </c>
      <c r="E874" s="8" t="s">
        <v>314</v>
      </c>
      <c r="F874" s="142" t="s">
        <v>317</v>
      </c>
      <c r="G874" s="142" t="s">
        <v>330</v>
      </c>
      <c r="H874" s="142" t="s">
        <v>455</v>
      </c>
      <c r="I874" s="8" t="s">
        <v>501</v>
      </c>
      <c r="J874" s="8" t="s">
        <v>501</v>
      </c>
      <c r="K874" s="72" t="s">
        <v>105</v>
      </c>
      <c r="L874" s="81" t="s">
        <v>523</v>
      </c>
      <c r="M874" s="8" t="str">
        <f t="shared" si="45"/>
        <v>22Vigilancia de la salud ambientalBOSAJ. SEPTIEMBRE 2025</v>
      </c>
      <c r="N874" s="113">
        <f t="shared" si="47"/>
        <v>0</v>
      </c>
      <c r="O874" s="113">
        <f t="shared" si="48"/>
        <v>90168</v>
      </c>
      <c r="P874" s="113"/>
      <c r="Q874" s="113">
        <v>18</v>
      </c>
      <c r="R874" s="113"/>
      <c r="S874" s="113">
        <v>1623024</v>
      </c>
      <c r="T874" s="113"/>
      <c r="U874" s="113">
        <v>17</v>
      </c>
      <c r="V874" s="113"/>
      <c r="W874" s="115">
        <v>1532856</v>
      </c>
    </row>
    <row r="875" spans="2:23" ht="72" x14ac:dyDescent="0.25">
      <c r="B875" s="141">
        <v>22</v>
      </c>
      <c r="C875" s="81" t="s">
        <v>70</v>
      </c>
      <c r="D875" s="8" t="str">
        <f t="shared" si="46"/>
        <v>22Vigilancia de la salud ambiental</v>
      </c>
      <c r="E875" s="8" t="s">
        <v>314</v>
      </c>
      <c r="F875" s="142" t="s">
        <v>317</v>
      </c>
      <c r="G875" s="142" t="s">
        <v>330</v>
      </c>
      <c r="H875" s="142" t="s">
        <v>455</v>
      </c>
      <c r="I875" s="8" t="s">
        <v>501</v>
      </c>
      <c r="J875" s="8" t="s">
        <v>501</v>
      </c>
      <c r="K875" s="81" t="s">
        <v>107</v>
      </c>
      <c r="L875" s="81" t="s">
        <v>523</v>
      </c>
      <c r="M875" s="8" t="str">
        <f t="shared" si="45"/>
        <v>22Vigilancia de la salud ambientalKENNEDYJ. SEPTIEMBRE 2025</v>
      </c>
      <c r="N875" s="113">
        <f t="shared" si="47"/>
        <v>0</v>
      </c>
      <c r="O875" s="113">
        <f t="shared" si="48"/>
        <v>90168</v>
      </c>
      <c r="P875" s="113"/>
      <c r="Q875" s="113">
        <v>75</v>
      </c>
      <c r="R875" s="113"/>
      <c r="S875" s="113">
        <v>6762600</v>
      </c>
      <c r="T875" s="113"/>
      <c r="U875" s="113">
        <v>71</v>
      </c>
      <c r="V875" s="113"/>
      <c r="W875" s="115">
        <v>6401928</v>
      </c>
    </row>
    <row r="876" spans="2:23" ht="72" x14ac:dyDescent="0.25">
      <c r="B876" s="141">
        <v>22</v>
      </c>
      <c r="C876" s="81" t="s">
        <v>70</v>
      </c>
      <c r="D876" s="8" t="str">
        <f t="shared" si="46"/>
        <v>22Vigilancia de la salud ambiental</v>
      </c>
      <c r="E876" s="8" t="s">
        <v>314</v>
      </c>
      <c r="F876" s="142" t="s">
        <v>317</v>
      </c>
      <c r="G876" s="142" t="s">
        <v>330</v>
      </c>
      <c r="H876" s="142" t="s">
        <v>455</v>
      </c>
      <c r="I876" s="8" t="s">
        <v>501</v>
      </c>
      <c r="J876" s="8" t="s">
        <v>501</v>
      </c>
      <c r="K876" s="72" t="s">
        <v>106</v>
      </c>
      <c r="L876" s="81" t="s">
        <v>523</v>
      </c>
      <c r="M876" s="8" t="str">
        <f t="shared" si="45"/>
        <v>22Vigilancia de la salud ambientalFONTIBONJ. SEPTIEMBRE 2025</v>
      </c>
      <c r="N876" s="113">
        <f t="shared" si="47"/>
        <v>0</v>
      </c>
      <c r="O876" s="113">
        <f t="shared" si="48"/>
        <v>90168</v>
      </c>
      <c r="P876" s="113"/>
      <c r="Q876" s="113">
        <v>34</v>
      </c>
      <c r="R876" s="113"/>
      <c r="S876" s="113">
        <v>3065712</v>
      </c>
      <c r="T876" s="113"/>
      <c r="U876" s="113">
        <v>34</v>
      </c>
      <c r="V876" s="113"/>
      <c r="W876" s="115">
        <v>3065712</v>
      </c>
    </row>
    <row r="877" spans="2:23" ht="84" x14ac:dyDescent="0.25">
      <c r="B877" s="141">
        <v>22</v>
      </c>
      <c r="C877" s="81" t="s">
        <v>70</v>
      </c>
      <c r="D877" s="8" t="str">
        <f t="shared" si="46"/>
        <v>22Vigilancia de la salud ambiental</v>
      </c>
      <c r="E877" s="8" t="s">
        <v>314</v>
      </c>
      <c r="F877" s="142" t="s">
        <v>317</v>
      </c>
      <c r="G877" s="142" t="s">
        <v>330</v>
      </c>
      <c r="H877" s="142" t="s">
        <v>455</v>
      </c>
      <c r="I877" s="8" t="s">
        <v>501</v>
      </c>
      <c r="J877" s="8" t="s">
        <v>501</v>
      </c>
      <c r="K877" s="81" t="s">
        <v>108</v>
      </c>
      <c r="L877" s="81" t="s">
        <v>523</v>
      </c>
      <c r="M877" s="8" t="str">
        <f t="shared" si="45"/>
        <v>22Vigilancia de la salud ambientalPUENTE ARANDAJ. SEPTIEMBRE 2025</v>
      </c>
      <c r="N877" s="113">
        <f t="shared" si="47"/>
        <v>0</v>
      </c>
      <c r="O877" s="113">
        <f t="shared" si="48"/>
        <v>90168</v>
      </c>
      <c r="P877" s="113"/>
      <c r="Q877" s="113">
        <v>55</v>
      </c>
      <c r="R877" s="113"/>
      <c r="S877" s="113">
        <v>4959240</v>
      </c>
      <c r="T877" s="113"/>
      <c r="U877" s="113">
        <v>53</v>
      </c>
      <c r="V877" s="113"/>
      <c r="W877" s="115">
        <v>4778904</v>
      </c>
    </row>
    <row r="878" spans="2:23" ht="72" x14ac:dyDescent="0.25">
      <c r="B878" s="141">
        <v>24</v>
      </c>
      <c r="C878" s="81" t="s">
        <v>70</v>
      </c>
      <c r="D878" s="8" t="str">
        <f t="shared" si="46"/>
        <v>24Vigilancia de la salud ambiental</v>
      </c>
      <c r="E878" s="8" t="s">
        <v>314</v>
      </c>
      <c r="F878" s="142" t="s">
        <v>317</v>
      </c>
      <c r="G878" s="142" t="s">
        <v>331</v>
      </c>
      <c r="H878" s="142" t="s">
        <v>455</v>
      </c>
      <c r="I878" s="8" t="s">
        <v>501</v>
      </c>
      <c r="J878" s="8" t="s">
        <v>501</v>
      </c>
      <c r="K878" s="72" t="s">
        <v>105</v>
      </c>
      <c r="L878" s="81" t="s">
        <v>523</v>
      </c>
      <c r="M878" s="8" t="str">
        <f t="shared" si="45"/>
        <v>24Vigilancia de la salud ambientalBOSAJ. SEPTIEMBRE 2025</v>
      </c>
      <c r="N878" s="113">
        <f t="shared" si="47"/>
        <v>0</v>
      </c>
      <c r="O878" s="113">
        <f t="shared" si="48"/>
        <v>0</v>
      </c>
      <c r="P878" s="113"/>
      <c r="Q878" s="113">
        <v>0</v>
      </c>
      <c r="R878" s="113"/>
      <c r="S878" s="113">
        <v>0</v>
      </c>
      <c r="T878" s="113"/>
      <c r="U878" s="113">
        <v>0</v>
      </c>
      <c r="V878" s="113"/>
      <c r="W878" s="115">
        <v>0</v>
      </c>
    </row>
    <row r="879" spans="2:23" ht="72" x14ac:dyDescent="0.25">
      <c r="B879" s="141">
        <v>24</v>
      </c>
      <c r="C879" s="81" t="s">
        <v>70</v>
      </c>
      <c r="D879" s="8" t="str">
        <f t="shared" si="46"/>
        <v>24Vigilancia de la salud ambiental</v>
      </c>
      <c r="E879" s="8" t="s">
        <v>314</v>
      </c>
      <c r="F879" s="142" t="s">
        <v>317</v>
      </c>
      <c r="G879" s="142" t="s">
        <v>331</v>
      </c>
      <c r="H879" s="142" t="s">
        <v>455</v>
      </c>
      <c r="I879" s="8" t="s">
        <v>501</v>
      </c>
      <c r="J879" s="8" t="s">
        <v>501</v>
      </c>
      <c r="K879" s="81" t="s">
        <v>107</v>
      </c>
      <c r="L879" s="81" t="s">
        <v>523</v>
      </c>
      <c r="M879" s="8" t="str">
        <f t="shared" si="45"/>
        <v>24Vigilancia de la salud ambientalKENNEDYJ. SEPTIEMBRE 2025</v>
      </c>
      <c r="N879" s="113">
        <f t="shared" si="47"/>
        <v>0</v>
      </c>
      <c r="O879" s="113">
        <f t="shared" si="48"/>
        <v>90168</v>
      </c>
      <c r="P879" s="113"/>
      <c r="Q879" s="113">
        <v>2</v>
      </c>
      <c r="R879" s="113"/>
      <c r="S879" s="113">
        <v>180336</v>
      </c>
      <c r="T879" s="113"/>
      <c r="U879" s="113">
        <v>2</v>
      </c>
      <c r="V879" s="113"/>
      <c r="W879" s="115">
        <v>180336</v>
      </c>
    </row>
    <row r="880" spans="2:23" ht="72" x14ac:dyDescent="0.25">
      <c r="B880" s="141">
        <v>24</v>
      </c>
      <c r="C880" s="81" t="s">
        <v>70</v>
      </c>
      <c r="D880" s="8" t="str">
        <f t="shared" si="46"/>
        <v>24Vigilancia de la salud ambiental</v>
      </c>
      <c r="E880" s="8" t="s">
        <v>314</v>
      </c>
      <c r="F880" s="142" t="s">
        <v>317</v>
      </c>
      <c r="G880" s="142" t="s">
        <v>331</v>
      </c>
      <c r="H880" s="142" t="s">
        <v>455</v>
      </c>
      <c r="I880" s="8" t="s">
        <v>501</v>
      </c>
      <c r="J880" s="8" t="s">
        <v>501</v>
      </c>
      <c r="K880" s="72" t="s">
        <v>106</v>
      </c>
      <c r="L880" s="81" t="s">
        <v>523</v>
      </c>
      <c r="M880" s="8" t="str">
        <f t="shared" si="45"/>
        <v>24Vigilancia de la salud ambientalFONTIBONJ. SEPTIEMBRE 2025</v>
      </c>
      <c r="N880" s="113">
        <f t="shared" si="47"/>
        <v>0</v>
      </c>
      <c r="O880" s="113">
        <f t="shared" si="48"/>
        <v>90168</v>
      </c>
      <c r="P880" s="113"/>
      <c r="Q880" s="113">
        <v>1</v>
      </c>
      <c r="R880" s="113"/>
      <c r="S880" s="113">
        <v>90168</v>
      </c>
      <c r="T880" s="113"/>
      <c r="U880" s="113">
        <v>1</v>
      </c>
      <c r="V880" s="113"/>
      <c r="W880" s="115">
        <v>90168</v>
      </c>
    </row>
    <row r="881" spans="2:23" ht="84" x14ac:dyDescent="0.25">
      <c r="B881" s="141">
        <v>24</v>
      </c>
      <c r="C881" s="81" t="s">
        <v>70</v>
      </c>
      <c r="D881" s="8" t="str">
        <f t="shared" si="46"/>
        <v>24Vigilancia de la salud ambiental</v>
      </c>
      <c r="E881" s="8" t="s">
        <v>314</v>
      </c>
      <c r="F881" s="142" t="s">
        <v>317</v>
      </c>
      <c r="G881" s="142" t="s">
        <v>331</v>
      </c>
      <c r="H881" s="142" t="s">
        <v>455</v>
      </c>
      <c r="I881" s="8" t="s">
        <v>501</v>
      </c>
      <c r="J881" s="8" t="s">
        <v>501</v>
      </c>
      <c r="K881" s="81" t="s">
        <v>108</v>
      </c>
      <c r="L881" s="81" t="s">
        <v>523</v>
      </c>
      <c r="M881" s="8" t="str">
        <f t="shared" si="45"/>
        <v>24Vigilancia de la salud ambientalPUENTE ARANDAJ. SEPTIEMBRE 2025</v>
      </c>
      <c r="N881" s="113">
        <f t="shared" si="47"/>
        <v>0</v>
      </c>
      <c r="O881" s="113">
        <f t="shared" si="48"/>
        <v>90168</v>
      </c>
      <c r="P881" s="113"/>
      <c r="Q881" s="113">
        <v>1</v>
      </c>
      <c r="R881" s="113"/>
      <c r="S881" s="113">
        <v>90168</v>
      </c>
      <c r="T881" s="113"/>
      <c r="U881" s="113">
        <v>1</v>
      </c>
      <c r="V881" s="113"/>
      <c r="W881" s="115">
        <v>90168</v>
      </c>
    </row>
    <row r="882" spans="2:23" ht="72" x14ac:dyDescent="0.25">
      <c r="B882" s="141">
        <v>28</v>
      </c>
      <c r="C882" s="81" t="s">
        <v>70</v>
      </c>
      <c r="D882" s="8" t="str">
        <f t="shared" si="46"/>
        <v>28Vigilancia de la salud ambiental</v>
      </c>
      <c r="E882" s="8" t="s">
        <v>314</v>
      </c>
      <c r="F882" s="142" t="s">
        <v>318</v>
      </c>
      <c r="G882" s="142" t="s">
        <v>465</v>
      </c>
      <c r="H882" s="142" t="s">
        <v>455</v>
      </c>
      <c r="I882" s="8" t="s">
        <v>501</v>
      </c>
      <c r="J882" s="8" t="s">
        <v>501</v>
      </c>
      <c r="K882" s="72" t="s">
        <v>107</v>
      </c>
      <c r="L882" s="81" t="s">
        <v>523</v>
      </c>
      <c r="M882" s="8" t="str">
        <f t="shared" si="45"/>
        <v>28Vigilancia de la salud ambientalKENNEDYJ. SEPTIEMBRE 2025</v>
      </c>
      <c r="N882" s="113">
        <f t="shared" si="47"/>
        <v>0</v>
      </c>
      <c r="O882" s="113">
        <f t="shared" si="48"/>
        <v>0</v>
      </c>
      <c r="P882" s="113"/>
      <c r="Q882" s="113">
        <v>0</v>
      </c>
      <c r="R882" s="113"/>
      <c r="S882" s="113">
        <v>0</v>
      </c>
      <c r="T882" s="113"/>
      <c r="U882" s="113">
        <v>0</v>
      </c>
      <c r="V882" s="113"/>
      <c r="W882" s="115">
        <v>0</v>
      </c>
    </row>
    <row r="883" spans="2:23" ht="72" x14ac:dyDescent="0.25">
      <c r="B883" s="141">
        <v>28</v>
      </c>
      <c r="C883" s="81" t="s">
        <v>70</v>
      </c>
      <c r="D883" s="8" t="str">
        <f t="shared" si="46"/>
        <v>28Vigilancia de la salud ambiental</v>
      </c>
      <c r="E883" s="8" t="s">
        <v>314</v>
      </c>
      <c r="F883" s="142" t="s">
        <v>318</v>
      </c>
      <c r="G883" s="142" t="s">
        <v>465</v>
      </c>
      <c r="H883" s="142" t="s">
        <v>455</v>
      </c>
      <c r="I883" s="8" t="s">
        <v>501</v>
      </c>
      <c r="J883" s="8" t="s">
        <v>501</v>
      </c>
      <c r="K883" s="81" t="s">
        <v>106</v>
      </c>
      <c r="L883" s="81" t="s">
        <v>523</v>
      </c>
      <c r="M883" s="8" t="str">
        <f t="shared" si="45"/>
        <v>28Vigilancia de la salud ambientalFONTIBONJ. SEPTIEMBRE 2025</v>
      </c>
      <c r="N883" s="113">
        <f t="shared" si="47"/>
        <v>0</v>
      </c>
      <c r="O883" s="113">
        <f t="shared" si="48"/>
        <v>58956</v>
      </c>
      <c r="P883" s="113"/>
      <c r="Q883" s="113">
        <v>1</v>
      </c>
      <c r="R883" s="113"/>
      <c r="S883" s="113">
        <v>58956</v>
      </c>
      <c r="T883" s="113"/>
      <c r="U883" s="113">
        <v>1</v>
      </c>
      <c r="V883" s="113"/>
      <c r="W883" s="115">
        <v>58956</v>
      </c>
    </row>
    <row r="884" spans="2:23" ht="84" x14ac:dyDescent="0.25">
      <c r="B884" s="141">
        <v>28</v>
      </c>
      <c r="C884" s="81" t="s">
        <v>70</v>
      </c>
      <c r="D884" s="8" t="str">
        <f t="shared" si="46"/>
        <v>28Vigilancia de la salud ambiental</v>
      </c>
      <c r="E884" s="8" t="s">
        <v>314</v>
      </c>
      <c r="F884" s="142" t="s">
        <v>318</v>
      </c>
      <c r="G884" s="142" t="s">
        <v>465</v>
      </c>
      <c r="H884" s="142" t="s">
        <v>455</v>
      </c>
      <c r="I884" s="8" t="s">
        <v>501</v>
      </c>
      <c r="J884" s="8" t="s">
        <v>501</v>
      </c>
      <c r="K884" s="72" t="s">
        <v>108</v>
      </c>
      <c r="L884" s="81" t="s">
        <v>523</v>
      </c>
      <c r="M884" s="8" t="str">
        <f t="shared" si="45"/>
        <v>28Vigilancia de la salud ambientalPUENTE ARANDAJ. SEPTIEMBRE 2025</v>
      </c>
      <c r="N884" s="113">
        <f t="shared" si="47"/>
        <v>0</v>
      </c>
      <c r="O884" s="113">
        <f t="shared" si="48"/>
        <v>0</v>
      </c>
      <c r="P884" s="113"/>
      <c r="Q884" s="113">
        <v>0</v>
      </c>
      <c r="R884" s="113"/>
      <c r="S884" s="113">
        <v>0</v>
      </c>
      <c r="T884" s="113"/>
      <c r="U884" s="113">
        <v>0</v>
      </c>
      <c r="V884" s="113"/>
      <c r="W884" s="115">
        <v>0</v>
      </c>
    </row>
    <row r="885" spans="2:23" ht="72" x14ac:dyDescent="0.25">
      <c r="B885" s="141">
        <v>31</v>
      </c>
      <c r="C885" s="81" t="s">
        <v>70</v>
      </c>
      <c r="D885" s="8" t="str">
        <f t="shared" si="46"/>
        <v>31Vigilancia de la salud ambiental</v>
      </c>
      <c r="E885" s="8" t="s">
        <v>314</v>
      </c>
      <c r="F885" s="142" t="s">
        <v>318</v>
      </c>
      <c r="G885" s="142" t="s">
        <v>332</v>
      </c>
      <c r="H885" s="142" t="s">
        <v>455</v>
      </c>
      <c r="I885" s="8" t="s">
        <v>501</v>
      </c>
      <c r="J885" s="8" t="s">
        <v>501</v>
      </c>
      <c r="K885" s="81" t="s">
        <v>105</v>
      </c>
      <c r="L885" s="81" t="s">
        <v>523</v>
      </c>
      <c r="M885" s="8" t="str">
        <f t="shared" si="45"/>
        <v>31Vigilancia de la salud ambientalBOSAJ. SEPTIEMBRE 2025</v>
      </c>
      <c r="N885" s="113">
        <f t="shared" si="47"/>
        <v>0</v>
      </c>
      <c r="O885" s="113">
        <f t="shared" si="48"/>
        <v>90168</v>
      </c>
      <c r="P885" s="113"/>
      <c r="Q885" s="113">
        <v>19</v>
      </c>
      <c r="R885" s="113"/>
      <c r="S885" s="113">
        <v>1713192</v>
      </c>
      <c r="T885" s="113"/>
      <c r="U885" s="113">
        <v>19</v>
      </c>
      <c r="V885" s="113"/>
      <c r="W885" s="115">
        <v>1713192</v>
      </c>
    </row>
    <row r="886" spans="2:23" ht="72" x14ac:dyDescent="0.25">
      <c r="B886" s="141">
        <v>31</v>
      </c>
      <c r="C886" s="81" t="s">
        <v>70</v>
      </c>
      <c r="D886" s="8" t="str">
        <f t="shared" si="46"/>
        <v>31Vigilancia de la salud ambiental</v>
      </c>
      <c r="E886" s="8" t="s">
        <v>314</v>
      </c>
      <c r="F886" s="142" t="s">
        <v>318</v>
      </c>
      <c r="G886" s="142" t="s">
        <v>332</v>
      </c>
      <c r="H886" s="142" t="s">
        <v>455</v>
      </c>
      <c r="I886" s="8" t="s">
        <v>501</v>
      </c>
      <c r="J886" s="8" t="s">
        <v>501</v>
      </c>
      <c r="K886" s="72" t="s">
        <v>107</v>
      </c>
      <c r="L886" s="81" t="s">
        <v>523</v>
      </c>
      <c r="M886" s="8" t="str">
        <f t="shared" si="45"/>
        <v>31Vigilancia de la salud ambientalKENNEDYJ. SEPTIEMBRE 2025</v>
      </c>
      <c r="N886" s="113">
        <f t="shared" si="47"/>
        <v>0</v>
      </c>
      <c r="O886" s="113">
        <f t="shared" si="48"/>
        <v>90168</v>
      </c>
      <c r="P886" s="113"/>
      <c r="Q886" s="113">
        <v>27</v>
      </c>
      <c r="R886" s="113"/>
      <c r="S886" s="113">
        <v>2434536</v>
      </c>
      <c r="T886" s="113"/>
      <c r="U886" s="113">
        <v>27</v>
      </c>
      <c r="V886" s="113"/>
      <c r="W886" s="115">
        <v>2434536</v>
      </c>
    </row>
    <row r="887" spans="2:23" ht="72" x14ac:dyDescent="0.25">
      <c r="B887" s="141">
        <v>31</v>
      </c>
      <c r="C887" s="81" t="s">
        <v>70</v>
      </c>
      <c r="D887" s="8" t="str">
        <f t="shared" si="46"/>
        <v>31Vigilancia de la salud ambiental</v>
      </c>
      <c r="E887" s="8" t="s">
        <v>314</v>
      </c>
      <c r="F887" s="142" t="s">
        <v>318</v>
      </c>
      <c r="G887" s="142" t="s">
        <v>332</v>
      </c>
      <c r="H887" s="142" t="s">
        <v>455</v>
      </c>
      <c r="I887" s="8" t="s">
        <v>501</v>
      </c>
      <c r="J887" s="8" t="s">
        <v>501</v>
      </c>
      <c r="K887" s="72" t="s">
        <v>106</v>
      </c>
      <c r="L887" s="81" t="s">
        <v>523</v>
      </c>
      <c r="M887" s="8" t="str">
        <f t="shared" si="45"/>
        <v>31Vigilancia de la salud ambientalFONTIBONJ. SEPTIEMBRE 2025</v>
      </c>
      <c r="N887" s="113">
        <f t="shared" si="47"/>
        <v>0</v>
      </c>
      <c r="O887" s="113">
        <f t="shared" si="48"/>
        <v>90168</v>
      </c>
      <c r="P887" s="113"/>
      <c r="Q887" s="113">
        <v>8</v>
      </c>
      <c r="R887" s="113"/>
      <c r="S887" s="113">
        <v>721344</v>
      </c>
      <c r="T887" s="113"/>
      <c r="U887" s="113">
        <v>5</v>
      </c>
      <c r="V887" s="113"/>
      <c r="W887" s="115">
        <v>450840</v>
      </c>
    </row>
    <row r="888" spans="2:23" ht="84" x14ac:dyDescent="0.25">
      <c r="B888" s="141">
        <v>31</v>
      </c>
      <c r="C888" s="81" t="s">
        <v>70</v>
      </c>
      <c r="D888" s="8" t="str">
        <f t="shared" si="46"/>
        <v>31Vigilancia de la salud ambiental</v>
      </c>
      <c r="E888" s="8" t="s">
        <v>314</v>
      </c>
      <c r="F888" s="142" t="s">
        <v>318</v>
      </c>
      <c r="G888" s="142" t="s">
        <v>332</v>
      </c>
      <c r="H888" s="142" t="s">
        <v>455</v>
      </c>
      <c r="I888" s="8" t="s">
        <v>501</v>
      </c>
      <c r="J888" s="8" t="s">
        <v>501</v>
      </c>
      <c r="K888" s="72" t="s">
        <v>108</v>
      </c>
      <c r="L888" s="81" t="s">
        <v>523</v>
      </c>
      <c r="M888" s="8" t="str">
        <f t="shared" si="45"/>
        <v>31Vigilancia de la salud ambientalPUENTE ARANDAJ. SEPTIEMBRE 2025</v>
      </c>
      <c r="N888" s="113">
        <f t="shared" si="47"/>
        <v>0</v>
      </c>
      <c r="O888" s="113">
        <f t="shared" si="48"/>
        <v>90168</v>
      </c>
      <c r="P888" s="113"/>
      <c r="Q888" s="113">
        <v>13</v>
      </c>
      <c r="R888" s="113"/>
      <c r="S888" s="113">
        <v>1172184</v>
      </c>
      <c r="T888" s="113"/>
      <c r="U888" s="113">
        <v>13</v>
      </c>
      <c r="V888" s="113"/>
      <c r="W888" s="115">
        <v>1172184</v>
      </c>
    </row>
    <row r="889" spans="2:23" ht="72" x14ac:dyDescent="0.25">
      <c r="B889" s="141">
        <v>33</v>
      </c>
      <c r="C889" s="81" t="s">
        <v>70</v>
      </c>
      <c r="D889" s="8" t="str">
        <f t="shared" si="46"/>
        <v>33Vigilancia de la salud ambiental</v>
      </c>
      <c r="E889" s="8" t="s">
        <v>314</v>
      </c>
      <c r="F889" s="142" t="s">
        <v>318</v>
      </c>
      <c r="G889" s="142" t="s">
        <v>333</v>
      </c>
      <c r="H889" s="142" t="s">
        <v>455</v>
      </c>
      <c r="I889" s="8" t="s">
        <v>501</v>
      </c>
      <c r="J889" s="8" t="s">
        <v>501</v>
      </c>
      <c r="K889" s="81" t="s">
        <v>105</v>
      </c>
      <c r="L889" s="81" t="s">
        <v>523</v>
      </c>
      <c r="M889" s="8" t="str">
        <f t="shared" si="45"/>
        <v>33Vigilancia de la salud ambientalBOSAJ. SEPTIEMBRE 2025</v>
      </c>
      <c r="N889" s="113">
        <f t="shared" si="47"/>
        <v>0</v>
      </c>
      <c r="O889" s="113">
        <f t="shared" si="48"/>
        <v>150280</v>
      </c>
      <c r="P889" s="113"/>
      <c r="Q889" s="113">
        <v>4</v>
      </c>
      <c r="R889" s="113"/>
      <c r="S889" s="113">
        <v>601120</v>
      </c>
      <c r="T889" s="113"/>
      <c r="U889" s="113">
        <v>4</v>
      </c>
      <c r="V889" s="113"/>
      <c r="W889" s="115">
        <v>601120</v>
      </c>
    </row>
    <row r="890" spans="2:23" ht="72" x14ac:dyDescent="0.25">
      <c r="B890" s="141">
        <v>33</v>
      </c>
      <c r="C890" s="81" t="s">
        <v>70</v>
      </c>
      <c r="D890" s="8" t="str">
        <f t="shared" si="46"/>
        <v>33Vigilancia de la salud ambiental</v>
      </c>
      <c r="E890" s="8" t="s">
        <v>314</v>
      </c>
      <c r="F890" s="142" t="s">
        <v>318</v>
      </c>
      <c r="G890" s="142" t="s">
        <v>333</v>
      </c>
      <c r="H890" s="142" t="s">
        <v>455</v>
      </c>
      <c r="I890" s="8" t="s">
        <v>501</v>
      </c>
      <c r="J890" s="8" t="s">
        <v>501</v>
      </c>
      <c r="K890" s="72" t="s">
        <v>107</v>
      </c>
      <c r="L890" s="81" t="s">
        <v>523</v>
      </c>
      <c r="M890" s="8" t="str">
        <f t="shared" si="45"/>
        <v>33Vigilancia de la salud ambientalKENNEDYJ. SEPTIEMBRE 2025</v>
      </c>
      <c r="N890" s="113">
        <f t="shared" si="47"/>
        <v>0</v>
      </c>
      <c r="O890" s="113">
        <f t="shared" si="48"/>
        <v>150280</v>
      </c>
      <c r="P890" s="113"/>
      <c r="Q890" s="113">
        <v>3</v>
      </c>
      <c r="R890" s="113"/>
      <c r="S890" s="113">
        <v>450840</v>
      </c>
      <c r="T890" s="113"/>
      <c r="U890" s="113">
        <v>3</v>
      </c>
      <c r="V890" s="113"/>
      <c r="W890" s="115">
        <v>450840</v>
      </c>
    </row>
    <row r="891" spans="2:23" ht="72" x14ac:dyDescent="0.25">
      <c r="B891" s="141">
        <v>33</v>
      </c>
      <c r="C891" s="81" t="s">
        <v>70</v>
      </c>
      <c r="D891" s="8" t="str">
        <f t="shared" si="46"/>
        <v>33Vigilancia de la salud ambiental</v>
      </c>
      <c r="E891" s="8" t="s">
        <v>314</v>
      </c>
      <c r="F891" s="142" t="s">
        <v>318</v>
      </c>
      <c r="G891" s="142" t="s">
        <v>333</v>
      </c>
      <c r="H891" s="142" t="s">
        <v>455</v>
      </c>
      <c r="I891" s="8" t="s">
        <v>501</v>
      </c>
      <c r="J891" s="8" t="s">
        <v>501</v>
      </c>
      <c r="K891" s="81" t="s">
        <v>106</v>
      </c>
      <c r="L891" s="81" t="s">
        <v>523</v>
      </c>
      <c r="M891" s="8" t="str">
        <f t="shared" si="45"/>
        <v>33Vigilancia de la salud ambientalFONTIBONJ. SEPTIEMBRE 2025</v>
      </c>
      <c r="N891" s="113">
        <f t="shared" si="47"/>
        <v>0</v>
      </c>
      <c r="O891" s="113">
        <f t="shared" si="48"/>
        <v>150280</v>
      </c>
      <c r="P891" s="113"/>
      <c r="Q891" s="113">
        <v>4</v>
      </c>
      <c r="R891" s="113"/>
      <c r="S891" s="113">
        <v>601120</v>
      </c>
      <c r="T891" s="113"/>
      <c r="U891" s="113">
        <v>4</v>
      </c>
      <c r="V891" s="113"/>
      <c r="W891" s="115">
        <v>601120</v>
      </c>
    </row>
    <row r="892" spans="2:23" ht="84" x14ac:dyDescent="0.25">
      <c r="B892" s="141">
        <v>33</v>
      </c>
      <c r="C892" s="81" t="s">
        <v>70</v>
      </c>
      <c r="D892" s="8" t="str">
        <f t="shared" si="46"/>
        <v>33Vigilancia de la salud ambiental</v>
      </c>
      <c r="E892" s="8" t="s">
        <v>314</v>
      </c>
      <c r="F892" s="142" t="s">
        <v>318</v>
      </c>
      <c r="G892" s="142" t="s">
        <v>333</v>
      </c>
      <c r="H892" s="142" t="s">
        <v>455</v>
      </c>
      <c r="I892" s="8" t="s">
        <v>501</v>
      </c>
      <c r="J892" s="8" t="s">
        <v>501</v>
      </c>
      <c r="K892" s="72" t="s">
        <v>108</v>
      </c>
      <c r="L892" s="81" t="s">
        <v>523</v>
      </c>
      <c r="M892" s="8" t="str">
        <f t="shared" si="45"/>
        <v>33Vigilancia de la salud ambientalPUENTE ARANDAJ. SEPTIEMBRE 2025</v>
      </c>
      <c r="N892" s="113">
        <f t="shared" si="47"/>
        <v>0</v>
      </c>
      <c r="O892" s="113">
        <f t="shared" si="48"/>
        <v>150280</v>
      </c>
      <c r="P892" s="113"/>
      <c r="Q892" s="113">
        <v>4</v>
      </c>
      <c r="R892" s="113"/>
      <c r="S892" s="113">
        <v>601120</v>
      </c>
      <c r="T892" s="113"/>
      <c r="U892" s="113">
        <v>4</v>
      </c>
      <c r="V892" s="113"/>
      <c r="W892" s="115">
        <v>601120</v>
      </c>
    </row>
    <row r="893" spans="2:23" ht="72" x14ac:dyDescent="0.25">
      <c r="B893" s="141">
        <v>34</v>
      </c>
      <c r="C893" s="81" t="s">
        <v>70</v>
      </c>
      <c r="D893" s="8" t="str">
        <f t="shared" si="46"/>
        <v>34Vigilancia de la salud ambiental</v>
      </c>
      <c r="E893" s="8" t="s">
        <v>314</v>
      </c>
      <c r="F893" s="142" t="s">
        <v>318</v>
      </c>
      <c r="G893" s="142" t="s">
        <v>334</v>
      </c>
      <c r="H893" s="142" t="s">
        <v>455</v>
      </c>
      <c r="I893" s="8" t="s">
        <v>501</v>
      </c>
      <c r="J893" s="8" t="s">
        <v>501</v>
      </c>
      <c r="K893" s="81" t="s">
        <v>105</v>
      </c>
      <c r="L893" s="81" t="s">
        <v>523</v>
      </c>
      <c r="M893" s="8" t="str">
        <f t="shared" si="45"/>
        <v>34Vigilancia de la salud ambientalBOSAJ. SEPTIEMBRE 2025</v>
      </c>
      <c r="N893" s="113">
        <f t="shared" si="47"/>
        <v>0</v>
      </c>
      <c r="O893" s="113">
        <f t="shared" si="48"/>
        <v>0</v>
      </c>
      <c r="P893" s="113"/>
      <c r="Q893" s="113">
        <v>0</v>
      </c>
      <c r="R893" s="113"/>
      <c r="S893" s="113">
        <v>0</v>
      </c>
      <c r="T893" s="113"/>
      <c r="U893" s="113">
        <v>0</v>
      </c>
      <c r="V893" s="113"/>
      <c r="W893" s="115">
        <v>0</v>
      </c>
    </row>
    <row r="894" spans="2:23" ht="72" x14ac:dyDescent="0.25">
      <c r="B894" s="141">
        <v>34</v>
      </c>
      <c r="C894" s="81" t="s">
        <v>70</v>
      </c>
      <c r="D894" s="8" t="str">
        <f t="shared" si="46"/>
        <v>34Vigilancia de la salud ambiental</v>
      </c>
      <c r="E894" s="8" t="s">
        <v>314</v>
      </c>
      <c r="F894" s="142" t="s">
        <v>318</v>
      </c>
      <c r="G894" s="142" t="s">
        <v>334</v>
      </c>
      <c r="H894" s="142" t="s">
        <v>455</v>
      </c>
      <c r="I894" s="8" t="s">
        <v>501</v>
      </c>
      <c r="J894" s="8" t="s">
        <v>501</v>
      </c>
      <c r="K894" s="72" t="s">
        <v>107</v>
      </c>
      <c r="L894" s="81" t="s">
        <v>523</v>
      </c>
      <c r="M894" s="8" t="str">
        <f t="shared" si="45"/>
        <v>34Vigilancia de la salud ambientalKENNEDYJ. SEPTIEMBRE 2025</v>
      </c>
      <c r="N894" s="113">
        <f t="shared" si="47"/>
        <v>0</v>
      </c>
      <c r="O894" s="113">
        <f t="shared" si="48"/>
        <v>90168</v>
      </c>
      <c r="P894" s="113"/>
      <c r="Q894" s="113">
        <v>1</v>
      </c>
      <c r="R894" s="113"/>
      <c r="S894" s="113">
        <v>90168</v>
      </c>
      <c r="T894" s="113"/>
      <c r="U894" s="113">
        <v>1</v>
      </c>
      <c r="V894" s="113"/>
      <c r="W894" s="115">
        <v>90168</v>
      </c>
    </row>
    <row r="895" spans="2:23" ht="72" x14ac:dyDescent="0.25">
      <c r="B895" s="141">
        <v>34</v>
      </c>
      <c r="C895" s="81" t="s">
        <v>70</v>
      </c>
      <c r="D895" s="8" t="str">
        <f t="shared" si="46"/>
        <v>34Vigilancia de la salud ambiental</v>
      </c>
      <c r="E895" s="8" t="s">
        <v>314</v>
      </c>
      <c r="F895" s="142" t="s">
        <v>318</v>
      </c>
      <c r="G895" s="142" t="s">
        <v>334</v>
      </c>
      <c r="H895" s="142" t="s">
        <v>455</v>
      </c>
      <c r="I895" s="8" t="s">
        <v>501</v>
      </c>
      <c r="J895" s="8" t="s">
        <v>501</v>
      </c>
      <c r="K895" s="81" t="s">
        <v>106</v>
      </c>
      <c r="L895" s="81" t="s">
        <v>523</v>
      </c>
      <c r="M895" s="8" t="str">
        <f t="shared" si="45"/>
        <v>34Vigilancia de la salud ambientalFONTIBONJ. SEPTIEMBRE 2025</v>
      </c>
      <c r="N895" s="113">
        <f t="shared" si="47"/>
        <v>0</v>
      </c>
      <c r="O895" s="113">
        <f t="shared" si="48"/>
        <v>90168</v>
      </c>
      <c r="P895" s="113"/>
      <c r="Q895" s="113">
        <v>1</v>
      </c>
      <c r="R895" s="113"/>
      <c r="S895" s="113">
        <v>90168</v>
      </c>
      <c r="T895" s="113"/>
      <c r="U895" s="113">
        <v>1</v>
      </c>
      <c r="V895" s="113"/>
      <c r="W895" s="115">
        <v>90168</v>
      </c>
    </row>
    <row r="896" spans="2:23" ht="84" x14ac:dyDescent="0.25">
      <c r="B896" s="141">
        <v>34</v>
      </c>
      <c r="C896" s="81" t="s">
        <v>70</v>
      </c>
      <c r="D896" s="8" t="str">
        <f t="shared" si="46"/>
        <v>34Vigilancia de la salud ambiental</v>
      </c>
      <c r="E896" s="8" t="s">
        <v>314</v>
      </c>
      <c r="F896" s="142" t="s">
        <v>318</v>
      </c>
      <c r="G896" s="142" t="s">
        <v>334</v>
      </c>
      <c r="H896" s="142" t="s">
        <v>455</v>
      </c>
      <c r="I896" s="8" t="s">
        <v>501</v>
      </c>
      <c r="J896" s="8" t="s">
        <v>501</v>
      </c>
      <c r="K896" s="72" t="s">
        <v>108</v>
      </c>
      <c r="L896" s="81" t="s">
        <v>523</v>
      </c>
      <c r="M896" s="8" t="str">
        <f t="shared" si="45"/>
        <v>34Vigilancia de la salud ambientalPUENTE ARANDAJ. SEPTIEMBRE 2025</v>
      </c>
      <c r="N896" s="113">
        <f t="shared" si="47"/>
        <v>0</v>
      </c>
      <c r="O896" s="113">
        <f t="shared" si="48"/>
        <v>0</v>
      </c>
      <c r="P896" s="113"/>
      <c r="Q896" s="113">
        <v>0</v>
      </c>
      <c r="R896" s="113"/>
      <c r="S896" s="113">
        <v>0</v>
      </c>
      <c r="T896" s="113"/>
      <c r="U896" s="113">
        <v>0</v>
      </c>
      <c r="V896" s="113"/>
      <c r="W896" s="115">
        <v>0</v>
      </c>
    </row>
    <row r="897" spans="2:23" ht="72" x14ac:dyDescent="0.25">
      <c r="B897" s="141">
        <v>41</v>
      </c>
      <c r="C897" s="81" t="s">
        <v>70</v>
      </c>
      <c r="D897" s="8" t="str">
        <f t="shared" si="46"/>
        <v>41Vigilancia de la salud ambiental</v>
      </c>
      <c r="E897" s="8" t="s">
        <v>314</v>
      </c>
      <c r="F897" s="142" t="s">
        <v>318</v>
      </c>
      <c r="G897" s="142" t="s">
        <v>335</v>
      </c>
      <c r="H897" s="142" t="s">
        <v>455</v>
      </c>
      <c r="I897" s="8" t="s">
        <v>501</v>
      </c>
      <c r="J897" s="8" t="s">
        <v>501</v>
      </c>
      <c r="K897" s="72" t="s">
        <v>105</v>
      </c>
      <c r="L897" s="81" t="s">
        <v>523</v>
      </c>
      <c r="M897" s="8" t="str">
        <f t="shared" si="45"/>
        <v>41Vigilancia de la salud ambientalBOSAJ. SEPTIEMBRE 2025</v>
      </c>
      <c r="N897" s="113">
        <f t="shared" si="47"/>
        <v>0</v>
      </c>
      <c r="O897" s="113">
        <f t="shared" si="48"/>
        <v>90168</v>
      </c>
      <c r="P897" s="113"/>
      <c r="Q897" s="113">
        <v>5</v>
      </c>
      <c r="R897" s="113"/>
      <c r="S897" s="113">
        <v>450840</v>
      </c>
      <c r="T897" s="113"/>
      <c r="U897" s="113">
        <v>5</v>
      </c>
      <c r="V897" s="113"/>
      <c r="W897" s="115">
        <v>450840</v>
      </c>
    </row>
    <row r="898" spans="2:23" ht="72" x14ac:dyDescent="0.25">
      <c r="B898" s="141">
        <v>41</v>
      </c>
      <c r="C898" s="81" t="s">
        <v>70</v>
      </c>
      <c r="D898" s="8" t="str">
        <f t="shared" si="46"/>
        <v>41Vigilancia de la salud ambiental</v>
      </c>
      <c r="E898" s="8" t="s">
        <v>314</v>
      </c>
      <c r="F898" s="142" t="s">
        <v>318</v>
      </c>
      <c r="G898" s="142" t="s">
        <v>335</v>
      </c>
      <c r="H898" s="142" t="s">
        <v>455</v>
      </c>
      <c r="I898" s="8" t="s">
        <v>501</v>
      </c>
      <c r="J898" s="8" t="s">
        <v>501</v>
      </c>
      <c r="K898" s="81" t="s">
        <v>107</v>
      </c>
      <c r="L898" s="81" t="s">
        <v>523</v>
      </c>
      <c r="M898" s="8" t="str">
        <f t="shared" si="45"/>
        <v>41Vigilancia de la salud ambientalKENNEDYJ. SEPTIEMBRE 2025</v>
      </c>
      <c r="N898" s="113">
        <f t="shared" si="47"/>
        <v>0</v>
      </c>
      <c r="O898" s="113">
        <f t="shared" si="48"/>
        <v>90168</v>
      </c>
      <c r="P898" s="113"/>
      <c r="Q898" s="113">
        <v>2</v>
      </c>
      <c r="R898" s="113"/>
      <c r="S898" s="113">
        <v>180336</v>
      </c>
      <c r="T898" s="113"/>
      <c r="U898" s="113">
        <v>2</v>
      </c>
      <c r="V898" s="113"/>
      <c r="W898" s="115">
        <v>180336</v>
      </c>
    </row>
    <row r="899" spans="2:23" ht="72" x14ac:dyDescent="0.25">
      <c r="B899" s="141">
        <v>41</v>
      </c>
      <c r="C899" s="81" t="s">
        <v>70</v>
      </c>
      <c r="D899" s="8" t="str">
        <f t="shared" si="46"/>
        <v>41Vigilancia de la salud ambiental</v>
      </c>
      <c r="E899" s="8" t="s">
        <v>314</v>
      </c>
      <c r="F899" s="142" t="s">
        <v>318</v>
      </c>
      <c r="G899" s="142" t="s">
        <v>335</v>
      </c>
      <c r="H899" s="142" t="s">
        <v>455</v>
      </c>
      <c r="I899" s="8" t="s">
        <v>501</v>
      </c>
      <c r="J899" s="8" t="s">
        <v>501</v>
      </c>
      <c r="K899" s="72" t="s">
        <v>106</v>
      </c>
      <c r="L899" s="81" t="s">
        <v>523</v>
      </c>
      <c r="M899" s="8" t="str">
        <f t="shared" ref="M899:M962" si="49">+D899&amp;K899&amp;L899</f>
        <v>41Vigilancia de la salud ambientalFONTIBONJ. SEPTIEMBRE 2025</v>
      </c>
      <c r="N899" s="113">
        <f t="shared" si="47"/>
        <v>0</v>
      </c>
      <c r="O899" s="113">
        <f t="shared" si="48"/>
        <v>90168</v>
      </c>
      <c r="P899" s="113"/>
      <c r="Q899" s="113">
        <v>6</v>
      </c>
      <c r="R899" s="113"/>
      <c r="S899" s="113">
        <v>541008</v>
      </c>
      <c r="T899" s="113"/>
      <c r="U899" s="113">
        <v>4</v>
      </c>
      <c r="V899" s="113"/>
      <c r="W899" s="115">
        <v>360672</v>
      </c>
    </row>
    <row r="900" spans="2:23" ht="84" x14ac:dyDescent="0.25">
      <c r="B900" s="141">
        <v>41</v>
      </c>
      <c r="C900" s="81" t="s">
        <v>70</v>
      </c>
      <c r="D900" s="8" t="str">
        <f t="shared" ref="D900:D963" si="50">+B900&amp;C900</f>
        <v>41Vigilancia de la salud ambiental</v>
      </c>
      <c r="E900" s="8" t="s">
        <v>314</v>
      </c>
      <c r="F900" s="142" t="s">
        <v>318</v>
      </c>
      <c r="G900" s="142" t="s">
        <v>335</v>
      </c>
      <c r="H900" s="142" t="s">
        <v>455</v>
      </c>
      <c r="I900" s="8" t="s">
        <v>501</v>
      </c>
      <c r="J900" s="8" t="s">
        <v>501</v>
      </c>
      <c r="K900" s="81" t="s">
        <v>108</v>
      </c>
      <c r="L900" s="81" t="s">
        <v>523</v>
      </c>
      <c r="M900" s="8" t="str">
        <f t="shared" si="49"/>
        <v>41Vigilancia de la salud ambientalPUENTE ARANDAJ. SEPTIEMBRE 2025</v>
      </c>
      <c r="N900" s="113">
        <f t="shared" si="47"/>
        <v>0</v>
      </c>
      <c r="O900" s="113">
        <f t="shared" si="48"/>
        <v>90168</v>
      </c>
      <c r="P900" s="113"/>
      <c r="Q900" s="113">
        <v>2</v>
      </c>
      <c r="R900" s="113"/>
      <c r="S900" s="113">
        <v>180336</v>
      </c>
      <c r="T900" s="113"/>
      <c r="U900" s="113">
        <v>1</v>
      </c>
      <c r="V900" s="113"/>
      <c r="W900" s="115">
        <v>90168</v>
      </c>
    </row>
    <row r="901" spans="2:23" ht="72" x14ac:dyDescent="0.25">
      <c r="B901" s="141">
        <v>43</v>
      </c>
      <c r="C901" s="81" t="s">
        <v>70</v>
      </c>
      <c r="D901" s="8" t="str">
        <f t="shared" si="50"/>
        <v>43Vigilancia de la salud ambiental</v>
      </c>
      <c r="E901" s="8" t="s">
        <v>314</v>
      </c>
      <c r="F901" s="142" t="s">
        <v>318</v>
      </c>
      <c r="G901" s="142" t="s">
        <v>336</v>
      </c>
      <c r="H901" s="142" t="s">
        <v>455</v>
      </c>
      <c r="I901" s="8" t="s">
        <v>501</v>
      </c>
      <c r="J901" s="8" t="s">
        <v>501</v>
      </c>
      <c r="K901" s="72" t="s">
        <v>105</v>
      </c>
      <c r="L901" s="81" t="s">
        <v>523</v>
      </c>
      <c r="M901" s="8" t="str">
        <f t="shared" si="49"/>
        <v>43Vigilancia de la salud ambientalBOSAJ. SEPTIEMBRE 2025</v>
      </c>
      <c r="N901" s="113">
        <f t="shared" si="47"/>
        <v>0</v>
      </c>
      <c r="O901" s="113">
        <f t="shared" si="48"/>
        <v>58956</v>
      </c>
      <c r="P901" s="113"/>
      <c r="Q901" s="113">
        <v>17</v>
      </c>
      <c r="R901" s="113"/>
      <c r="S901" s="113">
        <v>1002252</v>
      </c>
      <c r="T901" s="113"/>
      <c r="U901" s="113">
        <v>17</v>
      </c>
      <c r="V901" s="113"/>
      <c r="W901" s="115">
        <v>1002252</v>
      </c>
    </row>
    <row r="902" spans="2:23" ht="72" x14ac:dyDescent="0.25">
      <c r="B902" s="141">
        <v>43</v>
      </c>
      <c r="C902" s="81" t="s">
        <v>70</v>
      </c>
      <c r="D902" s="8" t="str">
        <f t="shared" si="50"/>
        <v>43Vigilancia de la salud ambiental</v>
      </c>
      <c r="E902" s="8" t="s">
        <v>314</v>
      </c>
      <c r="F902" s="142" t="s">
        <v>318</v>
      </c>
      <c r="G902" s="142" t="s">
        <v>336</v>
      </c>
      <c r="H902" s="142" t="s">
        <v>455</v>
      </c>
      <c r="I902" s="8" t="s">
        <v>501</v>
      </c>
      <c r="J902" s="8" t="s">
        <v>501</v>
      </c>
      <c r="K902" s="81" t="s">
        <v>107</v>
      </c>
      <c r="L902" s="81" t="s">
        <v>523</v>
      </c>
      <c r="M902" s="8" t="str">
        <f t="shared" si="49"/>
        <v>43Vigilancia de la salud ambientalKENNEDYJ. SEPTIEMBRE 2025</v>
      </c>
      <c r="N902" s="113">
        <f t="shared" si="47"/>
        <v>0</v>
      </c>
      <c r="O902" s="113">
        <f t="shared" si="48"/>
        <v>58956</v>
      </c>
      <c r="P902" s="113"/>
      <c r="Q902" s="113">
        <v>42</v>
      </c>
      <c r="R902" s="113"/>
      <c r="S902" s="113">
        <v>2476152</v>
      </c>
      <c r="T902" s="113"/>
      <c r="U902" s="113">
        <v>42</v>
      </c>
      <c r="V902" s="113"/>
      <c r="W902" s="115">
        <v>2476152</v>
      </c>
    </row>
    <row r="903" spans="2:23" ht="72" x14ac:dyDescent="0.25">
      <c r="B903" s="141">
        <v>43</v>
      </c>
      <c r="C903" s="81" t="s">
        <v>70</v>
      </c>
      <c r="D903" s="8" t="str">
        <f t="shared" si="50"/>
        <v>43Vigilancia de la salud ambiental</v>
      </c>
      <c r="E903" s="8" t="s">
        <v>314</v>
      </c>
      <c r="F903" s="142" t="s">
        <v>318</v>
      </c>
      <c r="G903" s="142" t="s">
        <v>336</v>
      </c>
      <c r="H903" s="142" t="s">
        <v>455</v>
      </c>
      <c r="I903" s="8" t="s">
        <v>501</v>
      </c>
      <c r="J903" s="8" t="s">
        <v>501</v>
      </c>
      <c r="K903" s="72" t="s">
        <v>106</v>
      </c>
      <c r="L903" s="81" t="s">
        <v>523</v>
      </c>
      <c r="M903" s="8" t="str">
        <f t="shared" si="49"/>
        <v>43Vigilancia de la salud ambientalFONTIBONJ. SEPTIEMBRE 2025</v>
      </c>
      <c r="N903" s="113">
        <f t="shared" si="47"/>
        <v>0</v>
      </c>
      <c r="O903" s="113">
        <f t="shared" si="48"/>
        <v>58956</v>
      </c>
      <c r="P903" s="113"/>
      <c r="Q903" s="113">
        <v>7</v>
      </c>
      <c r="R903" s="113"/>
      <c r="S903" s="113">
        <v>412692</v>
      </c>
      <c r="T903" s="113"/>
      <c r="U903" s="113">
        <v>3</v>
      </c>
      <c r="V903" s="113"/>
      <c r="W903" s="115">
        <v>176868</v>
      </c>
    </row>
    <row r="904" spans="2:23" ht="84" x14ac:dyDescent="0.25">
      <c r="B904" s="141">
        <v>43</v>
      </c>
      <c r="C904" s="81" t="s">
        <v>70</v>
      </c>
      <c r="D904" s="8" t="str">
        <f t="shared" si="50"/>
        <v>43Vigilancia de la salud ambiental</v>
      </c>
      <c r="E904" s="8" t="s">
        <v>314</v>
      </c>
      <c r="F904" s="142" t="s">
        <v>318</v>
      </c>
      <c r="G904" s="142" t="s">
        <v>336</v>
      </c>
      <c r="H904" s="142" t="s">
        <v>455</v>
      </c>
      <c r="I904" s="8" t="s">
        <v>501</v>
      </c>
      <c r="J904" s="8" t="s">
        <v>501</v>
      </c>
      <c r="K904" s="81" t="s">
        <v>108</v>
      </c>
      <c r="L904" s="81" t="s">
        <v>523</v>
      </c>
      <c r="M904" s="8" t="str">
        <f t="shared" si="49"/>
        <v>43Vigilancia de la salud ambientalPUENTE ARANDAJ. SEPTIEMBRE 2025</v>
      </c>
      <c r="N904" s="113">
        <f t="shared" si="47"/>
        <v>0</v>
      </c>
      <c r="O904" s="113">
        <f t="shared" si="48"/>
        <v>0</v>
      </c>
      <c r="P904" s="113"/>
      <c r="Q904" s="113">
        <v>0</v>
      </c>
      <c r="R904" s="113"/>
      <c r="S904" s="113">
        <v>0</v>
      </c>
      <c r="T904" s="113"/>
      <c r="U904" s="113">
        <v>0</v>
      </c>
      <c r="V904" s="113"/>
      <c r="W904" s="115">
        <v>0</v>
      </c>
    </row>
    <row r="905" spans="2:23" ht="72" x14ac:dyDescent="0.25">
      <c r="B905" s="141">
        <v>46</v>
      </c>
      <c r="C905" s="81" t="s">
        <v>70</v>
      </c>
      <c r="D905" s="8" t="str">
        <f t="shared" si="50"/>
        <v>46Vigilancia de la salud ambiental</v>
      </c>
      <c r="E905" s="8" t="s">
        <v>314</v>
      </c>
      <c r="F905" s="142" t="s">
        <v>318</v>
      </c>
      <c r="G905" s="142" t="s">
        <v>337</v>
      </c>
      <c r="H905" s="142" t="s">
        <v>455</v>
      </c>
      <c r="I905" s="8" t="s">
        <v>501</v>
      </c>
      <c r="J905" s="8" t="s">
        <v>501</v>
      </c>
      <c r="K905" s="72" t="s">
        <v>105</v>
      </c>
      <c r="L905" s="81" t="s">
        <v>523</v>
      </c>
      <c r="M905" s="8" t="str">
        <f t="shared" si="49"/>
        <v>46Vigilancia de la salud ambientalBOSAJ. SEPTIEMBRE 2025</v>
      </c>
      <c r="N905" s="113">
        <f t="shared" si="47"/>
        <v>0</v>
      </c>
      <c r="O905" s="113">
        <f t="shared" si="48"/>
        <v>120224</v>
      </c>
      <c r="P905" s="113"/>
      <c r="Q905" s="113">
        <v>3</v>
      </c>
      <c r="R905" s="113"/>
      <c r="S905" s="113">
        <v>360672</v>
      </c>
      <c r="T905" s="113"/>
      <c r="U905" s="113">
        <v>3</v>
      </c>
      <c r="V905" s="113"/>
      <c r="W905" s="115">
        <v>360672</v>
      </c>
    </row>
    <row r="906" spans="2:23" ht="72" x14ac:dyDescent="0.25">
      <c r="B906" s="141">
        <v>46</v>
      </c>
      <c r="C906" s="81" t="s">
        <v>70</v>
      </c>
      <c r="D906" s="8" t="str">
        <f t="shared" si="50"/>
        <v>46Vigilancia de la salud ambiental</v>
      </c>
      <c r="E906" s="8" t="s">
        <v>314</v>
      </c>
      <c r="F906" s="142" t="s">
        <v>318</v>
      </c>
      <c r="G906" s="142" t="s">
        <v>337</v>
      </c>
      <c r="H906" s="142" t="s">
        <v>455</v>
      </c>
      <c r="I906" s="8" t="s">
        <v>501</v>
      </c>
      <c r="J906" s="8" t="s">
        <v>501</v>
      </c>
      <c r="K906" s="81" t="s">
        <v>107</v>
      </c>
      <c r="L906" s="81" t="s">
        <v>523</v>
      </c>
      <c r="M906" s="8" t="str">
        <f t="shared" si="49"/>
        <v>46Vigilancia de la salud ambientalKENNEDYJ. SEPTIEMBRE 2025</v>
      </c>
      <c r="N906" s="113">
        <f t="shared" si="47"/>
        <v>0</v>
      </c>
      <c r="O906" s="113">
        <f t="shared" si="48"/>
        <v>120224</v>
      </c>
      <c r="P906" s="113"/>
      <c r="Q906" s="113">
        <v>5</v>
      </c>
      <c r="R906" s="113"/>
      <c r="S906" s="113">
        <v>601120</v>
      </c>
      <c r="T906" s="113"/>
      <c r="U906" s="113">
        <v>5</v>
      </c>
      <c r="V906" s="113"/>
      <c r="W906" s="115">
        <v>601120</v>
      </c>
    </row>
    <row r="907" spans="2:23" ht="72" x14ac:dyDescent="0.25">
      <c r="B907" s="141">
        <v>46</v>
      </c>
      <c r="C907" s="81" t="s">
        <v>70</v>
      </c>
      <c r="D907" s="8" t="str">
        <f t="shared" si="50"/>
        <v>46Vigilancia de la salud ambiental</v>
      </c>
      <c r="E907" s="8" t="s">
        <v>314</v>
      </c>
      <c r="F907" s="142" t="s">
        <v>318</v>
      </c>
      <c r="G907" s="142" t="s">
        <v>337</v>
      </c>
      <c r="H907" s="142" t="s">
        <v>455</v>
      </c>
      <c r="I907" s="8" t="s">
        <v>501</v>
      </c>
      <c r="J907" s="8" t="s">
        <v>501</v>
      </c>
      <c r="K907" s="72" t="s">
        <v>106</v>
      </c>
      <c r="L907" s="81" t="s">
        <v>523</v>
      </c>
      <c r="M907" s="8" t="str">
        <f t="shared" si="49"/>
        <v>46Vigilancia de la salud ambientalFONTIBONJ. SEPTIEMBRE 2025</v>
      </c>
      <c r="N907" s="113">
        <f t="shared" si="47"/>
        <v>0</v>
      </c>
      <c r="O907" s="113">
        <f t="shared" si="48"/>
        <v>120224</v>
      </c>
      <c r="P907" s="113"/>
      <c r="Q907" s="113">
        <v>6</v>
      </c>
      <c r="R907" s="113"/>
      <c r="S907" s="113">
        <v>721344</v>
      </c>
      <c r="T907" s="113"/>
      <c r="U907" s="113">
        <v>6</v>
      </c>
      <c r="V907" s="113"/>
      <c r="W907" s="115">
        <v>721344</v>
      </c>
    </row>
    <row r="908" spans="2:23" ht="84" x14ac:dyDescent="0.25">
      <c r="B908" s="141">
        <v>46</v>
      </c>
      <c r="C908" s="81" t="s">
        <v>70</v>
      </c>
      <c r="D908" s="8" t="str">
        <f t="shared" si="50"/>
        <v>46Vigilancia de la salud ambiental</v>
      </c>
      <c r="E908" s="8" t="s">
        <v>314</v>
      </c>
      <c r="F908" s="142" t="s">
        <v>318</v>
      </c>
      <c r="G908" s="142" t="s">
        <v>337</v>
      </c>
      <c r="H908" s="142" t="s">
        <v>455</v>
      </c>
      <c r="I908" s="8" t="s">
        <v>501</v>
      </c>
      <c r="J908" s="8" t="s">
        <v>501</v>
      </c>
      <c r="K908" s="81" t="s">
        <v>108</v>
      </c>
      <c r="L908" s="81" t="s">
        <v>523</v>
      </c>
      <c r="M908" s="8" t="str">
        <f t="shared" si="49"/>
        <v>46Vigilancia de la salud ambientalPUENTE ARANDAJ. SEPTIEMBRE 2025</v>
      </c>
      <c r="N908" s="113">
        <f t="shared" si="47"/>
        <v>0</v>
      </c>
      <c r="O908" s="113">
        <f t="shared" si="48"/>
        <v>0</v>
      </c>
      <c r="P908" s="113"/>
      <c r="Q908" s="113">
        <v>0</v>
      </c>
      <c r="R908" s="113"/>
      <c r="S908" s="113">
        <v>0</v>
      </c>
      <c r="T908" s="113"/>
      <c r="U908" s="113">
        <v>0</v>
      </c>
      <c r="V908" s="113"/>
      <c r="W908" s="115">
        <v>0</v>
      </c>
    </row>
    <row r="909" spans="2:23" ht="72" x14ac:dyDescent="0.25">
      <c r="B909" s="141">
        <v>51</v>
      </c>
      <c r="C909" s="81" t="s">
        <v>70</v>
      </c>
      <c r="D909" s="8" t="str">
        <f t="shared" si="50"/>
        <v>51Vigilancia de la salud ambiental</v>
      </c>
      <c r="E909" s="8" t="s">
        <v>314</v>
      </c>
      <c r="F909" s="142" t="s">
        <v>318</v>
      </c>
      <c r="G909" s="142" t="s">
        <v>504</v>
      </c>
      <c r="H909" s="142" t="s">
        <v>455</v>
      </c>
      <c r="I909" s="8" t="s">
        <v>501</v>
      </c>
      <c r="J909" s="8" t="s">
        <v>501</v>
      </c>
      <c r="K909" s="72" t="s">
        <v>106</v>
      </c>
      <c r="L909" s="81" t="s">
        <v>523</v>
      </c>
      <c r="M909" s="8" t="str">
        <f t="shared" si="49"/>
        <v>51Vigilancia de la salud ambientalFONTIBONJ. SEPTIEMBRE 2025</v>
      </c>
      <c r="N909" s="113">
        <f t="shared" si="47"/>
        <v>0</v>
      </c>
      <c r="O909" s="113">
        <f t="shared" si="48"/>
        <v>0</v>
      </c>
      <c r="P909" s="113"/>
      <c r="Q909" s="113">
        <v>0</v>
      </c>
      <c r="R909" s="113"/>
      <c r="S909" s="113">
        <v>0</v>
      </c>
      <c r="T909" s="113"/>
      <c r="U909" s="113">
        <v>0</v>
      </c>
      <c r="V909" s="113"/>
      <c r="W909" s="115">
        <v>0</v>
      </c>
    </row>
    <row r="910" spans="2:23" ht="135" x14ac:dyDescent="0.25">
      <c r="B910" s="141">
        <v>59</v>
      </c>
      <c r="C910" s="81" t="s">
        <v>70</v>
      </c>
      <c r="D910" s="8" t="str">
        <f t="shared" si="50"/>
        <v>59Vigilancia de la salud ambiental</v>
      </c>
      <c r="E910" s="8" t="s">
        <v>314</v>
      </c>
      <c r="F910" s="142" t="s">
        <v>317</v>
      </c>
      <c r="G910" s="142" t="s">
        <v>338</v>
      </c>
      <c r="H910" s="142" t="s">
        <v>456</v>
      </c>
      <c r="I910" s="8" t="s">
        <v>501</v>
      </c>
      <c r="J910" s="8" t="s">
        <v>501</v>
      </c>
      <c r="K910" s="81" t="s">
        <v>105</v>
      </c>
      <c r="L910" s="81" t="s">
        <v>523</v>
      </c>
      <c r="M910" s="8" t="str">
        <f t="shared" si="49"/>
        <v>59Vigilancia de la salud ambientalBOSAJ. SEPTIEMBRE 2025</v>
      </c>
      <c r="N910" s="113">
        <f t="shared" si="47"/>
        <v>0</v>
      </c>
      <c r="O910" s="113">
        <f t="shared" si="48"/>
        <v>36770026</v>
      </c>
      <c r="P910" s="113"/>
      <c r="Q910" s="113">
        <v>1</v>
      </c>
      <c r="R910" s="113"/>
      <c r="S910" s="113">
        <v>36770026</v>
      </c>
      <c r="T910" s="113"/>
      <c r="U910" s="113">
        <v>1</v>
      </c>
      <c r="V910" s="113"/>
      <c r="W910" s="115">
        <v>36770026</v>
      </c>
    </row>
    <row r="911" spans="2:23" ht="72" x14ac:dyDescent="0.25">
      <c r="B911" s="141">
        <v>63</v>
      </c>
      <c r="C911" s="81" t="s">
        <v>70</v>
      </c>
      <c r="D911" s="8" t="str">
        <f t="shared" si="50"/>
        <v>63Vigilancia de la salud ambiental</v>
      </c>
      <c r="E911" s="8" t="s">
        <v>314</v>
      </c>
      <c r="F911" s="142" t="s">
        <v>318</v>
      </c>
      <c r="G911" s="142" t="s">
        <v>339</v>
      </c>
      <c r="H911" s="142" t="s">
        <v>457</v>
      </c>
      <c r="I911" s="8" t="s">
        <v>501</v>
      </c>
      <c r="J911" s="8" t="s">
        <v>501</v>
      </c>
      <c r="K911" s="72" t="s">
        <v>105</v>
      </c>
      <c r="L911" s="81" t="s">
        <v>523</v>
      </c>
      <c r="M911" s="8" t="str">
        <f t="shared" si="49"/>
        <v>63Vigilancia de la salud ambientalBOSAJ. SEPTIEMBRE 2025</v>
      </c>
      <c r="N911" s="113">
        <f t="shared" si="47"/>
        <v>0</v>
      </c>
      <c r="O911" s="113">
        <f t="shared" si="48"/>
        <v>58956</v>
      </c>
      <c r="P911" s="113"/>
      <c r="Q911" s="113">
        <v>1</v>
      </c>
      <c r="R911" s="113"/>
      <c r="S911" s="113">
        <v>58956</v>
      </c>
      <c r="T911" s="113"/>
      <c r="U911" s="113">
        <v>1</v>
      </c>
      <c r="V911" s="113"/>
      <c r="W911" s="115">
        <v>58956</v>
      </c>
    </row>
    <row r="912" spans="2:23" ht="72" x14ac:dyDescent="0.25">
      <c r="B912" s="141">
        <v>63</v>
      </c>
      <c r="C912" s="81" t="s">
        <v>70</v>
      </c>
      <c r="D912" s="8" t="str">
        <f t="shared" si="50"/>
        <v>63Vigilancia de la salud ambiental</v>
      </c>
      <c r="E912" s="8" t="s">
        <v>314</v>
      </c>
      <c r="F912" s="142" t="s">
        <v>318</v>
      </c>
      <c r="G912" s="142" t="s">
        <v>339</v>
      </c>
      <c r="H912" s="142" t="s">
        <v>457</v>
      </c>
      <c r="I912" s="8" t="s">
        <v>501</v>
      </c>
      <c r="J912" s="8" t="s">
        <v>501</v>
      </c>
      <c r="K912" s="81" t="s">
        <v>107</v>
      </c>
      <c r="L912" s="81" t="s">
        <v>523</v>
      </c>
      <c r="M912" s="8" t="str">
        <f t="shared" si="49"/>
        <v>63Vigilancia de la salud ambientalKENNEDYJ. SEPTIEMBRE 2025</v>
      </c>
      <c r="N912" s="113">
        <f t="shared" si="47"/>
        <v>0</v>
      </c>
      <c r="O912" s="113">
        <f t="shared" si="48"/>
        <v>58956</v>
      </c>
      <c r="P912" s="113"/>
      <c r="Q912" s="113">
        <v>5</v>
      </c>
      <c r="R912" s="113"/>
      <c r="S912" s="113">
        <v>294780</v>
      </c>
      <c r="T912" s="113"/>
      <c r="U912" s="113">
        <v>5</v>
      </c>
      <c r="V912" s="113"/>
      <c r="W912" s="115">
        <v>294780</v>
      </c>
    </row>
    <row r="913" spans="2:23" ht="72" x14ac:dyDescent="0.25">
      <c r="B913" s="141">
        <v>63</v>
      </c>
      <c r="C913" s="81" t="s">
        <v>70</v>
      </c>
      <c r="D913" s="8" t="str">
        <f t="shared" si="50"/>
        <v>63Vigilancia de la salud ambiental</v>
      </c>
      <c r="E913" s="8" t="s">
        <v>314</v>
      </c>
      <c r="F913" s="142" t="s">
        <v>318</v>
      </c>
      <c r="G913" s="142" t="s">
        <v>339</v>
      </c>
      <c r="H913" s="142" t="s">
        <v>457</v>
      </c>
      <c r="I913" s="8" t="s">
        <v>501</v>
      </c>
      <c r="J913" s="8" t="s">
        <v>501</v>
      </c>
      <c r="K913" s="72" t="s">
        <v>106</v>
      </c>
      <c r="L913" s="81" t="s">
        <v>523</v>
      </c>
      <c r="M913" s="8" t="str">
        <f t="shared" si="49"/>
        <v>63Vigilancia de la salud ambientalFONTIBONJ. SEPTIEMBRE 2025</v>
      </c>
      <c r="N913" s="113">
        <f t="shared" si="47"/>
        <v>0</v>
      </c>
      <c r="O913" s="113">
        <f t="shared" si="48"/>
        <v>0</v>
      </c>
      <c r="P913" s="113"/>
      <c r="Q913" s="113">
        <v>0</v>
      </c>
      <c r="R913" s="113"/>
      <c r="S913" s="113">
        <v>0</v>
      </c>
      <c r="T913" s="113"/>
      <c r="U913" s="113">
        <v>0</v>
      </c>
      <c r="V913" s="113"/>
      <c r="W913" s="115">
        <v>0</v>
      </c>
    </row>
    <row r="914" spans="2:23" ht="84" x14ac:dyDescent="0.25">
      <c r="B914" s="141">
        <v>63</v>
      </c>
      <c r="C914" s="81" t="s">
        <v>70</v>
      </c>
      <c r="D914" s="8" t="str">
        <f t="shared" si="50"/>
        <v>63Vigilancia de la salud ambiental</v>
      </c>
      <c r="E914" s="8" t="s">
        <v>314</v>
      </c>
      <c r="F914" s="142" t="s">
        <v>318</v>
      </c>
      <c r="G914" s="142" t="s">
        <v>339</v>
      </c>
      <c r="H914" s="142" t="s">
        <v>457</v>
      </c>
      <c r="I914" s="8" t="s">
        <v>501</v>
      </c>
      <c r="J914" s="8" t="s">
        <v>501</v>
      </c>
      <c r="K914" s="81" t="s">
        <v>108</v>
      </c>
      <c r="L914" s="81" t="s">
        <v>523</v>
      </c>
      <c r="M914" s="8" t="str">
        <f t="shared" si="49"/>
        <v>63Vigilancia de la salud ambientalPUENTE ARANDAJ. SEPTIEMBRE 2025</v>
      </c>
      <c r="N914" s="113">
        <f t="shared" ref="N914:N977" si="51">IFERROR(R914/P914,0)</f>
        <v>0</v>
      </c>
      <c r="O914" s="113">
        <f t="shared" ref="O914:O977" si="52">IFERROR(S914/Q914,0)</f>
        <v>58956</v>
      </c>
      <c r="P914" s="113"/>
      <c r="Q914" s="113">
        <v>1</v>
      </c>
      <c r="R914" s="113"/>
      <c r="S914" s="113">
        <v>58956</v>
      </c>
      <c r="T914" s="113"/>
      <c r="U914" s="113">
        <v>0</v>
      </c>
      <c r="V914" s="113"/>
      <c r="W914" s="115">
        <v>0</v>
      </c>
    </row>
    <row r="915" spans="2:23" ht="72" x14ac:dyDescent="0.25">
      <c r="B915" s="141">
        <v>64</v>
      </c>
      <c r="C915" s="81" t="s">
        <v>70</v>
      </c>
      <c r="D915" s="8" t="str">
        <f t="shared" si="50"/>
        <v>64Vigilancia de la salud ambiental</v>
      </c>
      <c r="E915" s="8" t="s">
        <v>314</v>
      </c>
      <c r="F915" s="142" t="s">
        <v>319</v>
      </c>
      <c r="G915" s="142" t="s">
        <v>340</v>
      </c>
      <c r="H915" s="142" t="s">
        <v>455</v>
      </c>
      <c r="I915" s="8" t="s">
        <v>501</v>
      </c>
      <c r="J915" s="8" t="s">
        <v>501</v>
      </c>
      <c r="K915" s="72" t="s">
        <v>106</v>
      </c>
      <c r="L915" s="81" t="s">
        <v>523</v>
      </c>
      <c r="M915" s="8" t="str">
        <f t="shared" si="49"/>
        <v>64Vigilancia de la salud ambientalFONTIBONJ. SEPTIEMBRE 2025</v>
      </c>
      <c r="N915" s="113">
        <f t="shared" si="51"/>
        <v>0</v>
      </c>
      <c r="O915" s="113">
        <f t="shared" si="52"/>
        <v>52021</v>
      </c>
      <c r="P915" s="113"/>
      <c r="Q915" s="113">
        <v>50</v>
      </c>
      <c r="R915" s="113"/>
      <c r="S915" s="113">
        <v>2601050</v>
      </c>
      <c r="T915" s="113"/>
      <c r="U915" s="113">
        <v>50</v>
      </c>
      <c r="V915" s="113"/>
      <c r="W915" s="115">
        <v>2601050</v>
      </c>
    </row>
    <row r="916" spans="2:23" ht="101.25" x14ac:dyDescent="0.25">
      <c r="B916" s="141">
        <v>65</v>
      </c>
      <c r="C916" s="81" t="s">
        <v>70</v>
      </c>
      <c r="D916" s="8" t="str">
        <f t="shared" si="50"/>
        <v>65Vigilancia de la salud ambiental</v>
      </c>
      <c r="E916" s="8" t="s">
        <v>314</v>
      </c>
      <c r="F916" s="142" t="s">
        <v>319</v>
      </c>
      <c r="G916" s="142" t="s">
        <v>341</v>
      </c>
      <c r="H916" s="142" t="s">
        <v>455</v>
      </c>
      <c r="I916" s="8" t="s">
        <v>501</v>
      </c>
      <c r="J916" s="8" t="s">
        <v>501</v>
      </c>
      <c r="K916" s="81" t="s">
        <v>105</v>
      </c>
      <c r="L916" s="81" t="s">
        <v>523</v>
      </c>
      <c r="M916" s="8" t="str">
        <f t="shared" si="49"/>
        <v>65Vigilancia de la salud ambientalBOSAJ. SEPTIEMBRE 2025</v>
      </c>
      <c r="N916" s="113">
        <f t="shared" si="51"/>
        <v>0</v>
      </c>
      <c r="O916" s="113">
        <f t="shared" si="52"/>
        <v>138720</v>
      </c>
      <c r="P916" s="113"/>
      <c r="Q916" s="113">
        <v>45</v>
      </c>
      <c r="R916" s="113"/>
      <c r="S916" s="113">
        <v>6242400</v>
      </c>
      <c r="T916" s="113"/>
      <c r="U916" s="113">
        <v>45</v>
      </c>
      <c r="V916" s="113"/>
      <c r="W916" s="115">
        <v>6242400</v>
      </c>
    </row>
    <row r="917" spans="2:23" ht="101.25" x14ac:dyDescent="0.25">
      <c r="B917" s="141">
        <v>65</v>
      </c>
      <c r="C917" s="81" t="s">
        <v>70</v>
      </c>
      <c r="D917" s="8" t="str">
        <f t="shared" si="50"/>
        <v>65Vigilancia de la salud ambiental</v>
      </c>
      <c r="E917" s="8" t="s">
        <v>314</v>
      </c>
      <c r="F917" s="142" t="s">
        <v>319</v>
      </c>
      <c r="G917" s="142" t="s">
        <v>341</v>
      </c>
      <c r="H917" s="142" t="s">
        <v>455</v>
      </c>
      <c r="I917" s="8" t="s">
        <v>501</v>
      </c>
      <c r="J917" s="8" t="s">
        <v>501</v>
      </c>
      <c r="K917" s="72" t="s">
        <v>107</v>
      </c>
      <c r="L917" s="81" t="s">
        <v>523</v>
      </c>
      <c r="M917" s="8" t="str">
        <f t="shared" si="49"/>
        <v>65Vigilancia de la salud ambientalKENNEDYJ. SEPTIEMBRE 2025</v>
      </c>
      <c r="N917" s="113">
        <f t="shared" si="51"/>
        <v>0</v>
      </c>
      <c r="O917" s="113">
        <f t="shared" si="52"/>
        <v>138720</v>
      </c>
      <c r="P917" s="113"/>
      <c r="Q917" s="113">
        <v>70</v>
      </c>
      <c r="R917" s="113"/>
      <c r="S917" s="113">
        <v>9710400</v>
      </c>
      <c r="T917" s="113"/>
      <c r="U917" s="113">
        <v>70</v>
      </c>
      <c r="V917" s="113"/>
      <c r="W917" s="115">
        <v>9710400</v>
      </c>
    </row>
    <row r="918" spans="2:23" ht="101.25" x14ac:dyDescent="0.25">
      <c r="B918" s="141">
        <v>65</v>
      </c>
      <c r="C918" s="81" t="s">
        <v>70</v>
      </c>
      <c r="D918" s="8" t="str">
        <f t="shared" si="50"/>
        <v>65Vigilancia de la salud ambiental</v>
      </c>
      <c r="E918" s="8" t="s">
        <v>314</v>
      </c>
      <c r="F918" s="142" t="s">
        <v>319</v>
      </c>
      <c r="G918" s="142" t="s">
        <v>341</v>
      </c>
      <c r="H918" s="142" t="s">
        <v>455</v>
      </c>
      <c r="I918" s="8" t="s">
        <v>501</v>
      </c>
      <c r="J918" s="8" t="s">
        <v>501</v>
      </c>
      <c r="K918" s="81" t="s">
        <v>106</v>
      </c>
      <c r="L918" s="81" t="s">
        <v>523</v>
      </c>
      <c r="M918" s="8" t="str">
        <f t="shared" si="49"/>
        <v>65Vigilancia de la salud ambientalFONTIBONJ. SEPTIEMBRE 2025</v>
      </c>
      <c r="N918" s="113">
        <f t="shared" si="51"/>
        <v>0</v>
      </c>
      <c r="O918" s="113">
        <f t="shared" si="52"/>
        <v>138720</v>
      </c>
      <c r="P918" s="113"/>
      <c r="Q918" s="113">
        <v>25</v>
      </c>
      <c r="R918" s="113"/>
      <c r="S918" s="113">
        <v>3468000</v>
      </c>
      <c r="T918" s="113"/>
      <c r="U918" s="113">
        <v>25</v>
      </c>
      <c r="V918" s="113"/>
      <c r="W918" s="115">
        <v>3468000</v>
      </c>
    </row>
    <row r="919" spans="2:23" ht="101.25" x14ac:dyDescent="0.25">
      <c r="B919" s="141">
        <v>65</v>
      </c>
      <c r="C919" s="81" t="s">
        <v>70</v>
      </c>
      <c r="D919" s="8" t="str">
        <f t="shared" si="50"/>
        <v>65Vigilancia de la salud ambiental</v>
      </c>
      <c r="E919" s="8" t="s">
        <v>314</v>
      </c>
      <c r="F919" s="142" t="s">
        <v>319</v>
      </c>
      <c r="G919" s="142" t="s">
        <v>341</v>
      </c>
      <c r="H919" s="142" t="s">
        <v>455</v>
      </c>
      <c r="I919" s="8" t="s">
        <v>501</v>
      </c>
      <c r="J919" s="8" t="s">
        <v>501</v>
      </c>
      <c r="K919" s="72" t="s">
        <v>108</v>
      </c>
      <c r="L919" s="81" t="s">
        <v>523</v>
      </c>
      <c r="M919" s="8" t="str">
        <f t="shared" si="49"/>
        <v>65Vigilancia de la salud ambientalPUENTE ARANDAJ. SEPTIEMBRE 2025</v>
      </c>
      <c r="N919" s="113">
        <f t="shared" si="51"/>
        <v>0</v>
      </c>
      <c r="O919" s="113">
        <f t="shared" si="52"/>
        <v>138720</v>
      </c>
      <c r="P919" s="113"/>
      <c r="Q919" s="113">
        <v>16</v>
      </c>
      <c r="R919" s="113"/>
      <c r="S919" s="113">
        <v>2219520</v>
      </c>
      <c r="T919" s="113"/>
      <c r="U919" s="113">
        <v>14</v>
      </c>
      <c r="V919" s="113"/>
      <c r="W919" s="115">
        <v>1942080</v>
      </c>
    </row>
    <row r="920" spans="2:23" ht="72" x14ac:dyDescent="0.25">
      <c r="B920" s="141">
        <v>66</v>
      </c>
      <c r="C920" s="81" t="s">
        <v>70</v>
      </c>
      <c r="D920" s="8" t="str">
        <f t="shared" si="50"/>
        <v>66Vigilancia de la salud ambiental</v>
      </c>
      <c r="E920" s="8" t="s">
        <v>314</v>
      </c>
      <c r="F920" s="142" t="s">
        <v>319</v>
      </c>
      <c r="G920" s="142" t="s">
        <v>466</v>
      </c>
      <c r="H920" s="142" t="s">
        <v>455</v>
      </c>
      <c r="I920" s="8" t="s">
        <v>501</v>
      </c>
      <c r="J920" s="8" t="s">
        <v>501</v>
      </c>
      <c r="K920" s="81" t="s">
        <v>105</v>
      </c>
      <c r="L920" s="81" t="s">
        <v>523</v>
      </c>
      <c r="M920" s="8" t="str">
        <f t="shared" si="49"/>
        <v>66Vigilancia de la salud ambientalBOSAJ. SEPTIEMBRE 2025</v>
      </c>
      <c r="N920" s="113">
        <f t="shared" si="51"/>
        <v>0</v>
      </c>
      <c r="O920" s="113">
        <f t="shared" si="52"/>
        <v>277440</v>
      </c>
      <c r="P920" s="113"/>
      <c r="Q920" s="113">
        <v>1</v>
      </c>
      <c r="R920" s="113"/>
      <c r="S920" s="113">
        <v>277440</v>
      </c>
      <c r="T920" s="113"/>
      <c r="U920" s="113">
        <v>1</v>
      </c>
      <c r="V920" s="113"/>
      <c r="W920" s="115">
        <v>277440</v>
      </c>
    </row>
    <row r="921" spans="2:23" ht="72" x14ac:dyDescent="0.25">
      <c r="B921" s="141">
        <v>66</v>
      </c>
      <c r="C921" s="81" t="s">
        <v>70</v>
      </c>
      <c r="D921" s="8" t="str">
        <f t="shared" si="50"/>
        <v>66Vigilancia de la salud ambiental</v>
      </c>
      <c r="E921" s="8" t="s">
        <v>314</v>
      </c>
      <c r="F921" s="142" t="s">
        <v>319</v>
      </c>
      <c r="G921" s="142" t="s">
        <v>466</v>
      </c>
      <c r="H921" s="142" t="s">
        <v>455</v>
      </c>
      <c r="I921" s="8" t="s">
        <v>501</v>
      </c>
      <c r="J921" s="8" t="s">
        <v>501</v>
      </c>
      <c r="K921" s="72" t="s">
        <v>107</v>
      </c>
      <c r="L921" s="81" t="s">
        <v>523</v>
      </c>
      <c r="M921" s="8" t="str">
        <f t="shared" si="49"/>
        <v>66Vigilancia de la salud ambientalKENNEDYJ. SEPTIEMBRE 2025</v>
      </c>
      <c r="N921" s="113">
        <f t="shared" si="51"/>
        <v>0</v>
      </c>
      <c r="O921" s="113">
        <f t="shared" si="52"/>
        <v>0</v>
      </c>
      <c r="P921" s="113"/>
      <c r="Q921" s="113">
        <v>0</v>
      </c>
      <c r="R921" s="113"/>
      <c r="S921" s="113">
        <v>0</v>
      </c>
      <c r="T921" s="113"/>
      <c r="U921" s="113">
        <v>0</v>
      </c>
      <c r="V921" s="113"/>
      <c r="W921" s="115">
        <v>0</v>
      </c>
    </row>
    <row r="922" spans="2:23" ht="72" x14ac:dyDescent="0.25">
      <c r="B922" s="141">
        <v>67</v>
      </c>
      <c r="C922" s="81" t="s">
        <v>70</v>
      </c>
      <c r="D922" s="8" t="str">
        <f t="shared" si="50"/>
        <v>67Vigilancia de la salud ambiental</v>
      </c>
      <c r="E922" s="8" t="s">
        <v>314</v>
      </c>
      <c r="F922" s="142" t="s">
        <v>319</v>
      </c>
      <c r="G922" s="142" t="s">
        <v>467</v>
      </c>
      <c r="H922" s="142" t="s">
        <v>455</v>
      </c>
      <c r="I922" s="8" t="s">
        <v>501</v>
      </c>
      <c r="J922" s="8" t="s">
        <v>501</v>
      </c>
      <c r="K922" s="81" t="s">
        <v>106</v>
      </c>
      <c r="L922" s="81" t="s">
        <v>523</v>
      </c>
      <c r="M922" s="8" t="str">
        <f t="shared" si="49"/>
        <v>67Vigilancia de la salud ambientalFONTIBONJ. SEPTIEMBRE 2025</v>
      </c>
      <c r="N922" s="113">
        <f t="shared" si="51"/>
        <v>0</v>
      </c>
      <c r="O922" s="113">
        <f t="shared" si="52"/>
        <v>0</v>
      </c>
      <c r="P922" s="113"/>
      <c r="Q922" s="113">
        <v>0</v>
      </c>
      <c r="R922" s="113"/>
      <c r="S922" s="113">
        <v>0</v>
      </c>
      <c r="T922" s="113"/>
      <c r="U922" s="113">
        <v>0</v>
      </c>
      <c r="V922" s="113"/>
      <c r="W922" s="115">
        <v>0</v>
      </c>
    </row>
    <row r="923" spans="2:23" ht="84" x14ac:dyDescent="0.25">
      <c r="B923" s="141">
        <v>67</v>
      </c>
      <c r="C923" s="81" t="s">
        <v>70</v>
      </c>
      <c r="D923" s="8" t="str">
        <f t="shared" si="50"/>
        <v>67Vigilancia de la salud ambiental</v>
      </c>
      <c r="E923" s="8" t="s">
        <v>314</v>
      </c>
      <c r="F923" s="142" t="s">
        <v>319</v>
      </c>
      <c r="G923" s="142" t="s">
        <v>467</v>
      </c>
      <c r="H923" s="142" t="s">
        <v>455</v>
      </c>
      <c r="I923" s="8" t="s">
        <v>501</v>
      </c>
      <c r="J923" s="8" t="s">
        <v>501</v>
      </c>
      <c r="K923" s="72" t="s">
        <v>108</v>
      </c>
      <c r="L923" s="81" t="s">
        <v>523</v>
      </c>
      <c r="M923" s="8" t="str">
        <f t="shared" si="49"/>
        <v>67Vigilancia de la salud ambientalPUENTE ARANDAJ. SEPTIEMBRE 2025</v>
      </c>
      <c r="N923" s="113">
        <f t="shared" si="51"/>
        <v>0</v>
      </c>
      <c r="O923" s="113">
        <f t="shared" si="52"/>
        <v>0</v>
      </c>
      <c r="P923" s="113"/>
      <c r="Q923" s="113">
        <v>0</v>
      </c>
      <c r="R923" s="113"/>
      <c r="S923" s="113">
        <v>0</v>
      </c>
      <c r="T923" s="113"/>
      <c r="U923" s="113">
        <v>0</v>
      </c>
      <c r="V923" s="113"/>
      <c r="W923" s="115">
        <v>0</v>
      </c>
    </row>
    <row r="924" spans="2:23" ht="101.25" x14ac:dyDescent="0.25">
      <c r="B924" s="141">
        <v>68</v>
      </c>
      <c r="C924" s="81" t="s">
        <v>70</v>
      </c>
      <c r="D924" s="8" t="str">
        <f t="shared" si="50"/>
        <v>68Vigilancia de la salud ambiental</v>
      </c>
      <c r="E924" s="8" t="s">
        <v>314</v>
      </c>
      <c r="F924" s="142" t="s">
        <v>319</v>
      </c>
      <c r="G924" s="142" t="s">
        <v>468</v>
      </c>
      <c r="H924" s="142" t="s">
        <v>455</v>
      </c>
      <c r="I924" s="8" t="s">
        <v>501</v>
      </c>
      <c r="J924" s="8" t="s">
        <v>501</v>
      </c>
      <c r="K924" s="81" t="s">
        <v>107</v>
      </c>
      <c r="L924" s="81" t="s">
        <v>523</v>
      </c>
      <c r="M924" s="8" t="str">
        <f t="shared" si="49"/>
        <v>68Vigilancia de la salud ambientalKENNEDYJ. SEPTIEMBRE 2025</v>
      </c>
      <c r="N924" s="113">
        <f t="shared" si="51"/>
        <v>0</v>
      </c>
      <c r="O924" s="113">
        <f t="shared" si="52"/>
        <v>277440</v>
      </c>
      <c r="P924" s="113"/>
      <c r="Q924" s="113">
        <v>1</v>
      </c>
      <c r="R924" s="113"/>
      <c r="S924" s="113">
        <v>277440</v>
      </c>
      <c r="T924" s="113"/>
      <c r="U924" s="113">
        <v>1</v>
      </c>
      <c r="V924" s="113"/>
      <c r="W924" s="115">
        <v>277440</v>
      </c>
    </row>
    <row r="925" spans="2:23" ht="101.25" x14ac:dyDescent="0.25">
      <c r="B925" s="141">
        <v>68</v>
      </c>
      <c r="C925" s="81" t="s">
        <v>70</v>
      </c>
      <c r="D925" s="8" t="str">
        <f t="shared" si="50"/>
        <v>68Vigilancia de la salud ambiental</v>
      </c>
      <c r="E925" s="8" t="s">
        <v>314</v>
      </c>
      <c r="F925" s="142" t="s">
        <v>319</v>
      </c>
      <c r="G925" s="142" t="s">
        <v>468</v>
      </c>
      <c r="H925" s="142" t="s">
        <v>455</v>
      </c>
      <c r="I925" s="8" t="s">
        <v>501</v>
      </c>
      <c r="J925" s="8" t="s">
        <v>501</v>
      </c>
      <c r="K925" s="72" t="s">
        <v>106</v>
      </c>
      <c r="L925" s="81" t="s">
        <v>523</v>
      </c>
      <c r="M925" s="8" t="str">
        <f t="shared" si="49"/>
        <v>68Vigilancia de la salud ambientalFONTIBONJ. SEPTIEMBRE 2025</v>
      </c>
      <c r="N925" s="113">
        <f t="shared" si="51"/>
        <v>0</v>
      </c>
      <c r="O925" s="113">
        <f t="shared" si="52"/>
        <v>277440</v>
      </c>
      <c r="P925" s="113"/>
      <c r="Q925" s="113">
        <v>6</v>
      </c>
      <c r="R925" s="113"/>
      <c r="S925" s="113">
        <v>1664640</v>
      </c>
      <c r="T925" s="113"/>
      <c r="U925" s="113">
        <v>6</v>
      </c>
      <c r="V925" s="113"/>
      <c r="W925" s="115">
        <v>1664640</v>
      </c>
    </row>
    <row r="926" spans="2:23" ht="101.25" x14ac:dyDescent="0.25">
      <c r="B926" s="141">
        <v>68</v>
      </c>
      <c r="C926" s="81" t="s">
        <v>70</v>
      </c>
      <c r="D926" s="8" t="str">
        <f t="shared" si="50"/>
        <v>68Vigilancia de la salud ambiental</v>
      </c>
      <c r="E926" s="8" t="s">
        <v>314</v>
      </c>
      <c r="F926" s="142" t="s">
        <v>319</v>
      </c>
      <c r="G926" s="142" t="s">
        <v>468</v>
      </c>
      <c r="H926" s="142" t="s">
        <v>455</v>
      </c>
      <c r="I926" s="8" t="s">
        <v>501</v>
      </c>
      <c r="J926" s="8" t="s">
        <v>501</v>
      </c>
      <c r="K926" s="81" t="s">
        <v>108</v>
      </c>
      <c r="L926" s="81" t="s">
        <v>523</v>
      </c>
      <c r="M926" s="8" t="str">
        <f t="shared" si="49"/>
        <v>68Vigilancia de la salud ambientalPUENTE ARANDAJ. SEPTIEMBRE 2025</v>
      </c>
      <c r="N926" s="113">
        <f t="shared" si="51"/>
        <v>0</v>
      </c>
      <c r="O926" s="113">
        <f t="shared" si="52"/>
        <v>277440</v>
      </c>
      <c r="P926" s="113"/>
      <c r="Q926" s="113">
        <v>2</v>
      </c>
      <c r="R926" s="113"/>
      <c r="S926" s="113">
        <v>554880</v>
      </c>
      <c r="T926" s="113"/>
      <c r="U926" s="113">
        <v>2</v>
      </c>
      <c r="V926" s="113"/>
      <c r="W926" s="115">
        <v>554880</v>
      </c>
    </row>
    <row r="927" spans="2:23" ht="72" x14ac:dyDescent="0.25">
      <c r="B927" s="141">
        <v>69</v>
      </c>
      <c r="C927" s="81" t="s">
        <v>70</v>
      </c>
      <c r="D927" s="8" t="str">
        <f t="shared" si="50"/>
        <v>69Vigilancia de la salud ambiental</v>
      </c>
      <c r="E927" s="8" t="s">
        <v>314</v>
      </c>
      <c r="F927" s="142" t="s">
        <v>319</v>
      </c>
      <c r="G927" s="142" t="s">
        <v>342</v>
      </c>
      <c r="H927" s="142" t="s">
        <v>455</v>
      </c>
      <c r="I927" s="8" t="s">
        <v>501</v>
      </c>
      <c r="J927" s="8" t="s">
        <v>501</v>
      </c>
      <c r="K927" s="72" t="s">
        <v>105</v>
      </c>
      <c r="L927" s="81" t="s">
        <v>523</v>
      </c>
      <c r="M927" s="8" t="str">
        <f t="shared" si="49"/>
        <v>69Vigilancia de la salud ambientalBOSAJ. SEPTIEMBRE 2025</v>
      </c>
      <c r="N927" s="113">
        <f t="shared" si="51"/>
        <v>0</v>
      </c>
      <c r="O927" s="113">
        <f t="shared" si="52"/>
        <v>49130</v>
      </c>
      <c r="P927" s="113"/>
      <c r="Q927" s="113">
        <v>20</v>
      </c>
      <c r="R927" s="113"/>
      <c r="S927" s="113">
        <v>982600</v>
      </c>
      <c r="T927" s="113"/>
      <c r="U927" s="113">
        <v>20</v>
      </c>
      <c r="V927" s="113"/>
      <c r="W927" s="115">
        <v>982600</v>
      </c>
    </row>
    <row r="928" spans="2:23" ht="72" x14ac:dyDescent="0.25">
      <c r="B928" s="141">
        <v>69</v>
      </c>
      <c r="C928" s="81" t="s">
        <v>70</v>
      </c>
      <c r="D928" s="8" t="str">
        <f t="shared" si="50"/>
        <v>69Vigilancia de la salud ambiental</v>
      </c>
      <c r="E928" s="8" t="s">
        <v>314</v>
      </c>
      <c r="F928" s="142" t="s">
        <v>319</v>
      </c>
      <c r="G928" s="142" t="s">
        <v>342</v>
      </c>
      <c r="H928" s="142" t="s">
        <v>455</v>
      </c>
      <c r="I928" s="8" t="s">
        <v>501</v>
      </c>
      <c r="J928" s="8" t="s">
        <v>501</v>
      </c>
      <c r="K928" s="81" t="s">
        <v>107</v>
      </c>
      <c r="L928" s="81" t="s">
        <v>523</v>
      </c>
      <c r="M928" s="8" t="str">
        <f t="shared" si="49"/>
        <v>69Vigilancia de la salud ambientalKENNEDYJ. SEPTIEMBRE 2025</v>
      </c>
      <c r="N928" s="113">
        <f t="shared" si="51"/>
        <v>0</v>
      </c>
      <c r="O928" s="113">
        <f t="shared" si="52"/>
        <v>49130</v>
      </c>
      <c r="P928" s="113"/>
      <c r="Q928" s="113">
        <v>20</v>
      </c>
      <c r="R928" s="113"/>
      <c r="S928" s="113">
        <v>982600</v>
      </c>
      <c r="T928" s="113"/>
      <c r="U928" s="113">
        <v>19</v>
      </c>
      <c r="V928" s="113"/>
      <c r="W928" s="115">
        <v>933470</v>
      </c>
    </row>
    <row r="929" spans="2:23" ht="72" x14ac:dyDescent="0.25">
      <c r="B929" s="141">
        <v>69</v>
      </c>
      <c r="C929" s="81" t="s">
        <v>70</v>
      </c>
      <c r="D929" s="8" t="str">
        <f t="shared" si="50"/>
        <v>69Vigilancia de la salud ambiental</v>
      </c>
      <c r="E929" s="8" t="s">
        <v>314</v>
      </c>
      <c r="F929" s="142" t="s">
        <v>319</v>
      </c>
      <c r="G929" s="142" t="s">
        <v>342</v>
      </c>
      <c r="H929" s="142" t="s">
        <v>455</v>
      </c>
      <c r="I929" s="8" t="s">
        <v>501</v>
      </c>
      <c r="J929" s="8" t="s">
        <v>501</v>
      </c>
      <c r="K929" s="72" t="s">
        <v>106</v>
      </c>
      <c r="L929" s="81" t="s">
        <v>523</v>
      </c>
      <c r="M929" s="8" t="str">
        <f t="shared" si="49"/>
        <v>69Vigilancia de la salud ambientalFONTIBONJ. SEPTIEMBRE 2025</v>
      </c>
      <c r="N929" s="113">
        <f t="shared" si="51"/>
        <v>0</v>
      </c>
      <c r="O929" s="113">
        <f t="shared" si="52"/>
        <v>49130</v>
      </c>
      <c r="P929" s="113"/>
      <c r="Q929" s="113">
        <v>7</v>
      </c>
      <c r="R929" s="113"/>
      <c r="S929" s="113">
        <v>343910</v>
      </c>
      <c r="T929" s="113"/>
      <c r="U929" s="113">
        <v>7</v>
      </c>
      <c r="V929" s="113"/>
      <c r="W929" s="115">
        <v>343910</v>
      </c>
    </row>
    <row r="930" spans="2:23" ht="84" x14ac:dyDescent="0.25">
      <c r="B930" s="141">
        <v>69</v>
      </c>
      <c r="C930" s="81" t="s">
        <v>70</v>
      </c>
      <c r="D930" s="8" t="str">
        <f t="shared" si="50"/>
        <v>69Vigilancia de la salud ambiental</v>
      </c>
      <c r="E930" s="8" t="s">
        <v>314</v>
      </c>
      <c r="F930" s="142" t="s">
        <v>319</v>
      </c>
      <c r="G930" s="142" t="s">
        <v>342</v>
      </c>
      <c r="H930" s="142" t="s">
        <v>455</v>
      </c>
      <c r="I930" s="8" t="s">
        <v>501</v>
      </c>
      <c r="J930" s="8" t="s">
        <v>501</v>
      </c>
      <c r="K930" s="81" t="s">
        <v>108</v>
      </c>
      <c r="L930" s="81" t="s">
        <v>523</v>
      </c>
      <c r="M930" s="8" t="str">
        <f t="shared" si="49"/>
        <v>69Vigilancia de la salud ambientalPUENTE ARANDAJ. SEPTIEMBRE 2025</v>
      </c>
      <c r="N930" s="113">
        <f t="shared" si="51"/>
        <v>0</v>
      </c>
      <c r="O930" s="113">
        <f t="shared" si="52"/>
        <v>49130</v>
      </c>
      <c r="P930" s="113"/>
      <c r="Q930" s="113">
        <v>8</v>
      </c>
      <c r="R930" s="113"/>
      <c r="S930" s="113">
        <v>393040</v>
      </c>
      <c r="T930" s="113"/>
      <c r="U930" s="113">
        <v>8</v>
      </c>
      <c r="V930" s="113"/>
      <c r="W930" s="115">
        <v>393040</v>
      </c>
    </row>
    <row r="931" spans="2:23" ht="78.75" x14ac:dyDescent="0.25">
      <c r="B931" s="141">
        <v>71</v>
      </c>
      <c r="C931" s="81" t="s">
        <v>70</v>
      </c>
      <c r="D931" s="8" t="str">
        <f t="shared" si="50"/>
        <v>71Vigilancia de la salud ambiental</v>
      </c>
      <c r="E931" s="8" t="s">
        <v>314</v>
      </c>
      <c r="F931" s="142" t="s">
        <v>319</v>
      </c>
      <c r="G931" s="142" t="s">
        <v>343</v>
      </c>
      <c r="H931" s="142" t="s">
        <v>455</v>
      </c>
      <c r="I931" s="8" t="s">
        <v>501</v>
      </c>
      <c r="J931" s="8" t="s">
        <v>501</v>
      </c>
      <c r="K931" s="72" t="s">
        <v>105</v>
      </c>
      <c r="L931" s="81" t="s">
        <v>523</v>
      </c>
      <c r="M931" s="8" t="str">
        <f t="shared" si="49"/>
        <v>71Vigilancia de la salud ambientalBOSAJ. SEPTIEMBRE 2025</v>
      </c>
      <c r="N931" s="113">
        <f t="shared" si="51"/>
        <v>0</v>
      </c>
      <c r="O931" s="113">
        <f t="shared" si="52"/>
        <v>49130</v>
      </c>
      <c r="P931" s="113"/>
      <c r="Q931" s="113">
        <v>6</v>
      </c>
      <c r="R931" s="113"/>
      <c r="S931" s="113">
        <v>294780</v>
      </c>
      <c r="T931" s="113"/>
      <c r="U931" s="113">
        <v>6</v>
      </c>
      <c r="V931" s="113"/>
      <c r="W931" s="115">
        <v>294780</v>
      </c>
    </row>
    <row r="932" spans="2:23" ht="78.75" x14ac:dyDescent="0.25">
      <c r="B932" s="141">
        <v>71</v>
      </c>
      <c r="C932" s="81" t="s">
        <v>70</v>
      </c>
      <c r="D932" s="8" t="str">
        <f t="shared" si="50"/>
        <v>71Vigilancia de la salud ambiental</v>
      </c>
      <c r="E932" s="8" t="s">
        <v>314</v>
      </c>
      <c r="F932" s="142" t="s">
        <v>319</v>
      </c>
      <c r="G932" s="142" t="s">
        <v>343</v>
      </c>
      <c r="H932" s="142" t="s">
        <v>455</v>
      </c>
      <c r="I932" s="8" t="s">
        <v>501</v>
      </c>
      <c r="J932" s="8" t="s">
        <v>501</v>
      </c>
      <c r="K932" s="81" t="s">
        <v>107</v>
      </c>
      <c r="L932" s="81" t="s">
        <v>523</v>
      </c>
      <c r="M932" s="8" t="str">
        <f t="shared" si="49"/>
        <v>71Vigilancia de la salud ambientalKENNEDYJ. SEPTIEMBRE 2025</v>
      </c>
      <c r="N932" s="113">
        <f t="shared" si="51"/>
        <v>0</v>
      </c>
      <c r="O932" s="113">
        <f t="shared" si="52"/>
        <v>49130</v>
      </c>
      <c r="P932" s="113"/>
      <c r="Q932" s="113">
        <v>8</v>
      </c>
      <c r="R932" s="113"/>
      <c r="S932" s="113">
        <v>393040</v>
      </c>
      <c r="T932" s="113"/>
      <c r="U932" s="113">
        <v>8</v>
      </c>
      <c r="V932" s="113"/>
      <c r="W932" s="115">
        <v>393040</v>
      </c>
    </row>
    <row r="933" spans="2:23" ht="78.75" x14ac:dyDescent="0.25">
      <c r="B933" s="141">
        <v>71</v>
      </c>
      <c r="C933" s="81" t="s">
        <v>70</v>
      </c>
      <c r="D933" s="8" t="str">
        <f t="shared" si="50"/>
        <v>71Vigilancia de la salud ambiental</v>
      </c>
      <c r="E933" s="8" t="s">
        <v>314</v>
      </c>
      <c r="F933" s="142" t="s">
        <v>319</v>
      </c>
      <c r="G933" s="142" t="s">
        <v>343</v>
      </c>
      <c r="H933" s="142" t="s">
        <v>455</v>
      </c>
      <c r="I933" s="8" t="s">
        <v>501</v>
      </c>
      <c r="J933" s="8" t="s">
        <v>501</v>
      </c>
      <c r="K933" s="72" t="s">
        <v>106</v>
      </c>
      <c r="L933" s="81" t="s">
        <v>523</v>
      </c>
      <c r="M933" s="8" t="str">
        <f t="shared" si="49"/>
        <v>71Vigilancia de la salud ambientalFONTIBONJ. SEPTIEMBRE 2025</v>
      </c>
      <c r="N933" s="113">
        <f t="shared" si="51"/>
        <v>0</v>
      </c>
      <c r="O933" s="113">
        <f t="shared" si="52"/>
        <v>49130</v>
      </c>
      <c r="P933" s="113"/>
      <c r="Q933" s="113">
        <v>2</v>
      </c>
      <c r="R933" s="113"/>
      <c r="S933" s="113">
        <v>98260</v>
      </c>
      <c r="T933" s="113"/>
      <c r="U933" s="113">
        <v>2</v>
      </c>
      <c r="V933" s="113"/>
      <c r="W933" s="115">
        <v>98260</v>
      </c>
    </row>
    <row r="934" spans="2:23" ht="84" x14ac:dyDescent="0.25">
      <c r="B934" s="141">
        <v>71</v>
      </c>
      <c r="C934" s="81" t="s">
        <v>70</v>
      </c>
      <c r="D934" s="8" t="str">
        <f t="shared" si="50"/>
        <v>71Vigilancia de la salud ambiental</v>
      </c>
      <c r="E934" s="8" t="s">
        <v>314</v>
      </c>
      <c r="F934" s="142" t="s">
        <v>319</v>
      </c>
      <c r="G934" s="142" t="s">
        <v>343</v>
      </c>
      <c r="H934" s="142" t="s">
        <v>455</v>
      </c>
      <c r="I934" s="8" t="s">
        <v>501</v>
      </c>
      <c r="J934" s="8" t="s">
        <v>501</v>
      </c>
      <c r="K934" s="81" t="s">
        <v>108</v>
      </c>
      <c r="L934" s="81" t="s">
        <v>523</v>
      </c>
      <c r="M934" s="8" t="str">
        <f t="shared" si="49"/>
        <v>71Vigilancia de la salud ambientalPUENTE ARANDAJ. SEPTIEMBRE 2025</v>
      </c>
      <c r="N934" s="113">
        <f t="shared" si="51"/>
        <v>0</v>
      </c>
      <c r="O934" s="113">
        <f t="shared" si="52"/>
        <v>49130</v>
      </c>
      <c r="P934" s="113"/>
      <c r="Q934" s="113">
        <v>3</v>
      </c>
      <c r="R934" s="113"/>
      <c r="S934" s="113">
        <v>147390</v>
      </c>
      <c r="T934" s="113"/>
      <c r="U934" s="113">
        <v>3</v>
      </c>
      <c r="V934" s="113"/>
      <c r="W934" s="115">
        <v>147390</v>
      </c>
    </row>
    <row r="935" spans="2:23" ht="72" x14ac:dyDescent="0.25">
      <c r="B935" s="141">
        <v>73</v>
      </c>
      <c r="C935" s="81" t="s">
        <v>70</v>
      </c>
      <c r="D935" s="8" t="str">
        <f t="shared" si="50"/>
        <v>73Vigilancia de la salud ambiental</v>
      </c>
      <c r="E935" s="8" t="s">
        <v>314</v>
      </c>
      <c r="F935" s="142" t="s">
        <v>319</v>
      </c>
      <c r="G935" s="142" t="s">
        <v>344</v>
      </c>
      <c r="H935" s="142" t="s">
        <v>455</v>
      </c>
      <c r="I935" s="8" t="s">
        <v>501</v>
      </c>
      <c r="J935" s="8" t="s">
        <v>501</v>
      </c>
      <c r="K935" s="72" t="s">
        <v>105</v>
      </c>
      <c r="L935" s="81" t="s">
        <v>523</v>
      </c>
      <c r="M935" s="8" t="str">
        <f t="shared" si="49"/>
        <v>73Vigilancia de la salud ambientalBOSAJ. SEPTIEMBRE 2025</v>
      </c>
      <c r="N935" s="113">
        <f t="shared" si="51"/>
        <v>0</v>
      </c>
      <c r="O935" s="113">
        <f t="shared" si="52"/>
        <v>0</v>
      </c>
      <c r="P935" s="113"/>
      <c r="Q935" s="113">
        <v>0</v>
      </c>
      <c r="R935" s="113"/>
      <c r="S935" s="113">
        <v>0</v>
      </c>
      <c r="T935" s="113"/>
      <c r="U935" s="113">
        <v>0</v>
      </c>
      <c r="V935" s="113"/>
      <c r="W935" s="115">
        <v>0</v>
      </c>
    </row>
    <row r="936" spans="2:23" ht="72" x14ac:dyDescent="0.25">
      <c r="B936" s="141">
        <v>73</v>
      </c>
      <c r="C936" s="81" t="s">
        <v>70</v>
      </c>
      <c r="D936" s="8" t="str">
        <f t="shared" si="50"/>
        <v>73Vigilancia de la salud ambiental</v>
      </c>
      <c r="E936" s="8" t="s">
        <v>314</v>
      </c>
      <c r="F936" s="142" t="s">
        <v>319</v>
      </c>
      <c r="G936" s="142" t="s">
        <v>344</v>
      </c>
      <c r="H936" s="142" t="s">
        <v>455</v>
      </c>
      <c r="I936" s="8" t="s">
        <v>501</v>
      </c>
      <c r="J936" s="8" t="s">
        <v>501</v>
      </c>
      <c r="K936" s="81" t="s">
        <v>107</v>
      </c>
      <c r="L936" s="81" t="s">
        <v>523</v>
      </c>
      <c r="M936" s="8" t="str">
        <f t="shared" si="49"/>
        <v>73Vigilancia de la salud ambientalKENNEDYJ. SEPTIEMBRE 2025</v>
      </c>
      <c r="N936" s="113">
        <f t="shared" si="51"/>
        <v>0</v>
      </c>
      <c r="O936" s="113">
        <f t="shared" si="52"/>
        <v>277440</v>
      </c>
      <c r="P936" s="113"/>
      <c r="Q936" s="113">
        <v>2</v>
      </c>
      <c r="R936" s="113"/>
      <c r="S936" s="113">
        <v>554880</v>
      </c>
      <c r="T936" s="113"/>
      <c r="U936" s="113">
        <v>2</v>
      </c>
      <c r="V936" s="113"/>
      <c r="W936" s="115">
        <v>554880</v>
      </c>
    </row>
    <row r="937" spans="2:23" ht="72" x14ac:dyDescent="0.25">
      <c r="B937" s="141">
        <v>73</v>
      </c>
      <c r="C937" s="81" t="s">
        <v>70</v>
      </c>
      <c r="D937" s="8" t="str">
        <f t="shared" si="50"/>
        <v>73Vigilancia de la salud ambiental</v>
      </c>
      <c r="E937" s="8" t="s">
        <v>314</v>
      </c>
      <c r="F937" s="142" t="s">
        <v>319</v>
      </c>
      <c r="G937" s="142" t="s">
        <v>344</v>
      </c>
      <c r="H937" s="142" t="s">
        <v>455</v>
      </c>
      <c r="I937" s="8" t="s">
        <v>501</v>
      </c>
      <c r="J937" s="8" t="s">
        <v>501</v>
      </c>
      <c r="K937" s="72" t="s">
        <v>106</v>
      </c>
      <c r="L937" s="81" t="s">
        <v>523</v>
      </c>
      <c r="M937" s="8" t="str">
        <f t="shared" si="49"/>
        <v>73Vigilancia de la salud ambientalFONTIBONJ. SEPTIEMBRE 2025</v>
      </c>
      <c r="N937" s="113">
        <f t="shared" si="51"/>
        <v>0</v>
      </c>
      <c r="O937" s="113">
        <f t="shared" si="52"/>
        <v>277440</v>
      </c>
      <c r="P937" s="113"/>
      <c r="Q937" s="113">
        <v>2</v>
      </c>
      <c r="R937" s="113"/>
      <c r="S937" s="113">
        <v>554880</v>
      </c>
      <c r="T937" s="113"/>
      <c r="U937" s="113">
        <v>2</v>
      </c>
      <c r="V937" s="113"/>
      <c r="W937" s="115">
        <v>554880</v>
      </c>
    </row>
    <row r="938" spans="2:23" ht="84" x14ac:dyDescent="0.25">
      <c r="B938" s="141">
        <v>73</v>
      </c>
      <c r="C938" s="81" t="s">
        <v>70</v>
      </c>
      <c r="D938" s="8" t="str">
        <f t="shared" si="50"/>
        <v>73Vigilancia de la salud ambiental</v>
      </c>
      <c r="E938" s="8" t="s">
        <v>314</v>
      </c>
      <c r="F938" s="142" t="s">
        <v>319</v>
      </c>
      <c r="G938" s="142" t="s">
        <v>344</v>
      </c>
      <c r="H938" s="142" t="s">
        <v>455</v>
      </c>
      <c r="I938" s="8" t="s">
        <v>501</v>
      </c>
      <c r="J938" s="8" t="s">
        <v>501</v>
      </c>
      <c r="K938" s="81" t="s">
        <v>108</v>
      </c>
      <c r="L938" s="81" t="s">
        <v>523</v>
      </c>
      <c r="M938" s="8" t="str">
        <f t="shared" si="49"/>
        <v>73Vigilancia de la salud ambientalPUENTE ARANDAJ. SEPTIEMBRE 2025</v>
      </c>
      <c r="N938" s="113">
        <f t="shared" si="51"/>
        <v>0</v>
      </c>
      <c r="O938" s="113">
        <f t="shared" si="52"/>
        <v>277440</v>
      </c>
      <c r="P938" s="113"/>
      <c r="Q938" s="113">
        <v>2</v>
      </c>
      <c r="R938" s="113"/>
      <c r="S938" s="113">
        <v>554880</v>
      </c>
      <c r="T938" s="113"/>
      <c r="U938" s="113">
        <v>2</v>
      </c>
      <c r="V938" s="113"/>
      <c r="W938" s="115">
        <v>554880</v>
      </c>
    </row>
    <row r="939" spans="2:23" ht="72" x14ac:dyDescent="0.25">
      <c r="B939" s="141">
        <v>75</v>
      </c>
      <c r="C939" s="81" t="s">
        <v>70</v>
      </c>
      <c r="D939" s="8" t="str">
        <f t="shared" si="50"/>
        <v>75Vigilancia de la salud ambiental</v>
      </c>
      <c r="E939" s="8" t="s">
        <v>314</v>
      </c>
      <c r="F939" s="142" t="s">
        <v>319</v>
      </c>
      <c r="G939" s="142" t="s">
        <v>469</v>
      </c>
      <c r="H939" s="142" t="s">
        <v>455</v>
      </c>
      <c r="I939" s="8" t="s">
        <v>501</v>
      </c>
      <c r="J939" s="8" t="s">
        <v>501</v>
      </c>
      <c r="K939" s="72" t="s">
        <v>106</v>
      </c>
      <c r="L939" s="81" t="s">
        <v>523</v>
      </c>
      <c r="M939" s="8" t="str">
        <f t="shared" si="49"/>
        <v>75Vigilancia de la salud ambientalFONTIBONJ. SEPTIEMBRE 2025</v>
      </c>
      <c r="N939" s="113">
        <f t="shared" si="51"/>
        <v>0</v>
      </c>
      <c r="O939" s="113">
        <f t="shared" si="52"/>
        <v>0</v>
      </c>
      <c r="P939" s="113"/>
      <c r="Q939" s="113">
        <v>0</v>
      </c>
      <c r="R939" s="113"/>
      <c r="S939" s="113">
        <v>0</v>
      </c>
      <c r="T939" s="113"/>
      <c r="U939" s="113">
        <v>0</v>
      </c>
      <c r="V939" s="113"/>
      <c r="W939" s="115">
        <v>0</v>
      </c>
    </row>
    <row r="940" spans="2:23" ht="72" x14ac:dyDescent="0.25">
      <c r="B940" s="141">
        <v>76</v>
      </c>
      <c r="C940" s="81" t="s">
        <v>70</v>
      </c>
      <c r="D940" s="8" t="str">
        <f t="shared" si="50"/>
        <v>76Vigilancia de la salud ambiental</v>
      </c>
      <c r="E940" s="8" t="s">
        <v>314</v>
      </c>
      <c r="F940" s="142" t="s">
        <v>319</v>
      </c>
      <c r="G940" s="142" t="s">
        <v>470</v>
      </c>
      <c r="H940" s="142" t="s">
        <v>455</v>
      </c>
      <c r="I940" s="8" t="s">
        <v>501</v>
      </c>
      <c r="J940" s="8" t="s">
        <v>501</v>
      </c>
      <c r="K940" s="81" t="s">
        <v>106</v>
      </c>
      <c r="L940" s="81" t="s">
        <v>523</v>
      </c>
      <c r="M940" s="8" t="str">
        <f t="shared" si="49"/>
        <v>76Vigilancia de la salud ambientalFONTIBONJ. SEPTIEMBRE 2025</v>
      </c>
      <c r="N940" s="113">
        <f t="shared" si="51"/>
        <v>0</v>
      </c>
      <c r="O940" s="113">
        <f t="shared" si="52"/>
        <v>0</v>
      </c>
      <c r="P940" s="113"/>
      <c r="Q940" s="113">
        <v>0</v>
      </c>
      <c r="R940" s="113"/>
      <c r="S940" s="113">
        <v>0</v>
      </c>
      <c r="T940" s="113"/>
      <c r="U940" s="113">
        <v>0</v>
      </c>
      <c r="V940" s="113"/>
      <c r="W940" s="115">
        <v>0</v>
      </c>
    </row>
    <row r="941" spans="2:23" ht="72" x14ac:dyDescent="0.25">
      <c r="B941" s="141">
        <v>79</v>
      </c>
      <c r="C941" s="81" t="s">
        <v>70</v>
      </c>
      <c r="D941" s="8" t="str">
        <f t="shared" si="50"/>
        <v>79Vigilancia de la salud ambiental</v>
      </c>
      <c r="E941" s="8" t="s">
        <v>314</v>
      </c>
      <c r="F941" s="142" t="s">
        <v>319</v>
      </c>
      <c r="G941" s="142" t="s">
        <v>345</v>
      </c>
      <c r="H941" s="142" t="s">
        <v>455</v>
      </c>
      <c r="I941" s="8" t="s">
        <v>501</v>
      </c>
      <c r="J941" s="8" t="s">
        <v>501</v>
      </c>
      <c r="K941" s="72" t="s">
        <v>105</v>
      </c>
      <c r="L941" s="81" t="s">
        <v>523</v>
      </c>
      <c r="M941" s="8" t="str">
        <f t="shared" si="49"/>
        <v>79Vigilancia de la salud ambientalBOSAJ. SEPTIEMBRE 2025</v>
      </c>
      <c r="N941" s="113">
        <f t="shared" si="51"/>
        <v>0</v>
      </c>
      <c r="O941" s="113">
        <f t="shared" si="52"/>
        <v>104040</v>
      </c>
      <c r="P941" s="113"/>
      <c r="Q941" s="113">
        <v>4</v>
      </c>
      <c r="R941" s="113"/>
      <c r="S941" s="113">
        <v>416160</v>
      </c>
      <c r="T941" s="113"/>
      <c r="U941" s="113">
        <v>4</v>
      </c>
      <c r="V941" s="113"/>
      <c r="W941" s="115">
        <v>416160</v>
      </c>
    </row>
    <row r="942" spans="2:23" ht="72" x14ac:dyDescent="0.25">
      <c r="B942" s="141">
        <v>79</v>
      </c>
      <c r="C942" s="81" t="s">
        <v>70</v>
      </c>
      <c r="D942" s="8" t="str">
        <f t="shared" si="50"/>
        <v>79Vigilancia de la salud ambiental</v>
      </c>
      <c r="E942" s="8" t="s">
        <v>314</v>
      </c>
      <c r="F942" s="142" t="s">
        <v>319</v>
      </c>
      <c r="G942" s="142" t="s">
        <v>345</v>
      </c>
      <c r="H942" s="142" t="s">
        <v>455</v>
      </c>
      <c r="I942" s="8" t="s">
        <v>501</v>
      </c>
      <c r="J942" s="8" t="s">
        <v>501</v>
      </c>
      <c r="K942" s="81" t="s">
        <v>107</v>
      </c>
      <c r="L942" s="81" t="s">
        <v>523</v>
      </c>
      <c r="M942" s="8" t="str">
        <f t="shared" si="49"/>
        <v>79Vigilancia de la salud ambientalKENNEDYJ. SEPTIEMBRE 2025</v>
      </c>
      <c r="N942" s="113">
        <f t="shared" si="51"/>
        <v>0</v>
      </c>
      <c r="O942" s="113">
        <f t="shared" si="52"/>
        <v>104040</v>
      </c>
      <c r="P942" s="113"/>
      <c r="Q942" s="113">
        <v>7</v>
      </c>
      <c r="R942" s="113"/>
      <c r="S942" s="113">
        <v>728280</v>
      </c>
      <c r="T942" s="113"/>
      <c r="U942" s="113">
        <v>7</v>
      </c>
      <c r="V942" s="113"/>
      <c r="W942" s="115">
        <v>728280</v>
      </c>
    </row>
    <row r="943" spans="2:23" ht="72" x14ac:dyDescent="0.25">
      <c r="B943" s="141">
        <v>79</v>
      </c>
      <c r="C943" s="81" t="s">
        <v>70</v>
      </c>
      <c r="D943" s="8" t="str">
        <f t="shared" si="50"/>
        <v>79Vigilancia de la salud ambiental</v>
      </c>
      <c r="E943" s="8" t="s">
        <v>314</v>
      </c>
      <c r="F943" s="142" t="s">
        <v>319</v>
      </c>
      <c r="G943" s="142" t="s">
        <v>345</v>
      </c>
      <c r="H943" s="142" t="s">
        <v>455</v>
      </c>
      <c r="I943" s="8" t="s">
        <v>501</v>
      </c>
      <c r="J943" s="8" t="s">
        <v>501</v>
      </c>
      <c r="K943" s="72" t="s">
        <v>106</v>
      </c>
      <c r="L943" s="81" t="s">
        <v>523</v>
      </c>
      <c r="M943" s="8" t="str">
        <f t="shared" si="49"/>
        <v>79Vigilancia de la salud ambientalFONTIBONJ. SEPTIEMBRE 2025</v>
      </c>
      <c r="N943" s="113">
        <f t="shared" si="51"/>
        <v>0</v>
      </c>
      <c r="O943" s="113">
        <f t="shared" si="52"/>
        <v>104040</v>
      </c>
      <c r="P943" s="113"/>
      <c r="Q943" s="113">
        <v>2</v>
      </c>
      <c r="R943" s="113"/>
      <c r="S943" s="113">
        <v>208080</v>
      </c>
      <c r="T943" s="113"/>
      <c r="U943" s="113">
        <v>2</v>
      </c>
      <c r="V943" s="113"/>
      <c r="W943" s="115">
        <v>208080</v>
      </c>
    </row>
    <row r="944" spans="2:23" ht="84" x14ac:dyDescent="0.25">
      <c r="B944" s="141">
        <v>79</v>
      </c>
      <c r="C944" s="81" t="s">
        <v>70</v>
      </c>
      <c r="D944" s="8" t="str">
        <f t="shared" si="50"/>
        <v>79Vigilancia de la salud ambiental</v>
      </c>
      <c r="E944" s="8" t="s">
        <v>314</v>
      </c>
      <c r="F944" s="142" t="s">
        <v>319</v>
      </c>
      <c r="G944" s="142" t="s">
        <v>345</v>
      </c>
      <c r="H944" s="142" t="s">
        <v>455</v>
      </c>
      <c r="I944" s="8" t="s">
        <v>501</v>
      </c>
      <c r="J944" s="8" t="s">
        <v>501</v>
      </c>
      <c r="K944" s="81" t="s">
        <v>108</v>
      </c>
      <c r="L944" s="81" t="s">
        <v>523</v>
      </c>
      <c r="M944" s="8" t="str">
        <f t="shared" si="49"/>
        <v>79Vigilancia de la salud ambientalPUENTE ARANDAJ. SEPTIEMBRE 2025</v>
      </c>
      <c r="N944" s="113">
        <f t="shared" si="51"/>
        <v>0</v>
      </c>
      <c r="O944" s="113">
        <f t="shared" si="52"/>
        <v>0</v>
      </c>
      <c r="P944" s="113"/>
      <c r="Q944" s="113">
        <v>0</v>
      </c>
      <c r="R944" s="113"/>
      <c r="S944" s="113">
        <v>0</v>
      </c>
      <c r="T944" s="113"/>
      <c r="U944" s="113">
        <v>0</v>
      </c>
      <c r="V944" s="113"/>
      <c r="W944" s="115">
        <v>0</v>
      </c>
    </row>
    <row r="945" spans="2:23" ht="112.5" x14ac:dyDescent="0.25">
      <c r="B945" s="141">
        <v>81</v>
      </c>
      <c r="C945" s="81" t="s">
        <v>70</v>
      </c>
      <c r="D945" s="8" t="str">
        <f t="shared" si="50"/>
        <v>81Vigilancia de la salud ambiental</v>
      </c>
      <c r="E945" s="8" t="s">
        <v>314</v>
      </c>
      <c r="F945" s="142" t="s">
        <v>319</v>
      </c>
      <c r="G945" s="142" t="s">
        <v>346</v>
      </c>
      <c r="H945" s="142" t="s">
        <v>455</v>
      </c>
      <c r="I945" s="8" t="s">
        <v>501</v>
      </c>
      <c r="J945" s="8" t="s">
        <v>501</v>
      </c>
      <c r="K945" s="72" t="s">
        <v>105</v>
      </c>
      <c r="L945" s="81" t="s">
        <v>523</v>
      </c>
      <c r="M945" s="8" t="str">
        <f t="shared" si="49"/>
        <v>81Vigilancia de la salud ambientalBOSAJ. SEPTIEMBRE 2025</v>
      </c>
      <c r="N945" s="113">
        <f t="shared" si="51"/>
        <v>0</v>
      </c>
      <c r="O945" s="113">
        <f t="shared" si="52"/>
        <v>194208</v>
      </c>
      <c r="P945" s="113"/>
      <c r="Q945" s="113">
        <v>23</v>
      </c>
      <c r="R945" s="113"/>
      <c r="S945" s="113">
        <v>4466784</v>
      </c>
      <c r="T945" s="113"/>
      <c r="U945" s="113">
        <v>23</v>
      </c>
      <c r="V945" s="113"/>
      <c r="W945" s="115">
        <v>4466784</v>
      </c>
    </row>
    <row r="946" spans="2:23" ht="112.5" x14ac:dyDescent="0.25">
      <c r="B946" s="141">
        <v>81</v>
      </c>
      <c r="C946" s="81" t="s">
        <v>70</v>
      </c>
      <c r="D946" s="8" t="str">
        <f t="shared" si="50"/>
        <v>81Vigilancia de la salud ambiental</v>
      </c>
      <c r="E946" s="8" t="s">
        <v>314</v>
      </c>
      <c r="F946" s="142" t="s">
        <v>319</v>
      </c>
      <c r="G946" s="142" t="s">
        <v>346</v>
      </c>
      <c r="H946" s="142" t="s">
        <v>455</v>
      </c>
      <c r="I946" s="8" t="s">
        <v>501</v>
      </c>
      <c r="J946" s="8" t="s">
        <v>501</v>
      </c>
      <c r="K946" s="81" t="s">
        <v>107</v>
      </c>
      <c r="L946" s="81" t="s">
        <v>523</v>
      </c>
      <c r="M946" s="8" t="str">
        <f t="shared" si="49"/>
        <v>81Vigilancia de la salud ambientalKENNEDYJ. SEPTIEMBRE 2025</v>
      </c>
      <c r="N946" s="113">
        <f t="shared" si="51"/>
        <v>0</v>
      </c>
      <c r="O946" s="113">
        <f t="shared" si="52"/>
        <v>194208</v>
      </c>
      <c r="P946" s="113"/>
      <c r="Q946" s="113">
        <v>27</v>
      </c>
      <c r="R946" s="113"/>
      <c r="S946" s="113">
        <v>5243616</v>
      </c>
      <c r="T946" s="113"/>
      <c r="U946" s="113">
        <v>27</v>
      </c>
      <c r="V946" s="113"/>
      <c r="W946" s="115">
        <v>5243616</v>
      </c>
    </row>
    <row r="947" spans="2:23" ht="112.5" x14ac:dyDescent="0.25">
      <c r="B947" s="141">
        <v>81</v>
      </c>
      <c r="C947" s="81" t="s">
        <v>70</v>
      </c>
      <c r="D947" s="8" t="str">
        <f t="shared" si="50"/>
        <v>81Vigilancia de la salud ambiental</v>
      </c>
      <c r="E947" s="8" t="s">
        <v>314</v>
      </c>
      <c r="F947" s="142" t="s">
        <v>319</v>
      </c>
      <c r="G947" s="142" t="s">
        <v>346</v>
      </c>
      <c r="H947" s="142" t="s">
        <v>455</v>
      </c>
      <c r="I947" s="8" t="s">
        <v>501</v>
      </c>
      <c r="J947" s="8" t="s">
        <v>501</v>
      </c>
      <c r="K947" s="81" t="s">
        <v>106</v>
      </c>
      <c r="L947" s="81" t="s">
        <v>523</v>
      </c>
      <c r="M947" s="8" t="str">
        <f t="shared" si="49"/>
        <v>81Vigilancia de la salud ambientalFONTIBONJ. SEPTIEMBRE 2025</v>
      </c>
      <c r="N947" s="113">
        <f t="shared" si="51"/>
        <v>0</v>
      </c>
      <c r="O947" s="113">
        <f t="shared" si="52"/>
        <v>194208</v>
      </c>
      <c r="P947" s="113"/>
      <c r="Q947" s="113">
        <v>8</v>
      </c>
      <c r="R947" s="113"/>
      <c r="S947" s="113">
        <v>1553664</v>
      </c>
      <c r="T947" s="113"/>
      <c r="U947" s="113">
        <v>8</v>
      </c>
      <c r="V947" s="113"/>
      <c r="W947" s="115">
        <v>1553664</v>
      </c>
    </row>
    <row r="948" spans="2:23" ht="112.5" x14ac:dyDescent="0.25">
      <c r="B948" s="141">
        <v>81</v>
      </c>
      <c r="C948" s="81" t="s">
        <v>70</v>
      </c>
      <c r="D948" s="8" t="str">
        <f t="shared" si="50"/>
        <v>81Vigilancia de la salud ambiental</v>
      </c>
      <c r="E948" s="8" t="s">
        <v>314</v>
      </c>
      <c r="F948" s="142" t="s">
        <v>319</v>
      </c>
      <c r="G948" s="142" t="s">
        <v>346</v>
      </c>
      <c r="H948" s="142" t="s">
        <v>455</v>
      </c>
      <c r="I948" s="8" t="s">
        <v>501</v>
      </c>
      <c r="J948" s="8" t="s">
        <v>501</v>
      </c>
      <c r="K948" s="81" t="s">
        <v>108</v>
      </c>
      <c r="L948" s="81" t="s">
        <v>523</v>
      </c>
      <c r="M948" s="8" t="str">
        <f t="shared" si="49"/>
        <v>81Vigilancia de la salud ambientalPUENTE ARANDAJ. SEPTIEMBRE 2025</v>
      </c>
      <c r="N948" s="113">
        <f t="shared" si="51"/>
        <v>0</v>
      </c>
      <c r="O948" s="113">
        <f t="shared" si="52"/>
        <v>194208</v>
      </c>
      <c r="P948" s="113"/>
      <c r="Q948" s="113">
        <v>3</v>
      </c>
      <c r="R948" s="113"/>
      <c r="S948" s="113">
        <v>582624</v>
      </c>
      <c r="T948" s="113"/>
      <c r="U948" s="113">
        <v>3</v>
      </c>
      <c r="V948" s="113"/>
      <c r="W948" s="115">
        <v>582624</v>
      </c>
    </row>
    <row r="949" spans="2:23" ht="72" x14ac:dyDescent="0.25">
      <c r="B949" s="141">
        <v>82</v>
      </c>
      <c r="C949" s="81" t="s">
        <v>70</v>
      </c>
      <c r="D949" s="8" t="str">
        <f t="shared" si="50"/>
        <v>82Vigilancia de la salud ambiental</v>
      </c>
      <c r="E949" s="8" t="s">
        <v>314</v>
      </c>
      <c r="F949" s="142" t="s">
        <v>320</v>
      </c>
      <c r="G949" s="142" t="s">
        <v>347</v>
      </c>
      <c r="H949" s="142" t="s">
        <v>455</v>
      </c>
      <c r="I949" s="8" t="s">
        <v>501</v>
      </c>
      <c r="J949" s="8" t="s">
        <v>501</v>
      </c>
      <c r="K949" s="72" t="s">
        <v>105</v>
      </c>
      <c r="L949" s="81" t="s">
        <v>523</v>
      </c>
      <c r="M949" s="8" t="str">
        <f t="shared" si="49"/>
        <v>82Vigilancia de la salud ambientalBOSAJ. SEPTIEMBRE 2025</v>
      </c>
      <c r="N949" s="113">
        <f t="shared" si="51"/>
        <v>0</v>
      </c>
      <c r="O949" s="113">
        <f t="shared" si="52"/>
        <v>0</v>
      </c>
      <c r="P949" s="113"/>
      <c r="Q949" s="113">
        <v>0</v>
      </c>
      <c r="R949" s="113"/>
      <c r="S949" s="113">
        <v>0</v>
      </c>
      <c r="T949" s="113"/>
      <c r="U949" s="113">
        <v>0</v>
      </c>
      <c r="V949" s="113"/>
      <c r="W949" s="115">
        <v>0</v>
      </c>
    </row>
    <row r="950" spans="2:23" ht="72" x14ac:dyDescent="0.25">
      <c r="B950" s="141">
        <v>82</v>
      </c>
      <c r="C950" s="81" t="s">
        <v>70</v>
      </c>
      <c r="D950" s="8" t="str">
        <f t="shared" si="50"/>
        <v>82Vigilancia de la salud ambiental</v>
      </c>
      <c r="E950" s="8" t="s">
        <v>314</v>
      </c>
      <c r="F950" s="142" t="s">
        <v>320</v>
      </c>
      <c r="G950" s="142" t="s">
        <v>347</v>
      </c>
      <c r="H950" s="142" t="s">
        <v>455</v>
      </c>
      <c r="I950" s="8" t="s">
        <v>501</v>
      </c>
      <c r="J950" s="8" t="s">
        <v>501</v>
      </c>
      <c r="K950" s="81" t="s">
        <v>106</v>
      </c>
      <c r="L950" s="81" t="s">
        <v>523</v>
      </c>
      <c r="M950" s="8" t="str">
        <f t="shared" si="49"/>
        <v>82Vigilancia de la salud ambientalFONTIBONJ. SEPTIEMBRE 2025</v>
      </c>
      <c r="N950" s="113">
        <f t="shared" si="51"/>
        <v>0</v>
      </c>
      <c r="O950" s="113">
        <f t="shared" si="52"/>
        <v>0</v>
      </c>
      <c r="P950" s="113"/>
      <c r="Q950" s="113">
        <v>0</v>
      </c>
      <c r="R950" s="113"/>
      <c r="S950" s="113">
        <v>0</v>
      </c>
      <c r="T950" s="113"/>
      <c r="U950" s="113">
        <v>0</v>
      </c>
      <c r="V950" s="113"/>
      <c r="W950" s="115">
        <v>0</v>
      </c>
    </row>
    <row r="951" spans="2:23" ht="84" x14ac:dyDescent="0.25">
      <c r="B951" s="141">
        <v>82</v>
      </c>
      <c r="C951" s="81" t="s">
        <v>70</v>
      </c>
      <c r="D951" s="8" t="str">
        <f t="shared" si="50"/>
        <v>82Vigilancia de la salud ambiental</v>
      </c>
      <c r="E951" s="8" t="s">
        <v>314</v>
      </c>
      <c r="F951" s="142" t="s">
        <v>320</v>
      </c>
      <c r="G951" s="142" t="s">
        <v>347</v>
      </c>
      <c r="H951" s="142" t="s">
        <v>455</v>
      </c>
      <c r="I951" s="8" t="s">
        <v>501</v>
      </c>
      <c r="J951" s="8" t="s">
        <v>501</v>
      </c>
      <c r="K951" s="72" t="s">
        <v>108</v>
      </c>
      <c r="L951" s="81" t="s">
        <v>523</v>
      </c>
      <c r="M951" s="8" t="str">
        <f t="shared" si="49"/>
        <v>82Vigilancia de la salud ambientalPUENTE ARANDAJ. SEPTIEMBRE 2025</v>
      </c>
      <c r="N951" s="113">
        <f t="shared" si="51"/>
        <v>0</v>
      </c>
      <c r="O951" s="113">
        <f t="shared" si="52"/>
        <v>29478</v>
      </c>
      <c r="P951" s="113"/>
      <c r="Q951" s="113">
        <v>205</v>
      </c>
      <c r="R951" s="113"/>
      <c r="S951" s="113">
        <v>6042990</v>
      </c>
      <c r="T951" s="113"/>
      <c r="U951" s="113">
        <v>205</v>
      </c>
      <c r="V951" s="113"/>
      <c r="W951" s="115">
        <v>6042990</v>
      </c>
    </row>
    <row r="952" spans="2:23" ht="72" x14ac:dyDescent="0.25">
      <c r="B952" s="141">
        <v>85</v>
      </c>
      <c r="C952" s="81" t="s">
        <v>70</v>
      </c>
      <c r="D952" s="8" t="str">
        <f t="shared" si="50"/>
        <v>85Vigilancia de la salud ambiental</v>
      </c>
      <c r="E952" s="8" t="s">
        <v>314</v>
      </c>
      <c r="F952" s="142" t="s">
        <v>320</v>
      </c>
      <c r="G952" s="142" t="s">
        <v>348</v>
      </c>
      <c r="H952" s="142" t="s">
        <v>455</v>
      </c>
      <c r="I952" s="8" t="s">
        <v>501</v>
      </c>
      <c r="J952" s="8" t="s">
        <v>501</v>
      </c>
      <c r="K952" s="81" t="s">
        <v>105</v>
      </c>
      <c r="L952" s="81" t="s">
        <v>523</v>
      </c>
      <c r="M952" s="8" t="str">
        <f t="shared" si="49"/>
        <v>85Vigilancia de la salud ambientalBOSAJ. SEPTIEMBRE 2025</v>
      </c>
      <c r="N952" s="113">
        <f t="shared" si="51"/>
        <v>0</v>
      </c>
      <c r="O952" s="113">
        <f t="shared" si="52"/>
        <v>416160</v>
      </c>
      <c r="P952" s="113"/>
      <c r="Q952" s="113">
        <v>5</v>
      </c>
      <c r="R952" s="113"/>
      <c r="S952" s="113">
        <v>2080800</v>
      </c>
      <c r="T952" s="113"/>
      <c r="U952" s="113">
        <v>5</v>
      </c>
      <c r="V952" s="113"/>
      <c r="W952" s="115">
        <v>2080800</v>
      </c>
    </row>
    <row r="953" spans="2:23" ht="72" x14ac:dyDescent="0.25">
      <c r="B953" s="141">
        <v>85</v>
      </c>
      <c r="C953" s="81" t="s">
        <v>70</v>
      </c>
      <c r="D953" s="8" t="str">
        <f t="shared" si="50"/>
        <v>85Vigilancia de la salud ambiental</v>
      </c>
      <c r="E953" s="8" t="s">
        <v>314</v>
      </c>
      <c r="F953" s="142" t="s">
        <v>320</v>
      </c>
      <c r="G953" s="142" t="s">
        <v>348</v>
      </c>
      <c r="H953" s="142" t="s">
        <v>455</v>
      </c>
      <c r="I953" s="8" t="s">
        <v>501</v>
      </c>
      <c r="J953" s="8" t="s">
        <v>501</v>
      </c>
      <c r="K953" s="72" t="s">
        <v>107</v>
      </c>
      <c r="L953" s="81" t="s">
        <v>523</v>
      </c>
      <c r="M953" s="8" t="str">
        <f t="shared" si="49"/>
        <v>85Vigilancia de la salud ambientalKENNEDYJ. SEPTIEMBRE 2025</v>
      </c>
      <c r="N953" s="113">
        <f t="shared" si="51"/>
        <v>0</v>
      </c>
      <c r="O953" s="113">
        <f t="shared" si="52"/>
        <v>416160</v>
      </c>
      <c r="P953" s="113"/>
      <c r="Q953" s="113">
        <v>5</v>
      </c>
      <c r="R953" s="113"/>
      <c r="S953" s="113">
        <v>2080800</v>
      </c>
      <c r="T953" s="113"/>
      <c r="U953" s="113">
        <v>5</v>
      </c>
      <c r="V953" s="113"/>
      <c r="W953" s="115">
        <v>2080800</v>
      </c>
    </row>
    <row r="954" spans="2:23" ht="72" x14ac:dyDescent="0.25">
      <c r="B954" s="141">
        <v>85</v>
      </c>
      <c r="C954" s="81" t="s">
        <v>70</v>
      </c>
      <c r="D954" s="8" t="str">
        <f t="shared" si="50"/>
        <v>85Vigilancia de la salud ambiental</v>
      </c>
      <c r="E954" s="8" t="s">
        <v>314</v>
      </c>
      <c r="F954" s="142" t="s">
        <v>320</v>
      </c>
      <c r="G954" s="142" t="s">
        <v>348</v>
      </c>
      <c r="H954" s="142" t="s">
        <v>455</v>
      </c>
      <c r="I954" s="8" t="s">
        <v>501</v>
      </c>
      <c r="J954" s="8" t="s">
        <v>501</v>
      </c>
      <c r="K954" s="81" t="s">
        <v>106</v>
      </c>
      <c r="L954" s="81" t="s">
        <v>523</v>
      </c>
      <c r="M954" s="8" t="str">
        <f t="shared" si="49"/>
        <v>85Vigilancia de la salud ambientalFONTIBONJ. SEPTIEMBRE 2025</v>
      </c>
      <c r="N954" s="113">
        <f t="shared" si="51"/>
        <v>0</v>
      </c>
      <c r="O954" s="113">
        <f t="shared" si="52"/>
        <v>416160</v>
      </c>
      <c r="P954" s="113"/>
      <c r="Q954" s="113">
        <v>4</v>
      </c>
      <c r="R954" s="113"/>
      <c r="S954" s="113">
        <v>1664640</v>
      </c>
      <c r="T954" s="113"/>
      <c r="U954" s="113">
        <v>4</v>
      </c>
      <c r="V954" s="113"/>
      <c r="W954" s="115">
        <v>1664640</v>
      </c>
    </row>
    <row r="955" spans="2:23" ht="84" x14ac:dyDescent="0.25">
      <c r="B955" s="141">
        <v>85</v>
      </c>
      <c r="C955" s="81" t="s">
        <v>70</v>
      </c>
      <c r="D955" s="8" t="str">
        <f t="shared" si="50"/>
        <v>85Vigilancia de la salud ambiental</v>
      </c>
      <c r="E955" s="8" t="s">
        <v>314</v>
      </c>
      <c r="F955" s="142" t="s">
        <v>320</v>
      </c>
      <c r="G955" s="142" t="s">
        <v>348</v>
      </c>
      <c r="H955" s="142" t="s">
        <v>455</v>
      </c>
      <c r="I955" s="8" t="s">
        <v>501</v>
      </c>
      <c r="J955" s="8" t="s">
        <v>501</v>
      </c>
      <c r="K955" s="81" t="s">
        <v>108</v>
      </c>
      <c r="L955" s="81" t="s">
        <v>523</v>
      </c>
      <c r="M955" s="8" t="str">
        <f t="shared" si="49"/>
        <v>85Vigilancia de la salud ambientalPUENTE ARANDAJ. SEPTIEMBRE 2025</v>
      </c>
      <c r="N955" s="113">
        <f t="shared" si="51"/>
        <v>0</v>
      </c>
      <c r="O955" s="113">
        <f t="shared" si="52"/>
        <v>416160</v>
      </c>
      <c r="P955" s="113"/>
      <c r="Q955" s="113">
        <v>4</v>
      </c>
      <c r="R955" s="113"/>
      <c r="S955" s="113">
        <v>1664640</v>
      </c>
      <c r="T955" s="113"/>
      <c r="U955" s="113">
        <v>4</v>
      </c>
      <c r="V955" s="113"/>
      <c r="W955" s="115">
        <v>1664640</v>
      </c>
    </row>
    <row r="956" spans="2:23" ht="72" x14ac:dyDescent="0.25">
      <c r="B956" s="141">
        <v>87</v>
      </c>
      <c r="C956" s="81" t="s">
        <v>70</v>
      </c>
      <c r="D956" s="8" t="str">
        <f t="shared" si="50"/>
        <v>87Vigilancia de la salud ambiental</v>
      </c>
      <c r="E956" s="8" t="s">
        <v>314</v>
      </c>
      <c r="F956" s="142" t="s">
        <v>320</v>
      </c>
      <c r="G956" s="142" t="s">
        <v>349</v>
      </c>
      <c r="H956" s="142" t="s">
        <v>455</v>
      </c>
      <c r="I956" s="8" t="s">
        <v>501</v>
      </c>
      <c r="J956" s="8" t="s">
        <v>501</v>
      </c>
      <c r="K956" s="72" t="s">
        <v>105</v>
      </c>
      <c r="L956" s="81" t="s">
        <v>523</v>
      </c>
      <c r="M956" s="8" t="str">
        <f t="shared" si="49"/>
        <v>87Vigilancia de la salud ambientalBOSAJ. SEPTIEMBRE 2025</v>
      </c>
      <c r="N956" s="113">
        <f t="shared" si="51"/>
        <v>0</v>
      </c>
      <c r="O956" s="113">
        <f t="shared" si="52"/>
        <v>58956</v>
      </c>
      <c r="P956" s="113"/>
      <c r="Q956" s="113">
        <v>88</v>
      </c>
      <c r="R956" s="113"/>
      <c r="S956" s="113">
        <v>5188128</v>
      </c>
      <c r="T956" s="113"/>
      <c r="U956" s="113">
        <v>88</v>
      </c>
      <c r="V956" s="113"/>
      <c r="W956" s="115">
        <v>5188128</v>
      </c>
    </row>
    <row r="957" spans="2:23" ht="72" x14ac:dyDescent="0.25">
      <c r="B957" s="141">
        <v>87</v>
      </c>
      <c r="C957" s="81" t="s">
        <v>70</v>
      </c>
      <c r="D957" s="8" t="str">
        <f t="shared" si="50"/>
        <v>87Vigilancia de la salud ambiental</v>
      </c>
      <c r="E957" s="8" t="s">
        <v>314</v>
      </c>
      <c r="F957" s="142" t="s">
        <v>320</v>
      </c>
      <c r="G957" s="142" t="s">
        <v>349</v>
      </c>
      <c r="H957" s="142" t="s">
        <v>455</v>
      </c>
      <c r="I957" s="8" t="s">
        <v>501</v>
      </c>
      <c r="J957" s="8" t="s">
        <v>501</v>
      </c>
      <c r="K957" s="81" t="s">
        <v>107</v>
      </c>
      <c r="L957" s="81" t="s">
        <v>523</v>
      </c>
      <c r="M957" s="8" t="str">
        <f t="shared" si="49"/>
        <v>87Vigilancia de la salud ambientalKENNEDYJ. SEPTIEMBRE 2025</v>
      </c>
      <c r="N957" s="113">
        <f t="shared" si="51"/>
        <v>0</v>
      </c>
      <c r="O957" s="113">
        <f t="shared" si="52"/>
        <v>58956</v>
      </c>
      <c r="P957" s="113"/>
      <c r="Q957" s="113">
        <v>152</v>
      </c>
      <c r="R957" s="113"/>
      <c r="S957" s="113">
        <v>8961312</v>
      </c>
      <c r="T957" s="113"/>
      <c r="U957" s="113">
        <v>152</v>
      </c>
      <c r="V957" s="113"/>
      <c r="W957" s="115">
        <v>8961312</v>
      </c>
    </row>
    <row r="958" spans="2:23" ht="72" x14ac:dyDescent="0.25">
      <c r="B958" s="141">
        <v>87</v>
      </c>
      <c r="C958" s="81" t="s">
        <v>70</v>
      </c>
      <c r="D958" s="8" t="str">
        <f t="shared" si="50"/>
        <v>87Vigilancia de la salud ambiental</v>
      </c>
      <c r="E958" s="8" t="s">
        <v>314</v>
      </c>
      <c r="F958" s="142" t="s">
        <v>320</v>
      </c>
      <c r="G958" s="142" t="s">
        <v>349</v>
      </c>
      <c r="H958" s="142" t="s">
        <v>455</v>
      </c>
      <c r="I958" s="8" t="s">
        <v>501</v>
      </c>
      <c r="J958" s="8" t="s">
        <v>501</v>
      </c>
      <c r="K958" s="72" t="s">
        <v>106</v>
      </c>
      <c r="L958" s="81" t="s">
        <v>523</v>
      </c>
      <c r="M958" s="8" t="str">
        <f t="shared" si="49"/>
        <v>87Vigilancia de la salud ambientalFONTIBONJ. SEPTIEMBRE 2025</v>
      </c>
      <c r="N958" s="113">
        <f t="shared" si="51"/>
        <v>0</v>
      </c>
      <c r="O958" s="113">
        <f t="shared" si="52"/>
        <v>58956</v>
      </c>
      <c r="P958" s="113"/>
      <c r="Q958" s="113">
        <v>56</v>
      </c>
      <c r="R958" s="113"/>
      <c r="S958" s="113">
        <v>3301536</v>
      </c>
      <c r="T958" s="113"/>
      <c r="U958" s="113">
        <v>52</v>
      </c>
      <c r="V958" s="113"/>
      <c r="W958" s="115">
        <v>3065712</v>
      </c>
    </row>
    <row r="959" spans="2:23" ht="84" x14ac:dyDescent="0.25">
      <c r="B959" s="141">
        <v>87</v>
      </c>
      <c r="C959" s="81" t="s">
        <v>70</v>
      </c>
      <c r="D959" s="8" t="str">
        <f t="shared" si="50"/>
        <v>87Vigilancia de la salud ambiental</v>
      </c>
      <c r="E959" s="8" t="s">
        <v>314</v>
      </c>
      <c r="F959" s="142" t="s">
        <v>320</v>
      </c>
      <c r="G959" s="142" t="s">
        <v>349</v>
      </c>
      <c r="H959" s="142" t="s">
        <v>455</v>
      </c>
      <c r="I959" s="8" t="s">
        <v>501</v>
      </c>
      <c r="J959" s="8" t="s">
        <v>501</v>
      </c>
      <c r="K959" s="72" t="s">
        <v>108</v>
      </c>
      <c r="L959" s="81" t="s">
        <v>523</v>
      </c>
      <c r="M959" s="8" t="str">
        <f t="shared" si="49"/>
        <v>87Vigilancia de la salud ambientalPUENTE ARANDAJ. SEPTIEMBRE 2025</v>
      </c>
      <c r="N959" s="113">
        <f t="shared" si="51"/>
        <v>0</v>
      </c>
      <c r="O959" s="113">
        <f t="shared" si="52"/>
        <v>58956</v>
      </c>
      <c r="P959" s="113"/>
      <c r="Q959" s="113">
        <v>80</v>
      </c>
      <c r="R959" s="113"/>
      <c r="S959" s="113">
        <v>4716480</v>
      </c>
      <c r="T959" s="113"/>
      <c r="U959" s="113">
        <v>80</v>
      </c>
      <c r="V959" s="113"/>
      <c r="W959" s="115">
        <v>4716480</v>
      </c>
    </row>
    <row r="960" spans="2:23" ht="72" x14ac:dyDescent="0.25">
      <c r="B960" s="141">
        <v>89</v>
      </c>
      <c r="C960" s="81" t="s">
        <v>70</v>
      </c>
      <c r="D960" s="8" t="str">
        <f t="shared" si="50"/>
        <v>89Vigilancia de la salud ambiental</v>
      </c>
      <c r="E960" s="8" t="s">
        <v>314</v>
      </c>
      <c r="F960" s="142" t="s">
        <v>320</v>
      </c>
      <c r="G960" s="142" t="s">
        <v>350</v>
      </c>
      <c r="H960" s="142" t="s">
        <v>455</v>
      </c>
      <c r="I960" s="8" t="s">
        <v>501</v>
      </c>
      <c r="J960" s="8" t="s">
        <v>501</v>
      </c>
      <c r="K960" s="72" t="s">
        <v>105</v>
      </c>
      <c r="L960" s="81" t="s">
        <v>523</v>
      </c>
      <c r="M960" s="8" t="str">
        <f t="shared" si="49"/>
        <v>89Vigilancia de la salud ambientalBOSAJ. SEPTIEMBRE 2025</v>
      </c>
      <c r="N960" s="113">
        <f t="shared" si="51"/>
        <v>0</v>
      </c>
      <c r="O960" s="113">
        <f t="shared" si="52"/>
        <v>90168</v>
      </c>
      <c r="P960" s="113"/>
      <c r="Q960" s="113">
        <v>64</v>
      </c>
      <c r="R960" s="113"/>
      <c r="S960" s="113">
        <v>5770752</v>
      </c>
      <c r="T960" s="113"/>
      <c r="U960" s="113">
        <v>64</v>
      </c>
      <c r="V960" s="113"/>
      <c r="W960" s="115">
        <v>5770752</v>
      </c>
    </row>
    <row r="961" spans="2:23" ht="72" x14ac:dyDescent="0.25">
      <c r="B961" s="141">
        <v>89</v>
      </c>
      <c r="C961" s="81" t="s">
        <v>70</v>
      </c>
      <c r="D961" s="8" t="str">
        <f t="shared" si="50"/>
        <v>89Vigilancia de la salud ambiental</v>
      </c>
      <c r="E961" s="8" t="s">
        <v>314</v>
      </c>
      <c r="F961" s="142" t="s">
        <v>320</v>
      </c>
      <c r="G961" s="142" t="s">
        <v>350</v>
      </c>
      <c r="H961" s="142" t="s">
        <v>455</v>
      </c>
      <c r="I961" s="8" t="s">
        <v>501</v>
      </c>
      <c r="J961" s="8" t="s">
        <v>501</v>
      </c>
      <c r="K961" s="81" t="s">
        <v>107</v>
      </c>
      <c r="L961" s="81" t="s">
        <v>523</v>
      </c>
      <c r="M961" s="8" t="str">
        <f t="shared" si="49"/>
        <v>89Vigilancia de la salud ambientalKENNEDYJ. SEPTIEMBRE 2025</v>
      </c>
      <c r="N961" s="113">
        <f t="shared" si="51"/>
        <v>0</v>
      </c>
      <c r="O961" s="113">
        <f t="shared" si="52"/>
        <v>90168</v>
      </c>
      <c r="P961" s="113"/>
      <c r="Q961" s="113">
        <v>89</v>
      </c>
      <c r="R961" s="113"/>
      <c r="S961" s="113">
        <v>8024952</v>
      </c>
      <c r="T961" s="113"/>
      <c r="U961" s="113">
        <v>89</v>
      </c>
      <c r="V961" s="113"/>
      <c r="W961" s="115">
        <v>8024952</v>
      </c>
    </row>
    <row r="962" spans="2:23" ht="72" x14ac:dyDescent="0.25">
      <c r="B962" s="141">
        <v>89</v>
      </c>
      <c r="C962" s="81" t="s">
        <v>70</v>
      </c>
      <c r="D962" s="8" t="str">
        <f t="shared" si="50"/>
        <v>89Vigilancia de la salud ambiental</v>
      </c>
      <c r="E962" s="8" t="s">
        <v>314</v>
      </c>
      <c r="F962" s="142" t="s">
        <v>320</v>
      </c>
      <c r="G962" s="142" t="s">
        <v>350</v>
      </c>
      <c r="H962" s="142" t="s">
        <v>455</v>
      </c>
      <c r="I962" s="8" t="s">
        <v>501</v>
      </c>
      <c r="J962" s="8" t="s">
        <v>501</v>
      </c>
      <c r="K962" s="81" t="s">
        <v>106</v>
      </c>
      <c r="L962" s="81" t="s">
        <v>523</v>
      </c>
      <c r="M962" s="8" t="str">
        <f t="shared" si="49"/>
        <v>89Vigilancia de la salud ambientalFONTIBONJ. SEPTIEMBRE 2025</v>
      </c>
      <c r="N962" s="113">
        <f t="shared" si="51"/>
        <v>0</v>
      </c>
      <c r="O962" s="113">
        <f t="shared" si="52"/>
        <v>90168</v>
      </c>
      <c r="P962" s="113"/>
      <c r="Q962" s="113">
        <v>53</v>
      </c>
      <c r="R962" s="113"/>
      <c r="S962" s="113">
        <v>4778904</v>
      </c>
      <c r="T962" s="113"/>
      <c r="U962" s="113">
        <v>53</v>
      </c>
      <c r="V962" s="113"/>
      <c r="W962" s="115">
        <v>4778904</v>
      </c>
    </row>
    <row r="963" spans="2:23" ht="84" x14ac:dyDescent="0.25">
      <c r="B963" s="141">
        <v>89</v>
      </c>
      <c r="C963" s="81" t="s">
        <v>70</v>
      </c>
      <c r="D963" s="8" t="str">
        <f t="shared" si="50"/>
        <v>89Vigilancia de la salud ambiental</v>
      </c>
      <c r="E963" s="8" t="s">
        <v>314</v>
      </c>
      <c r="F963" s="142" t="s">
        <v>320</v>
      </c>
      <c r="G963" s="142" t="s">
        <v>350</v>
      </c>
      <c r="H963" s="142" t="s">
        <v>455</v>
      </c>
      <c r="I963" s="8" t="s">
        <v>501</v>
      </c>
      <c r="J963" s="8" t="s">
        <v>501</v>
      </c>
      <c r="K963" s="72" t="s">
        <v>108</v>
      </c>
      <c r="L963" s="81" t="s">
        <v>523</v>
      </c>
      <c r="M963" s="8" t="str">
        <f t="shared" ref="M963:M1026" si="53">+D963&amp;K963&amp;L963</f>
        <v>89Vigilancia de la salud ambientalPUENTE ARANDAJ. SEPTIEMBRE 2025</v>
      </c>
      <c r="N963" s="113">
        <f t="shared" si="51"/>
        <v>0</v>
      </c>
      <c r="O963" s="113">
        <f t="shared" si="52"/>
        <v>90168</v>
      </c>
      <c r="P963" s="113"/>
      <c r="Q963" s="113">
        <v>46</v>
      </c>
      <c r="R963" s="113"/>
      <c r="S963" s="113">
        <v>4147728</v>
      </c>
      <c r="T963" s="113"/>
      <c r="U963" s="113">
        <v>46</v>
      </c>
      <c r="V963" s="113"/>
      <c r="W963" s="115">
        <v>4147728</v>
      </c>
    </row>
    <row r="964" spans="2:23" ht="72" x14ac:dyDescent="0.25">
      <c r="B964" s="141">
        <v>90</v>
      </c>
      <c r="C964" s="81" t="s">
        <v>70</v>
      </c>
      <c r="D964" s="8" t="str">
        <f t="shared" ref="D964:D1027" si="54">+B964&amp;C964</f>
        <v>90Vigilancia de la salud ambiental</v>
      </c>
      <c r="E964" s="8" t="s">
        <v>314</v>
      </c>
      <c r="F964" s="142" t="s">
        <v>320</v>
      </c>
      <c r="G964" s="142" t="s">
        <v>351</v>
      </c>
      <c r="H964" s="142" t="s">
        <v>455</v>
      </c>
      <c r="I964" s="8" t="s">
        <v>501</v>
      </c>
      <c r="J964" s="8" t="s">
        <v>501</v>
      </c>
      <c r="K964" s="72" t="s">
        <v>105</v>
      </c>
      <c r="L964" s="81" t="s">
        <v>523</v>
      </c>
      <c r="M964" s="8" t="str">
        <f t="shared" si="53"/>
        <v>90Vigilancia de la salud ambientalBOSAJ. SEPTIEMBRE 2025</v>
      </c>
      <c r="N964" s="113">
        <f t="shared" si="51"/>
        <v>0</v>
      </c>
      <c r="O964" s="113">
        <f t="shared" si="52"/>
        <v>58956</v>
      </c>
      <c r="P964" s="113"/>
      <c r="Q964" s="113">
        <v>81</v>
      </c>
      <c r="R964" s="113"/>
      <c r="S964" s="113">
        <v>4775436</v>
      </c>
      <c r="T964" s="113"/>
      <c r="U964" s="113">
        <v>81</v>
      </c>
      <c r="V964" s="113"/>
      <c r="W964" s="115">
        <v>4775436</v>
      </c>
    </row>
    <row r="965" spans="2:23" ht="72" x14ac:dyDescent="0.25">
      <c r="B965" s="141">
        <v>90</v>
      </c>
      <c r="C965" s="81" t="s">
        <v>70</v>
      </c>
      <c r="D965" s="8" t="str">
        <f t="shared" si="54"/>
        <v>90Vigilancia de la salud ambiental</v>
      </c>
      <c r="E965" s="8" t="s">
        <v>314</v>
      </c>
      <c r="F965" s="142" t="s">
        <v>320</v>
      </c>
      <c r="G965" s="142" t="s">
        <v>351</v>
      </c>
      <c r="H965" s="142" t="s">
        <v>455</v>
      </c>
      <c r="I965" s="8" t="s">
        <v>501</v>
      </c>
      <c r="J965" s="8" t="s">
        <v>501</v>
      </c>
      <c r="K965" s="81" t="s">
        <v>107</v>
      </c>
      <c r="L965" s="81" t="s">
        <v>523</v>
      </c>
      <c r="M965" s="8" t="str">
        <f t="shared" si="53"/>
        <v>90Vigilancia de la salud ambientalKENNEDYJ. SEPTIEMBRE 2025</v>
      </c>
      <c r="N965" s="113">
        <f t="shared" si="51"/>
        <v>0</v>
      </c>
      <c r="O965" s="113">
        <f t="shared" si="52"/>
        <v>58956</v>
      </c>
      <c r="P965" s="113"/>
      <c r="Q965" s="113">
        <v>127</v>
      </c>
      <c r="R965" s="113"/>
      <c r="S965" s="113">
        <v>7487412</v>
      </c>
      <c r="T965" s="113"/>
      <c r="U965" s="113">
        <v>127</v>
      </c>
      <c r="V965" s="113"/>
      <c r="W965" s="115">
        <v>7487412</v>
      </c>
    </row>
    <row r="966" spans="2:23" ht="72" x14ac:dyDescent="0.25">
      <c r="B966" s="141">
        <v>90</v>
      </c>
      <c r="C966" s="81" t="s">
        <v>70</v>
      </c>
      <c r="D966" s="8" t="str">
        <f t="shared" si="54"/>
        <v>90Vigilancia de la salud ambiental</v>
      </c>
      <c r="E966" s="8" t="s">
        <v>314</v>
      </c>
      <c r="F966" s="142" t="s">
        <v>320</v>
      </c>
      <c r="G966" s="142" t="s">
        <v>351</v>
      </c>
      <c r="H966" s="142" t="s">
        <v>455</v>
      </c>
      <c r="I966" s="8" t="s">
        <v>501</v>
      </c>
      <c r="J966" s="8" t="s">
        <v>501</v>
      </c>
      <c r="K966" s="72" t="s">
        <v>106</v>
      </c>
      <c r="L966" s="81" t="s">
        <v>523</v>
      </c>
      <c r="M966" s="8" t="str">
        <f t="shared" si="53"/>
        <v>90Vigilancia de la salud ambientalFONTIBONJ. SEPTIEMBRE 2025</v>
      </c>
      <c r="N966" s="113">
        <f t="shared" si="51"/>
        <v>0</v>
      </c>
      <c r="O966" s="113">
        <f t="shared" si="52"/>
        <v>58956</v>
      </c>
      <c r="P966" s="113"/>
      <c r="Q966" s="113">
        <v>69</v>
      </c>
      <c r="R966" s="113"/>
      <c r="S966" s="113">
        <v>4067964</v>
      </c>
      <c r="T966" s="113"/>
      <c r="U966" s="113">
        <v>69</v>
      </c>
      <c r="V966" s="113"/>
      <c r="W966" s="115">
        <v>4067964</v>
      </c>
    </row>
    <row r="967" spans="2:23" ht="84" x14ac:dyDescent="0.25">
      <c r="B967" s="141">
        <v>90</v>
      </c>
      <c r="C967" s="81" t="s">
        <v>70</v>
      </c>
      <c r="D967" s="8" t="str">
        <f t="shared" si="54"/>
        <v>90Vigilancia de la salud ambiental</v>
      </c>
      <c r="E967" s="8" t="s">
        <v>314</v>
      </c>
      <c r="F967" s="142" t="s">
        <v>320</v>
      </c>
      <c r="G967" s="142" t="s">
        <v>351</v>
      </c>
      <c r="H967" s="142" t="s">
        <v>455</v>
      </c>
      <c r="I967" s="8" t="s">
        <v>501</v>
      </c>
      <c r="J967" s="8" t="s">
        <v>501</v>
      </c>
      <c r="K967" s="81" t="s">
        <v>108</v>
      </c>
      <c r="L967" s="81" t="s">
        <v>523</v>
      </c>
      <c r="M967" s="8" t="str">
        <f t="shared" si="53"/>
        <v>90Vigilancia de la salud ambientalPUENTE ARANDAJ. SEPTIEMBRE 2025</v>
      </c>
      <c r="N967" s="113">
        <f t="shared" si="51"/>
        <v>0</v>
      </c>
      <c r="O967" s="113">
        <f t="shared" si="52"/>
        <v>58956</v>
      </c>
      <c r="P967" s="113"/>
      <c r="Q967" s="113">
        <v>45</v>
      </c>
      <c r="R967" s="113"/>
      <c r="S967" s="113">
        <v>2653020</v>
      </c>
      <c r="T967" s="113"/>
      <c r="U967" s="113">
        <v>45</v>
      </c>
      <c r="V967" s="113"/>
      <c r="W967" s="115">
        <v>2653020</v>
      </c>
    </row>
    <row r="968" spans="2:23" ht="72" x14ac:dyDescent="0.25">
      <c r="B968" s="141">
        <v>93</v>
      </c>
      <c r="C968" s="81" t="s">
        <v>70</v>
      </c>
      <c r="D968" s="8" t="str">
        <f t="shared" si="54"/>
        <v>93Vigilancia de la salud ambiental</v>
      </c>
      <c r="E968" s="8" t="s">
        <v>314</v>
      </c>
      <c r="F968" s="142" t="s">
        <v>320</v>
      </c>
      <c r="G968" s="142" t="s">
        <v>352</v>
      </c>
      <c r="H968" s="142" t="s">
        <v>455</v>
      </c>
      <c r="I968" s="8" t="s">
        <v>501</v>
      </c>
      <c r="J968" s="8" t="s">
        <v>501</v>
      </c>
      <c r="K968" s="72" t="s">
        <v>105</v>
      </c>
      <c r="L968" s="81" t="s">
        <v>523</v>
      </c>
      <c r="M968" s="8" t="str">
        <f t="shared" si="53"/>
        <v>93Vigilancia de la salud ambientalBOSAJ. SEPTIEMBRE 2025</v>
      </c>
      <c r="N968" s="113">
        <f t="shared" si="51"/>
        <v>0</v>
      </c>
      <c r="O968" s="113">
        <f t="shared" si="52"/>
        <v>90168</v>
      </c>
      <c r="P968" s="113"/>
      <c r="Q968" s="113">
        <v>5</v>
      </c>
      <c r="R968" s="113"/>
      <c r="S968" s="113">
        <v>450840</v>
      </c>
      <c r="T968" s="113"/>
      <c r="U968" s="113">
        <v>5</v>
      </c>
      <c r="V968" s="113"/>
      <c r="W968" s="115">
        <v>450840</v>
      </c>
    </row>
    <row r="969" spans="2:23" ht="72" x14ac:dyDescent="0.25">
      <c r="B969" s="141">
        <v>93</v>
      </c>
      <c r="C969" s="81" t="s">
        <v>70</v>
      </c>
      <c r="D969" s="8" t="str">
        <f t="shared" si="54"/>
        <v>93Vigilancia de la salud ambiental</v>
      </c>
      <c r="E969" s="8" t="s">
        <v>314</v>
      </c>
      <c r="F969" s="142" t="s">
        <v>320</v>
      </c>
      <c r="G969" s="142" t="s">
        <v>352</v>
      </c>
      <c r="H969" s="142" t="s">
        <v>455</v>
      </c>
      <c r="I969" s="8" t="s">
        <v>501</v>
      </c>
      <c r="J969" s="8" t="s">
        <v>501</v>
      </c>
      <c r="K969" s="81" t="s">
        <v>107</v>
      </c>
      <c r="L969" s="81" t="s">
        <v>523</v>
      </c>
      <c r="M969" s="8" t="str">
        <f t="shared" si="53"/>
        <v>93Vigilancia de la salud ambientalKENNEDYJ. SEPTIEMBRE 2025</v>
      </c>
      <c r="N969" s="113">
        <f t="shared" si="51"/>
        <v>0</v>
      </c>
      <c r="O969" s="113">
        <f t="shared" si="52"/>
        <v>90168</v>
      </c>
      <c r="P969" s="113"/>
      <c r="Q969" s="113">
        <v>2</v>
      </c>
      <c r="R969" s="113"/>
      <c r="S969" s="113">
        <v>180336</v>
      </c>
      <c r="T969" s="113"/>
      <c r="U969" s="113">
        <v>2</v>
      </c>
      <c r="V969" s="113"/>
      <c r="W969" s="115">
        <v>180336</v>
      </c>
    </row>
    <row r="970" spans="2:23" ht="72" x14ac:dyDescent="0.25">
      <c r="B970" s="141">
        <v>93</v>
      </c>
      <c r="C970" s="81" t="s">
        <v>70</v>
      </c>
      <c r="D970" s="8" t="str">
        <f t="shared" si="54"/>
        <v>93Vigilancia de la salud ambiental</v>
      </c>
      <c r="E970" s="8" t="s">
        <v>314</v>
      </c>
      <c r="F970" s="142" t="s">
        <v>320</v>
      </c>
      <c r="G970" s="142" t="s">
        <v>352</v>
      </c>
      <c r="H970" s="142" t="s">
        <v>455</v>
      </c>
      <c r="I970" s="8" t="s">
        <v>501</v>
      </c>
      <c r="J970" s="8" t="s">
        <v>501</v>
      </c>
      <c r="K970" s="72" t="s">
        <v>106</v>
      </c>
      <c r="L970" s="81" t="s">
        <v>523</v>
      </c>
      <c r="M970" s="8" t="str">
        <f t="shared" si="53"/>
        <v>93Vigilancia de la salud ambientalFONTIBONJ. SEPTIEMBRE 2025</v>
      </c>
      <c r="N970" s="113">
        <f t="shared" si="51"/>
        <v>0</v>
      </c>
      <c r="O970" s="113">
        <f t="shared" si="52"/>
        <v>90168</v>
      </c>
      <c r="P970" s="113"/>
      <c r="Q970" s="113">
        <v>2</v>
      </c>
      <c r="R970" s="113"/>
      <c r="S970" s="113">
        <v>180336</v>
      </c>
      <c r="T970" s="113"/>
      <c r="U970" s="113">
        <v>2</v>
      </c>
      <c r="V970" s="113"/>
      <c r="W970" s="115">
        <v>180336</v>
      </c>
    </row>
    <row r="971" spans="2:23" ht="84" x14ac:dyDescent="0.25">
      <c r="B971" s="141">
        <v>93</v>
      </c>
      <c r="C971" s="81" t="s">
        <v>70</v>
      </c>
      <c r="D971" s="8" t="str">
        <f t="shared" si="54"/>
        <v>93Vigilancia de la salud ambiental</v>
      </c>
      <c r="E971" s="8" t="s">
        <v>314</v>
      </c>
      <c r="F971" s="142" t="s">
        <v>320</v>
      </c>
      <c r="G971" s="142" t="s">
        <v>352</v>
      </c>
      <c r="H971" s="142" t="s">
        <v>455</v>
      </c>
      <c r="I971" s="8" t="s">
        <v>501</v>
      </c>
      <c r="J971" s="8" t="s">
        <v>501</v>
      </c>
      <c r="K971" s="81" t="s">
        <v>108</v>
      </c>
      <c r="L971" s="81" t="s">
        <v>523</v>
      </c>
      <c r="M971" s="8" t="str">
        <f t="shared" si="53"/>
        <v>93Vigilancia de la salud ambientalPUENTE ARANDAJ. SEPTIEMBRE 2025</v>
      </c>
      <c r="N971" s="113">
        <f t="shared" si="51"/>
        <v>0</v>
      </c>
      <c r="O971" s="113">
        <f t="shared" si="52"/>
        <v>0</v>
      </c>
      <c r="P971" s="113"/>
      <c r="Q971" s="113">
        <v>0</v>
      </c>
      <c r="R971" s="113"/>
      <c r="S971" s="113">
        <v>0</v>
      </c>
      <c r="T971" s="113"/>
      <c r="U971" s="113">
        <v>0</v>
      </c>
      <c r="V971" s="113"/>
      <c r="W971" s="115">
        <v>0</v>
      </c>
    </row>
    <row r="972" spans="2:23" ht="72" x14ac:dyDescent="0.25">
      <c r="B972" s="141">
        <v>94</v>
      </c>
      <c r="C972" s="81" t="s">
        <v>70</v>
      </c>
      <c r="D972" s="8" t="str">
        <f t="shared" si="54"/>
        <v>94Vigilancia de la salud ambiental</v>
      </c>
      <c r="E972" s="8" t="s">
        <v>314</v>
      </c>
      <c r="F972" s="142" t="s">
        <v>320</v>
      </c>
      <c r="G972" s="142" t="s">
        <v>353</v>
      </c>
      <c r="H972" s="142" t="s">
        <v>455</v>
      </c>
      <c r="I972" s="8" t="s">
        <v>501</v>
      </c>
      <c r="J972" s="8" t="s">
        <v>501</v>
      </c>
      <c r="K972" s="81" t="s">
        <v>105</v>
      </c>
      <c r="L972" s="81" t="s">
        <v>523</v>
      </c>
      <c r="M972" s="8" t="str">
        <f t="shared" si="53"/>
        <v>94Vigilancia de la salud ambientalBOSAJ. SEPTIEMBRE 2025</v>
      </c>
      <c r="N972" s="113">
        <f t="shared" si="51"/>
        <v>0</v>
      </c>
      <c r="O972" s="113">
        <f t="shared" si="52"/>
        <v>149124</v>
      </c>
      <c r="P972" s="113"/>
      <c r="Q972" s="113">
        <v>12</v>
      </c>
      <c r="R972" s="113"/>
      <c r="S972" s="113">
        <v>1789488</v>
      </c>
      <c r="T972" s="113"/>
      <c r="U972" s="113">
        <v>12</v>
      </c>
      <c r="V972" s="113"/>
      <c r="W972" s="115">
        <v>1789488</v>
      </c>
    </row>
    <row r="973" spans="2:23" ht="72" x14ac:dyDescent="0.25">
      <c r="B973" s="141">
        <v>94</v>
      </c>
      <c r="C973" s="81" t="s">
        <v>70</v>
      </c>
      <c r="D973" s="8" t="str">
        <f t="shared" si="54"/>
        <v>94Vigilancia de la salud ambiental</v>
      </c>
      <c r="E973" s="8" t="s">
        <v>314</v>
      </c>
      <c r="F973" s="142" t="s">
        <v>320</v>
      </c>
      <c r="G973" s="142" t="s">
        <v>353</v>
      </c>
      <c r="H973" s="142" t="s">
        <v>455</v>
      </c>
      <c r="I973" s="8" t="s">
        <v>501</v>
      </c>
      <c r="J973" s="8" t="s">
        <v>501</v>
      </c>
      <c r="K973" s="72" t="s">
        <v>107</v>
      </c>
      <c r="L973" s="81" t="s">
        <v>523</v>
      </c>
      <c r="M973" s="8" t="str">
        <f t="shared" si="53"/>
        <v>94Vigilancia de la salud ambientalKENNEDYJ. SEPTIEMBRE 2025</v>
      </c>
      <c r="N973" s="113">
        <f t="shared" si="51"/>
        <v>0</v>
      </c>
      <c r="O973" s="113">
        <f t="shared" si="52"/>
        <v>149124</v>
      </c>
      <c r="P973" s="113"/>
      <c r="Q973" s="113">
        <v>15</v>
      </c>
      <c r="R973" s="113"/>
      <c r="S973" s="113">
        <v>2236860</v>
      </c>
      <c r="T973" s="113"/>
      <c r="U973" s="113">
        <v>15</v>
      </c>
      <c r="V973" s="113"/>
      <c r="W973" s="115">
        <v>2236860</v>
      </c>
    </row>
    <row r="974" spans="2:23" ht="72" x14ac:dyDescent="0.25">
      <c r="B974" s="141">
        <v>94</v>
      </c>
      <c r="C974" s="81" t="s">
        <v>70</v>
      </c>
      <c r="D974" s="8" t="str">
        <f t="shared" si="54"/>
        <v>94Vigilancia de la salud ambiental</v>
      </c>
      <c r="E974" s="8" t="s">
        <v>314</v>
      </c>
      <c r="F974" s="142" t="s">
        <v>320</v>
      </c>
      <c r="G974" s="142" t="s">
        <v>353</v>
      </c>
      <c r="H974" s="142" t="s">
        <v>455</v>
      </c>
      <c r="I974" s="8" t="s">
        <v>501</v>
      </c>
      <c r="J974" s="8" t="s">
        <v>501</v>
      </c>
      <c r="K974" s="81" t="s">
        <v>106</v>
      </c>
      <c r="L974" s="81" t="s">
        <v>523</v>
      </c>
      <c r="M974" s="8" t="str">
        <f t="shared" si="53"/>
        <v>94Vigilancia de la salud ambientalFONTIBONJ. SEPTIEMBRE 2025</v>
      </c>
      <c r="N974" s="113">
        <f t="shared" si="51"/>
        <v>0</v>
      </c>
      <c r="O974" s="113">
        <f t="shared" si="52"/>
        <v>149124</v>
      </c>
      <c r="P974" s="113"/>
      <c r="Q974" s="113">
        <v>7</v>
      </c>
      <c r="R974" s="113"/>
      <c r="S974" s="113">
        <v>1043868</v>
      </c>
      <c r="T974" s="113"/>
      <c r="U974" s="113">
        <v>7</v>
      </c>
      <c r="V974" s="113"/>
      <c r="W974" s="115">
        <v>1043868</v>
      </c>
    </row>
    <row r="975" spans="2:23" ht="84" x14ac:dyDescent="0.25">
      <c r="B975" s="141">
        <v>94</v>
      </c>
      <c r="C975" s="81" t="s">
        <v>70</v>
      </c>
      <c r="D975" s="8" t="str">
        <f t="shared" si="54"/>
        <v>94Vigilancia de la salud ambiental</v>
      </c>
      <c r="E975" s="8" t="s">
        <v>314</v>
      </c>
      <c r="F975" s="142" t="s">
        <v>320</v>
      </c>
      <c r="G975" s="142" t="s">
        <v>353</v>
      </c>
      <c r="H975" s="142" t="s">
        <v>455</v>
      </c>
      <c r="I975" s="8" t="s">
        <v>501</v>
      </c>
      <c r="J975" s="8" t="s">
        <v>501</v>
      </c>
      <c r="K975" s="72" t="s">
        <v>108</v>
      </c>
      <c r="L975" s="81" t="s">
        <v>523</v>
      </c>
      <c r="M975" s="8" t="str">
        <f t="shared" si="53"/>
        <v>94Vigilancia de la salud ambientalPUENTE ARANDAJ. SEPTIEMBRE 2025</v>
      </c>
      <c r="N975" s="113">
        <f t="shared" si="51"/>
        <v>0</v>
      </c>
      <c r="O975" s="113">
        <f t="shared" si="52"/>
        <v>149124</v>
      </c>
      <c r="P975" s="113"/>
      <c r="Q975" s="113">
        <v>8</v>
      </c>
      <c r="R975" s="113"/>
      <c r="S975" s="113">
        <v>1192992</v>
      </c>
      <c r="T975" s="113"/>
      <c r="U975" s="113">
        <v>8</v>
      </c>
      <c r="V975" s="113"/>
      <c r="W975" s="115">
        <v>1192992</v>
      </c>
    </row>
    <row r="976" spans="2:23" ht="72" x14ac:dyDescent="0.25">
      <c r="B976" s="141">
        <v>95</v>
      </c>
      <c r="C976" s="81" t="s">
        <v>70</v>
      </c>
      <c r="D976" s="8" t="str">
        <f t="shared" si="54"/>
        <v>95Vigilancia de la salud ambiental</v>
      </c>
      <c r="E976" s="8" t="s">
        <v>314</v>
      </c>
      <c r="F976" s="142" t="s">
        <v>320</v>
      </c>
      <c r="G976" s="142" t="s">
        <v>354</v>
      </c>
      <c r="H976" s="142" t="s">
        <v>455</v>
      </c>
      <c r="I976" s="8" t="s">
        <v>501</v>
      </c>
      <c r="J976" s="8" t="s">
        <v>501</v>
      </c>
      <c r="K976" s="81" t="s">
        <v>105</v>
      </c>
      <c r="L976" s="81" t="s">
        <v>523</v>
      </c>
      <c r="M976" s="8" t="str">
        <f t="shared" si="53"/>
        <v>95Vigilancia de la salud ambientalBOSAJ. SEPTIEMBRE 2025</v>
      </c>
      <c r="N976" s="113">
        <f t="shared" si="51"/>
        <v>0</v>
      </c>
      <c r="O976" s="113">
        <f t="shared" si="52"/>
        <v>0</v>
      </c>
      <c r="P976" s="113"/>
      <c r="Q976" s="113">
        <v>0</v>
      </c>
      <c r="R976" s="113"/>
      <c r="S976" s="113">
        <v>0</v>
      </c>
      <c r="T976" s="113"/>
      <c r="U976" s="113">
        <v>0</v>
      </c>
      <c r="V976" s="113"/>
      <c r="W976" s="115">
        <v>0</v>
      </c>
    </row>
    <row r="977" spans="2:23" ht="72" x14ac:dyDescent="0.25">
      <c r="B977" s="141">
        <v>95</v>
      </c>
      <c r="C977" s="81" t="s">
        <v>70</v>
      </c>
      <c r="D977" s="8" t="str">
        <f t="shared" si="54"/>
        <v>95Vigilancia de la salud ambiental</v>
      </c>
      <c r="E977" s="8" t="s">
        <v>314</v>
      </c>
      <c r="F977" s="142" t="s">
        <v>320</v>
      </c>
      <c r="G977" s="142" t="s">
        <v>354</v>
      </c>
      <c r="H977" s="142" t="s">
        <v>455</v>
      </c>
      <c r="I977" s="8" t="s">
        <v>501</v>
      </c>
      <c r="J977" s="8" t="s">
        <v>501</v>
      </c>
      <c r="K977" s="81" t="s">
        <v>107</v>
      </c>
      <c r="L977" s="81" t="s">
        <v>523</v>
      </c>
      <c r="M977" s="8" t="str">
        <f t="shared" si="53"/>
        <v>95Vigilancia de la salud ambientalKENNEDYJ. SEPTIEMBRE 2025</v>
      </c>
      <c r="N977" s="113">
        <f t="shared" si="51"/>
        <v>0</v>
      </c>
      <c r="O977" s="113">
        <f t="shared" si="52"/>
        <v>149124</v>
      </c>
      <c r="P977" s="113"/>
      <c r="Q977" s="113">
        <v>1</v>
      </c>
      <c r="R977" s="113"/>
      <c r="S977" s="113">
        <v>149124</v>
      </c>
      <c r="T977" s="113"/>
      <c r="U977" s="113">
        <v>1</v>
      </c>
      <c r="V977" s="113"/>
      <c r="W977" s="115">
        <v>149124</v>
      </c>
    </row>
    <row r="978" spans="2:23" ht="72" x14ac:dyDescent="0.25">
      <c r="B978" s="141">
        <v>95</v>
      </c>
      <c r="C978" s="81" t="s">
        <v>70</v>
      </c>
      <c r="D978" s="8" t="str">
        <f t="shared" si="54"/>
        <v>95Vigilancia de la salud ambiental</v>
      </c>
      <c r="E978" s="8" t="s">
        <v>314</v>
      </c>
      <c r="F978" s="142" t="s">
        <v>320</v>
      </c>
      <c r="G978" s="142" t="s">
        <v>354</v>
      </c>
      <c r="H978" s="142" t="s">
        <v>455</v>
      </c>
      <c r="I978" s="8" t="s">
        <v>501</v>
      </c>
      <c r="J978" s="8" t="s">
        <v>501</v>
      </c>
      <c r="K978" s="72" t="s">
        <v>106</v>
      </c>
      <c r="L978" s="81" t="s">
        <v>523</v>
      </c>
      <c r="M978" s="8" t="str">
        <f t="shared" si="53"/>
        <v>95Vigilancia de la salud ambientalFONTIBONJ. SEPTIEMBRE 2025</v>
      </c>
      <c r="N978" s="113">
        <f t="shared" ref="N978:N1041" si="55">IFERROR(R978/P978,0)</f>
        <v>0</v>
      </c>
      <c r="O978" s="113">
        <f t="shared" ref="O978:O1041" si="56">IFERROR(S978/Q978,0)</f>
        <v>149124</v>
      </c>
      <c r="P978" s="113"/>
      <c r="Q978" s="113">
        <v>1</v>
      </c>
      <c r="R978" s="113"/>
      <c r="S978" s="113">
        <v>149124</v>
      </c>
      <c r="T978" s="113"/>
      <c r="U978" s="113">
        <v>1</v>
      </c>
      <c r="V978" s="113"/>
      <c r="W978" s="115">
        <v>149124</v>
      </c>
    </row>
    <row r="979" spans="2:23" ht="84" x14ac:dyDescent="0.25">
      <c r="B979" s="141">
        <v>95</v>
      </c>
      <c r="C979" s="81" t="s">
        <v>70</v>
      </c>
      <c r="D979" s="8" t="str">
        <f t="shared" si="54"/>
        <v>95Vigilancia de la salud ambiental</v>
      </c>
      <c r="E979" s="8" t="s">
        <v>314</v>
      </c>
      <c r="F979" s="142" t="s">
        <v>320</v>
      </c>
      <c r="G979" s="142" t="s">
        <v>354</v>
      </c>
      <c r="H979" s="142" t="s">
        <v>455</v>
      </c>
      <c r="I979" s="8" t="s">
        <v>501</v>
      </c>
      <c r="J979" s="8" t="s">
        <v>501</v>
      </c>
      <c r="K979" s="72" t="s">
        <v>108</v>
      </c>
      <c r="L979" s="81" t="s">
        <v>523</v>
      </c>
      <c r="M979" s="8" t="str">
        <f t="shared" si="53"/>
        <v>95Vigilancia de la salud ambientalPUENTE ARANDAJ. SEPTIEMBRE 2025</v>
      </c>
      <c r="N979" s="113">
        <f t="shared" si="55"/>
        <v>0</v>
      </c>
      <c r="O979" s="113">
        <f t="shared" si="56"/>
        <v>0</v>
      </c>
      <c r="P979" s="113"/>
      <c r="Q979" s="113">
        <v>0</v>
      </c>
      <c r="R979" s="113"/>
      <c r="S979" s="113">
        <v>0</v>
      </c>
      <c r="T979" s="113"/>
      <c r="U979" s="113">
        <v>0</v>
      </c>
      <c r="V979" s="113"/>
      <c r="W979" s="115">
        <v>0</v>
      </c>
    </row>
    <row r="980" spans="2:23" ht="72" x14ac:dyDescent="0.25">
      <c r="B980" s="141">
        <v>96</v>
      </c>
      <c r="C980" s="81" t="s">
        <v>70</v>
      </c>
      <c r="D980" s="8" t="str">
        <f t="shared" si="54"/>
        <v>96Vigilancia de la salud ambiental</v>
      </c>
      <c r="E980" s="8" t="s">
        <v>314</v>
      </c>
      <c r="F980" s="142" t="s">
        <v>320</v>
      </c>
      <c r="G980" s="142" t="s">
        <v>355</v>
      </c>
      <c r="H980" s="142" t="s">
        <v>455</v>
      </c>
      <c r="I980" s="8" t="s">
        <v>501</v>
      </c>
      <c r="J980" s="8" t="s">
        <v>501</v>
      </c>
      <c r="K980" s="81" t="s">
        <v>105</v>
      </c>
      <c r="L980" s="81" t="s">
        <v>523</v>
      </c>
      <c r="M980" s="8" t="str">
        <f t="shared" si="53"/>
        <v>96Vigilancia de la salud ambientalBOSAJ. SEPTIEMBRE 2025</v>
      </c>
      <c r="N980" s="113">
        <f t="shared" si="55"/>
        <v>0</v>
      </c>
      <c r="O980" s="113">
        <f t="shared" si="56"/>
        <v>90168</v>
      </c>
      <c r="P980" s="113"/>
      <c r="Q980" s="113">
        <v>4</v>
      </c>
      <c r="R980" s="113"/>
      <c r="S980" s="113">
        <v>360672</v>
      </c>
      <c r="T980" s="113"/>
      <c r="U980" s="113">
        <v>4</v>
      </c>
      <c r="V980" s="113"/>
      <c r="W980" s="115">
        <v>360672</v>
      </c>
    </row>
    <row r="981" spans="2:23" ht="72" x14ac:dyDescent="0.25">
      <c r="B981" s="141">
        <v>96</v>
      </c>
      <c r="C981" s="81" t="s">
        <v>70</v>
      </c>
      <c r="D981" s="8" t="str">
        <f t="shared" si="54"/>
        <v>96Vigilancia de la salud ambiental</v>
      </c>
      <c r="E981" s="8" t="s">
        <v>314</v>
      </c>
      <c r="F981" s="142" t="s">
        <v>320</v>
      </c>
      <c r="G981" s="142" t="s">
        <v>355</v>
      </c>
      <c r="H981" s="142" t="s">
        <v>455</v>
      </c>
      <c r="I981" s="8" t="s">
        <v>501</v>
      </c>
      <c r="J981" s="8" t="s">
        <v>501</v>
      </c>
      <c r="K981" s="72" t="s">
        <v>107</v>
      </c>
      <c r="L981" s="81" t="s">
        <v>523</v>
      </c>
      <c r="M981" s="8" t="str">
        <f t="shared" si="53"/>
        <v>96Vigilancia de la salud ambientalKENNEDYJ. SEPTIEMBRE 2025</v>
      </c>
      <c r="N981" s="113">
        <f t="shared" si="55"/>
        <v>0</v>
      </c>
      <c r="O981" s="113">
        <f t="shared" si="56"/>
        <v>90168</v>
      </c>
      <c r="P981" s="113"/>
      <c r="Q981" s="113">
        <v>3</v>
      </c>
      <c r="R981" s="113"/>
      <c r="S981" s="113">
        <v>270504</v>
      </c>
      <c r="T981" s="113"/>
      <c r="U981" s="113">
        <v>3</v>
      </c>
      <c r="V981" s="113"/>
      <c r="W981" s="115">
        <v>270504</v>
      </c>
    </row>
    <row r="982" spans="2:23" ht="72" x14ac:dyDescent="0.25">
      <c r="B982" s="141">
        <v>96</v>
      </c>
      <c r="C982" s="81" t="s">
        <v>70</v>
      </c>
      <c r="D982" s="8" t="str">
        <f t="shared" si="54"/>
        <v>96Vigilancia de la salud ambiental</v>
      </c>
      <c r="E982" s="8" t="s">
        <v>314</v>
      </c>
      <c r="F982" s="142" t="s">
        <v>320</v>
      </c>
      <c r="G982" s="142" t="s">
        <v>355</v>
      </c>
      <c r="H982" s="142" t="s">
        <v>455</v>
      </c>
      <c r="I982" s="8" t="s">
        <v>501</v>
      </c>
      <c r="J982" s="8" t="s">
        <v>501</v>
      </c>
      <c r="K982" s="72" t="s">
        <v>106</v>
      </c>
      <c r="L982" s="81" t="s">
        <v>523</v>
      </c>
      <c r="M982" s="8" t="str">
        <f t="shared" si="53"/>
        <v>96Vigilancia de la salud ambientalFONTIBONJ. SEPTIEMBRE 2025</v>
      </c>
      <c r="N982" s="113">
        <f t="shared" si="55"/>
        <v>0</v>
      </c>
      <c r="O982" s="113">
        <f t="shared" si="56"/>
        <v>90168</v>
      </c>
      <c r="P982" s="113"/>
      <c r="Q982" s="113">
        <v>1</v>
      </c>
      <c r="R982" s="113"/>
      <c r="S982" s="113">
        <v>90168</v>
      </c>
      <c r="T982" s="113"/>
      <c r="U982" s="113">
        <v>1</v>
      </c>
      <c r="V982" s="113"/>
      <c r="W982" s="115">
        <v>90168</v>
      </c>
    </row>
    <row r="983" spans="2:23" ht="84" x14ac:dyDescent="0.25">
      <c r="B983" s="141">
        <v>96</v>
      </c>
      <c r="C983" s="81" t="s">
        <v>70</v>
      </c>
      <c r="D983" s="8" t="str">
        <f t="shared" si="54"/>
        <v>96Vigilancia de la salud ambiental</v>
      </c>
      <c r="E983" s="8" t="s">
        <v>314</v>
      </c>
      <c r="F983" s="142" t="s">
        <v>320</v>
      </c>
      <c r="G983" s="142" t="s">
        <v>355</v>
      </c>
      <c r="H983" s="142" t="s">
        <v>455</v>
      </c>
      <c r="I983" s="8" t="s">
        <v>501</v>
      </c>
      <c r="J983" s="8" t="s">
        <v>501</v>
      </c>
      <c r="K983" s="72" t="s">
        <v>108</v>
      </c>
      <c r="L983" s="81" t="s">
        <v>523</v>
      </c>
      <c r="M983" s="8" t="str">
        <f t="shared" si="53"/>
        <v>96Vigilancia de la salud ambientalPUENTE ARANDAJ. SEPTIEMBRE 2025</v>
      </c>
      <c r="N983" s="113">
        <f t="shared" si="55"/>
        <v>0</v>
      </c>
      <c r="O983" s="113">
        <f t="shared" si="56"/>
        <v>90168</v>
      </c>
      <c r="P983" s="113"/>
      <c r="Q983" s="113">
        <v>1</v>
      </c>
      <c r="R983" s="113"/>
      <c r="S983" s="113">
        <v>90168</v>
      </c>
      <c r="T983" s="113"/>
      <c r="U983" s="113">
        <v>1</v>
      </c>
      <c r="V983" s="113"/>
      <c r="W983" s="115">
        <v>90168</v>
      </c>
    </row>
    <row r="984" spans="2:23" ht="72" x14ac:dyDescent="0.25">
      <c r="B984" s="141">
        <v>97</v>
      </c>
      <c r="C984" s="81" t="s">
        <v>70</v>
      </c>
      <c r="D984" s="8" t="str">
        <f t="shared" si="54"/>
        <v>97Vigilancia de la salud ambiental</v>
      </c>
      <c r="E984" s="8" t="s">
        <v>314</v>
      </c>
      <c r="F984" s="142" t="s">
        <v>320</v>
      </c>
      <c r="G984" s="142" t="s">
        <v>356</v>
      </c>
      <c r="H984" s="142" t="s">
        <v>455</v>
      </c>
      <c r="I984" s="8" t="s">
        <v>501</v>
      </c>
      <c r="J984" s="8" t="s">
        <v>501</v>
      </c>
      <c r="K984" s="72" t="s">
        <v>105</v>
      </c>
      <c r="L984" s="81" t="s">
        <v>523</v>
      </c>
      <c r="M984" s="8" t="str">
        <f t="shared" si="53"/>
        <v>97Vigilancia de la salud ambientalBOSAJ. SEPTIEMBRE 2025</v>
      </c>
      <c r="N984" s="113">
        <f t="shared" si="55"/>
        <v>0</v>
      </c>
      <c r="O984" s="113">
        <f t="shared" si="56"/>
        <v>58956</v>
      </c>
      <c r="P984" s="113"/>
      <c r="Q984" s="113">
        <v>125</v>
      </c>
      <c r="R984" s="113"/>
      <c r="S984" s="113">
        <v>7369500</v>
      </c>
      <c r="T984" s="113"/>
      <c r="U984" s="113">
        <v>124</v>
      </c>
      <c r="V984" s="113"/>
      <c r="W984" s="115">
        <v>7310544</v>
      </c>
    </row>
    <row r="985" spans="2:23" ht="72" x14ac:dyDescent="0.25">
      <c r="B985" s="141">
        <v>97</v>
      </c>
      <c r="C985" s="81" t="s">
        <v>70</v>
      </c>
      <c r="D985" s="8" t="str">
        <f t="shared" si="54"/>
        <v>97Vigilancia de la salud ambiental</v>
      </c>
      <c r="E985" s="8" t="s">
        <v>314</v>
      </c>
      <c r="F985" s="142" t="s">
        <v>320</v>
      </c>
      <c r="G985" s="142" t="s">
        <v>356</v>
      </c>
      <c r="H985" s="142" t="s">
        <v>455</v>
      </c>
      <c r="I985" s="8" t="s">
        <v>501</v>
      </c>
      <c r="J985" s="8" t="s">
        <v>501</v>
      </c>
      <c r="K985" s="81" t="s">
        <v>107</v>
      </c>
      <c r="L985" s="81" t="s">
        <v>523</v>
      </c>
      <c r="M985" s="8" t="str">
        <f t="shared" si="53"/>
        <v>97Vigilancia de la salud ambientalKENNEDYJ. SEPTIEMBRE 2025</v>
      </c>
      <c r="N985" s="113">
        <f t="shared" si="55"/>
        <v>0</v>
      </c>
      <c r="O985" s="113">
        <f t="shared" si="56"/>
        <v>58956</v>
      </c>
      <c r="P985" s="113"/>
      <c r="Q985" s="113">
        <v>185</v>
      </c>
      <c r="R985" s="113"/>
      <c r="S985" s="113">
        <v>10906860</v>
      </c>
      <c r="T985" s="113"/>
      <c r="U985" s="113">
        <v>185</v>
      </c>
      <c r="V985" s="113"/>
      <c r="W985" s="115">
        <v>10906860</v>
      </c>
    </row>
    <row r="986" spans="2:23" ht="72" x14ac:dyDescent="0.25">
      <c r="B986" s="141">
        <v>97</v>
      </c>
      <c r="C986" s="81" t="s">
        <v>70</v>
      </c>
      <c r="D986" s="8" t="str">
        <f t="shared" si="54"/>
        <v>97Vigilancia de la salud ambiental</v>
      </c>
      <c r="E986" s="8" t="s">
        <v>314</v>
      </c>
      <c r="F986" s="142" t="s">
        <v>320</v>
      </c>
      <c r="G986" s="142" t="s">
        <v>356</v>
      </c>
      <c r="H986" s="142" t="s">
        <v>455</v>
      </c>
      <c r="I986" s="8" t="s">
        <v>501</v>
      </c>
      <c r="J986" s="8" t="s">
        <v>501</v>
      </c>
      <c r="K986" s="72" t="s">
        <v>106</v>
      </c>
      <c r="L986" s="81" t="s">
        <v>523</v>
      </c>
      <c r="M986" s="8" t="str">
        <f t="shared" si="53"/>
        <v>97Vigilancia de la salud ambientalFONTIBONJ. SEPTIEMBRE 2025</v>
      </c>
      <c r="N986" s="113">
        <f t="shared" si="55"/>
        <v>0</v>
      </c>
      <c r="O986" s="113">
        <f t="shared" si="56"/>
        <v>58956</v>
      </c>
      <c r="P986" s="113"/>
      <c r="Q986" s="113">
        <v>45</v>
      </c>
      <c r="R986" s="113"/>
      <c r="S986" s="113">
        <v>2653020</v>
      </c>
      <c r="T986" s="113"/>
      <c r="U986" s="113">
        <v>45</v>
      </c>
      <c r="V986" s="113"/>
      <c r="W986" s="115">
        <v>2653020</v>
      </c>
    </row>
    <row r="987" spans="2:23" ht="84" x14ac:dyDescent="0.25">
      <c r="B987" s="141">
        <v>97</v>
      </c>
      <c r="C987" s="81" t="s">
        <v>70</v>
      </c>
      <c r="D987" s="8" t="str">
        <f t="shared" si="54"/>
        <v>97Vigilancia de la salud ambiental</v>
      </c>
      <c r="E987" s="8" t="s">
        <v>314</v>
      </c>
      <c r="F987" s="142" t="s">
        <v>320</v>
      </c>
      <c r="G987" s="142" t="s">
        <v>356</v>
      </c>
      <c r="H987" s="142" t="s">
        <v>455</v>
      </c>
      <c r="I987" s="8" t="s">
        <v>501</v>
      </c>
      <c r="J987" s="8" t="s">
        <v>501</v>
      </c>
      <c r="K987" s="81" t="s">
        <v>108</v>
      </c>
      <c r="L987" s="81" t="s">
        <v>523</v>
      </c>
      <c r="M987" s="8" t="str">
        <f t="shared" si="53"/>
        <v>97Vigilancia de la salud ambientalPUENTE ARANDAJ. SEPTIEMBRE 2025</v>
      </c>
      <c r="N987" s="113">
        <f t="shared" si="55"/>
        <v>0</v>
      </c>
      <c r="O987" s="113">
        <f t="shared" si="56"/>
        <v>58956</v>
      </c>
      <c r="P987" s="113"/>
      <c r="Q987" s="113">
        <v>50</v>
      </c>
      <c r="R987" s="113"/>
      <c r="S987" s="113">
        <v>2947800</v>
      </c>
      <c r="T987" s="113"/>
      <c r="U987" s="113">
        <v>50</v>
      </c>
      <c r="V987" s="113"/>
      <c r="W987" s="115">
        <v>2947800</v>
      </c>
    </row>
    <row r="988" spans="2:23" ht="72" x14ac:dyDescent="0.25">
      <c r="B988" s="141">
        <v>99</v>
      </c>
      <c r="C988" s="81" t="s">
        <v>70</v>
      </c>
      <c r="D988" s="8" t="str">
        <f t="shared" si="54"/>
        <v>99Vigilancia de la salud ambiental</v>
      </c>
      <c r="E988" s="8" t="s">
        <v>314</v>
      </c>
      <c r="F988" s="142" t="s">
        <v>320</v>
      </c>
      <c r="G988" s="142" t="s">
        <v>357</v>
      </c>
      <c r="H988" s="142" t="s">
        <v>455</v>
      </c>
      <c r="I988" s="8" t="s">
        <v>501</v>
      </c>
      <c r="J988" s="8" t="s">
        <v>501</v>
      </c>
      <c r="K988" s="72" t="s">
        <v>105</v>
      </c>
      <c r="L988" s="81" t="s">
        <v>523</v>
      </c>
      <c r="M988" s="8" t="str">
        <f t="shared" si="53"/>
        <v>99Vigilancia de la salud ambientalBOSAJ. SEPTIEMBRE 2025</v>
      </c>
      <c r="N988" s="113">
        <f t="shared" si="55"/>
        <v>0</v>
      </c>
      <c r="O988" s="113">
        <f t="shared" si="56"/>
        <v>497080</v>
      </c>
      <c r="P988" s="113"/>
      <c r="Q988" s="113">
        <v>4</v>
      </c>
      <c r="R988" s="113"/>
      <c r="S988" s="113">
        <v>1988320</v>
      </c>
      <c r="T988" s="113"/>
      <c r="U988" s="113">
        <v>4</v>
      </c>
      <c r="V988" s="113"/>
      <c r="W988" s="115">
        <v>1988320</v>
      </c>
    </row>
    <row r="989" spans="2:23" ht="72" x14ac:dyDescent="0.25">
      <c r="B989" s="141">
        <v>99</v>
      </c>
      <c r="C989" s="81" t="s">
        <v>70</v>
      </c>
      <c r="D989" s="8" t="str">
        <f t="shared" si="54"/>
        <v>99Vigilancia de la salud ambiental</v>
      </c>
      <c r="E989" s="8" t="s">
        <v>314</v>
      </c>
      <c r="F989" s="142" t="s">
        <v>320</v>
      </c>
      <c r="G989" s="142" t="s">
        <v>357</v>
      </c>
      <c r="H989" s="142" t="s">
        <v>455</v>
      </c>
      <c r="I989" s="8" t="s">
        <v>501</v>
      </c>
      <c r="J989" s="8" t="s">
        <v>501</v>
      </c>
      <c r="K989" s="81" t="s">
        <v>107</v>
      </c>
      <c r="L989" s="81" t="s">
        <v>523</v>
      </c>
      <c r="M989" s="8" t="str">
        <f t="shared" si="53"/>
        <v>99Vigilancia de la salud ambientalKENNEDYJ. SEPTIEMBRE 2025</v>
      </c>
      <c r="N989" s="113">
        <f t="shared" si="55"/>
        <v>0</v>
      </c>
      <c r="O989" s="113">
        <f t="shared" si="56"/>
        <v>497080</v>
      </c>
      <c r="P989" s="113"/>
      <c r="Q989" s="113">
        <v>8</v>
      </c>
      <c r="R989" s="113"/>
      <c r="S989" s="113">
        <v>3976640</v>
      </c>
      <c r="T989" s="113"/>
      <c r="U989" s="113">
        <v>8</v>
      </c>
      <c r="V989" s="113"/>
      <c r="W989" s="115">
        <v>3976640</v>
      </c>
    </row>
    <row r="990" spans="2:23" ht="72" x14ac:dyDescent="0.25">
      <c r="B990" s="141">
        <v>99</v>
      </c>
      <c r="C990" s="81" t="s">
        <v>70</v>
      </c>
      <c r="D990" s="8" t="str">
        <f t="shared" si="54"/>
        <v>99Vigilancia de la salud ambiental</v>
      </c>
      <c r="E990" s="8" t="s">
        <v>314</v>
      </c>
      <c r="F990" s="142" t="s">
        <v>320</v>
      </c>
      <c r="G990" s="142" t="s">
        <v>357</v>
      </c>
      <c r="H990" s="142" t="s">
        <v>455</v>
      </c>
      <c r="I990" s="8" t="s">
        <v>501</v>
      </c>
      <c r="J990" s="8" t="s">
        <v>501</v>
      </c>
      <c r="K990" s="72" t="s">
        <v>106</v>
      </c>
      <c r="L990" s="81" t="s">
        <v>523</v>
      </c>
      <c r="M990" s="8" t="str">
        <f t="shared" si="53"/>
        <v>99Vigilancia de la salud ambientalFONTIBONJ. SEPTIEMBRE 2025</v>
      </c>
      <c r="N990" s="113">
        <f t="shared" si="55"/>
        <v>0</v>
      </c>
      <c r="O990" s="113">
        <f t="shared" si="56"/>
        <v>497080</v>
      </c>
      <c r="P990" s="113"/>
      <c r="Q990" s="113">
        <v>5</v>
      </c>
      <c r="R990" s="113"/>
      <c r="S990" s="113">
        <v>2485400</v>
      </c>
      <c r="T990" s="113"/>
      <c r="U990" s="113">
        <v>5</v>
      </c>
      <c r="V990" s="113"/>
      <c r="W990" s="115">
        <v>2485400</v>
      </c>
    </row>
    <row r="991" spans="2:23" ht="84" x14ac:dyDescent="0.25">
      <c r="B991" s="141">
        <v>99</v>
      </c>
      <c r="C991" s="81" t="s">
        <v>70</v>
      </c>
      <c r="D991" s="8" t="str">
        <f t="shared" si="54"/>
        <v>99Vigilancia de la salud ambiental</v>
      </c>
      <c r="E991" s="8" t="s">
        <v>314</v>
      </c>
      <c r="F991" s="142" t="s">
        <v>320</v>
      </c>
      <c r="G991" s="142" t="s">
        <v>357</v>
      </c>
      <c r="H991" s="142" t="s">
        <v>455</v>
      </c>
      <c r="I991" s="8" t="s">
        <v>501</v>
      </c>
      <c r="J991" s="8" t="s">
        <v>501</v>
      </c>
      <c r="K991" s="81" t="s">
        <v>108</v>
      </c>
      <c r="L991" s="81" t="s">
        <v>523</v>
      </c>
      <c r="M991" s="8" t="str">
        <f t="shared" si="53"/>
        <v>99Vigilancia de la salud ambientalPUENTE ARANDAJ. SEPTIEMBRE 2025</v>
      </c>
      <c r="N991" s="113">
        <f t="shared" si="55"/>
        <v>0</v>
      </c>
      <c r="O991" s="113">
        <f t="shared" si="56"/>
        <v>497080</v>
      </c>
      <c r="P991" s="113"/>
      <c r="Q991" s="113">
        <v>2</v>
      </c>
      <c r="R991" s="113"/>
      <c r="S991" s="113">
        <v>994160</v>
      </c>
      <c r="T991" s="113"/>
      <c r="U991" s="113">
        <v>2</v>
      </c>
      <c r="V991" s="113"/>
      <c r="W991" s="115">
        <v>994160</v>
      </c>
    </row>
    <row r="992" spans="2:23" ht="72" x14ac:dyDescent="0.25">
      <c r="B992" s="141">
        <v>104</v>
      </c>
      <c r="C992" s="81" t="s">
        <v>70</v>
      </c>
      <c r="D992" s="8" t="str">
        <f t="shared" si="54"/>
        <v>104Vigilancia de la salud ambiental</v>
      </c>
      <c r="E992" s="8" t="s">
        <v>314</v>
      </c>
      <c r="F992" s="142" t="s">
        <v>320</v>
      </c>
      <c r="G992" s="142" t="s">
        <v>358</v>
      </c>
      <c r="H992" s="142" t="s">
        <v>455</v>
      </c>
      <c r="I992" s="8" t="s">
        <v>501</v>
      </c>
      <c r="J992" s="8" t="s">
        <v>501</v>
      </c>
      <c r="K992" s="81" t="s">
        <v>105</v>
      </c>
      <c r="L992" s="81" t="s">
        <v>523</v>
      </c>
      <c r="M992" s="8" t="str">
        <f t="shared" si="53"/>
        <v>104Vigilancia de la salud ambientalBOSAJ. SEPTIEMBRE 2025</v>
      </c>
      <c r="N992" s="113">
        <f t="shared" si="55"/>
        <v>0</v>
      </c>
      <c r="O992" s="113">
        <f t="shared" si="56"/>
        <v>90168</v>
      </c>
      <c r="P992" s="113"/>
      <c r="Q992" s="113">
        <v>173</v>
      </c>
      <c r="R992" s="113"/>
      <c r="S992" s="113">
        <v>15599064</v>
      </c>
      <c r="T992" s="113"/>
      <c r="U992" s="113">
        <v>173</v>
      </c>
      <c r="V992" s="113"/>
      <c r="W992" s="115">
        <v>15599064</v>
      </c>
    </row>
    <row r="993" spans="2:23" ht="72" x14ac:dyDescent="0.25">
      <c r="B993" s="141">
        <v>104</v>
      </c>
      <c r="C993" s="81" t="s">
        <v>70</v>
      </c>
      <c r="D993" s="8" t="str">
        <f t="shared" si="54"/>
        <v>104Vigilancia de la salud ambiental</v>
      </c>
      <c r="E993" s="8" t="s">
        <v>314</v>
      </c>
      <c r="F993" s="142" t="s">
        <v>320</v>
      </c>
      <c r="G993" s="142" t="s">
        <v>358</v>
      </c>
      <c r="H993" s="142" t="s">
        <v>455</v>
      </c>
      <c r="I993" s="8" t="s">
        <v>501</v>
      </c>
      <c r="J993" s="8" t="s">
        <v>501</v>
      </c>
      <c r="K993" s="72" t="s">
        <v>107</v>
      </c>
      <c r="L993" s="81" t="s">
        <v>523</v>
      </c>
      <c r="M993" s="8" t="str">
        <f t="shared" si="53"/>
        <v>104Vigilancia de la salud ambientalKENNEDYJ. SEPTIEMBRE 2025</v>
      </c>
      <c r="N993" s="113">
        <f t="shared" si="55"/>
        <v>0</v>
      </c>
      <c r="O993" s="113">
        <f t="shared" si="56"/>
        <v>90168</v>
      </c>
      <c r="P993" s="113"/>
      <c r="Q993" s="113">
        <v>457</v>
      </c>
      <c r="R993" s="113"/>
      <c r="S993" s="113">
        <v>41206776</v>
      </c>
      <c r="T993" s="113"/>
      <c r="U993" s="113">
        <v>451</v>
      </c>
      <c r="V993" s="113"/>
      <c r="W993" s="115">
        <v>40665768</v>
      </c>
    </row>
    <row r="994" spans="2:23" ht="72" x14ac:dyDescent="0.25">
      <c r="B994" s="141">
        <v>104</v>
      </c>
      <c r="C994" s="81" t="s">
        <v>70</v>
      </c>
      <c r="D994" s="8" t="str">
        <f t="shared" si="54"/>
        <v>104Vigilancia de la salud ambiental</v>
      </c>
      <c r="E994" s="8" t="s">
        <v>314</v>
      </c>
      <c r="F994" s="142" t="s">
        <v>320</v>
      </c>
      <c r="G994" s="142" t="s">
        <v>358</v>
      </c>
      <c r="H994" s="142" t="s">
        <v>455</v>
      </c>
      <c r="I994" s="8" t="s">
        <v>501</v>
      </c>
      <c r="J994" s="8" t="s">
        <v>501</v>
      </c>
      <c r="K994" s="81" t="s">
        <v>106</v>
      </c>
      <c r="L994" s="81" t="s">
        <v>523</v>
      </c>
      <c r="M994" s="8" t="str">
        <f t="shared" si="53"/>
        <v>104Vigilancia de la salud ambientalFONTIBONJ. SEPTIEMBRE 2025</v>
      </c>
      <c r="N994" s="113">
        <f t="shared" si="55"/>
        <v>0</v>
      </c>
      <c r="O994" s="113">
        <f t="shared" si="56"/>
        <v>90168</v>
      </c>
      <c r="P994" s="113"/>
      <c r="Q994" s="113">
        <v>208</v>
      </c>
      <c r="R994" s="113"/>
      <c r="S994" s="113">
        <v>18754944</v>
      </c>
      <c r="T994" s="113"/>
      <c r="U994" s="113">
        <v>208</v>
      </c>
      <c r="V994" s="113"/>
      <c r="W994" s="115">
        <v>18754944</v>
      </c>
    </row>
    <row r="995" spans="2:23" ht="84" x14ac:dyDescent="0.25">
      <c r="B995" s="141">
        <v>104</v>
      </c>
      <c r="C995" s="81" t="s">
        <v>70</v>
      </c>
      <c r="D995" s="8" t="str">
        <f t="shared" si="54"/>
        <v>104Vigilancia de la salud ambiental</v>
      </c>
      <c r="E995" s="8" t="s">
        <v>314</v>
      </c>
      <c r="F995" s="142" t="s">
        <v>320</v>
      </c>
      <c r="G995" s="142" t="s">
        <v>358</v>
      </c>
      <c r="H995" s="142" t="s">
        <v>455</v>
      </c>
      <c r="I995" s="8" t="s">
        <v>501</v>
      </c>
      <c r="J995" s="8" t="s">
        <v>501</v>
      </c>
      <c r="K995" s="72" t="s">
        <v>108</v>
      </c>
      <c r="L995" s="81" t="s">
        <v>523</v>
      </c>
      <c r="M995" s="8" t="str">
        <f t="shared" si="53"/>
        <v>104Vigilancia de la salud ambientalPUENTE ARANDAJ. SEPTIEMBRE 2025</v>
      </c>
      <c r="N995" s="113">
        <f t="shared" si="55"/>
        <v>0</v>
      </c>
      <c r="O995" s="113">
        <f t="shared" si="56"/>
        <v>90168</v>
      </c>
      <c r="P995" s="113"/>
      <c r="Q995" s="113">
        <v>154</v>
      </c>
      <c r="R995" s="113"/>
      <c r="S995" s="113">
        <v>13885872</v>
      </c>
      <c r="T995" s="113"/>
      <c r="U995" s="113">
        <v>154</v>
      </c>
      <c r="V995" s="113"/>
      <c r="W995" s="115">
        <v>13885872</v>
      </c>
    </row>
    <row r="996" spans="2:23" ht="72" x14ac:dyDescent="0.25">
      <c r="B996" s="141">
        <v>1005</v>
      </c>
      <c r="C996" s="81" t="s">
        <v>70</v>
      </c>
      <c r="D996" s="8" t="str">
        <f t="shared" si="54"/>
        <v>1005Vigilancia de la salud ambiental</v>
      </c>
      <c r="E996" s="8" t="s">
        <v>314</v>
      </c>
      <c r="F996" s="142" t="s">
        <v>318</v>
      </c>
      <c r="G996" s="142" t="s">
        <v>359</v>
      </c>
      <c r="H996" s="142" t="s">
        <v>455</v>
      </c>
      <c r="I996" s="8" t="s">
        <v>501</v>
      </c>
      <c r="J996" s="8" t="s">
        <v>501</v>
      </c>
      <c r="K996" s="81" t="s">
        <v>105</v>
      </c>
      <c r="L996" s="81" t="s">
        <v>523</v>
      </c>
      <c r="M996" s="8" t="str">
        <f t="shared" si="53"/>
        <v>1005Vigilancia de la salud ambientalBOSAJ. SEPTIEMBRE 2025</v>
      </c>
      <c r="N996" s="113">
        <f t="shared" si="55"/>
        <v>0</v>
      </c>
      <c r="O996" s="113">
        <f t="shared" si="56"/>
        <v>90168</v>
      </c>
      <c r="P996" s="113"/>
      <c r="Q996" s="113">
        <v>18</v>
      </c>
      <c r="R996" s="113"/>
      <c r="S996" s="113">
        <v>1623024</v>
      </c>
      <c r="T996" s="113"/>
      <c r="U996" s="113">
        <v>18</v>
      </c>
      <c r="V996" s="113"/>
      <c r="W996" s="115">
        <v>1623024</v>
      </c>
    </row>
    <row r="997" spans="2:23" ht="72" x14ac:dyDescent="0.25">
      <c r="B997" s="141">
        <v>1005</v>
      </c>
      <c r="C997" s="81" t="s">
        <v>70</v>
      </c>
      <c r="D997" s="8" t="str">
        <f t="shared" si="54"/>
        <v>1005Vigilancia de la salud ambiental</v>
      </c>
      <c r="E997" s="8" t="s">
        <v>314</v>
      </c>
      <c r="F997" s="142" t="s">
        <v>318</v>
      </c>
      <c r="G997" s="142" t="s">
        <v>359</v>
      </c>
      <c r="H997" s="142" t="s">
        <v>455</v>
      </c>
      <c r="I997" s="8" t="s">
        <v>501</v>
      </c>
      <c r="J997" s="8" t="s">
        <v>501</v>
      </c>
      <c r="K997" s="72" t="s">
        <v>107</v>
      </c>
      <c r="L997" s="81" t="s">
        <v>523</v>
      </c>
      <c r="M997" s="8" t="str">
        <f t="shared" si="53"/>
        <v>1005Vigilancia de la salud ambientalKENNEDYJ. SEPTIEMBRE 2025</v>
      </c>
      <c r="N997" s="113">
        <f t="shared" si="55"/>
        <v>0</v>
      </c>
      <c r="O997" s="113">
        <f t="shared" si="56"/>
        <v>90168</v>
      </c>
      <c r="P997" s="113"/>
      <c r="Q997" s="113">
        <v>9</v>
      </c>
      <c r="R997" s="113"/>
      <c r="S997" s="113">
        <v>811512</v>
      </c>
      <c r="T997" s="113"/>
      <c r="U997" s="113">
        <v>9</v>
      </c>
      <c r="V997" s="113"/>
      <c r="W997" s="115">
        <v>811512</v>
      </c>
    </row>
    <row r="998" spans="2:23" ht="72" x14ac:dyDescent="0.25">
      <c r="B998" s="141">
        <v>1005</v>
      </c>
      <c r="C998" s="81" t="s">
        <v>70</v>
      </c>
      <c r="D998" s="8" t="str">
        <f t="shared" si="54"/>
        <v>1005Vigilancia de la salud ambiental</v>
      </c>
      <c r="E998" s="8" t="s">
        <v>314</v>
      </c>
      <c r="F998" s="142" t="s">
        <v>318</v>
      </c>
      <c r="G998" s="142" t="s">
        <v>359</v>
      </c>
      <c r="H998" s="142" t="s">
        <v>455</v>
      </c>
      <c r="I998" s="8" t="s">
        <v>501</v>
      </c>
      <c r="J998" s="8" t="s">
        <v>501</v>
      </c>
      <c r="K998" s="72" t="s">
        <v>106</v>
      </c>
      <c r="L998" s="81" t="s">
        <v>523</v>
      </c>
      <c r="M998" s="8" t="str">
        <f t="shared" si="53"/>
        <v>1005Vigilancia de la salud ambientalFONTIBONJ. SEPTIEMBRE 2025</v>
      </c>
      <c r="N998" s="113">
        <f t="shared" si="55"/>
        <v>0</v>
      </c>
      <c r="O998" s="113">
        <f t="shared" si="56"/>
        <v>90168</v>
      </c>
      <c r="P998" s="113"/>
      <c r="Q998" s="113">
        <v>10</v>
      </c>
      <c r="R998" s="113"/>
      <c r="S998" s="113">
        <v>901680</v>
      </c>
      <c r="T998" s="113"/>
      <c r="U998" s="113">
        <v>10</v>
      </c>
      <c r="V998" s="113"/>
      <c r="W998" s="115">
        <v>901680</v>
      </c>
    </row>
    <row r="999" spans="2:23" ht="84" x14ac:dyDescent="0.25">
      <c r="B999" s="141">
        <v>1005</v>
      </c>
      <c r="C999" s="81" t="s">
        <v>70</v>
      </c>
      <c r="D999" s="8" t="str">
        <f t="shared" si="54"/>
        <v>1005Vigilancia de la salud ambiental</v>
      </c>
      <c r="E999" s="8" t="s">
        <v>314</v>
      </c>
      <c r="F999" s="142" t="s">
        <v>318</v>
      </c>
      <c r="G999" s="142" t="s">
        <v>359</v>
      </c>
      <c r="H999" s="142" t="s">
        <v>455</v>
      </c>
      <c r="I999" s="8" t="s">
        <v>501</v>
      </c>
      <c r="J999" s="8" t="s">
        <v>501</v>
      </c>
      <c r="K999" s="81" t="s">
        <v>108</v>
      </c>
      <c r="L999" s="81" t="s">
        <v>523</v>
      </c>
      <c r="M999" s="8" t="str">
        <f t="shared" si="53"/>
        <v>1005Vigilancia de la salud ambientalPUENTE ARANDAJ. SEPTIEMBRE 2025</v>
      </c>
      <c r="N999" s="113">
        <f t="shared" si="55"/>
        <v>0</v>
      </c>
      <c r="O999" s="113">
        <f t="shared" si="56"/>
        <v>0</v>
      </c>
      <c r="P999" s="113"/>
      <c r="Q999" s="113">
        <v>0</v>
      </c>
      <c r="R999" s="113"/>
      <c r="S999" s="113">
        <v>0</v>
      </c>
      <c r="T999" s="113"/>
      <c r="U999" s="113">
        <v>0</v>
      </c>
      <c r="V999" s="113"/>
      <c r="W999" s="115">
        <v>0</v>
      </c>
    </row>
    <row r="1000" spans="2:23" ht="72" x14ac:dyDescent="0.25">
      <c r="B1000" s="141">
        <v>1006</v>
      </c>
      <c r="C1000" s="81" t="s">
        <v>70</v>
      </c>
      <c r="D1000" s="8" t="str">
        <f t="shared" si="54"/>
        <v>1006Vigilancia de la salud ambiental</v>
      </c>
      <c r="E1000" s="8" t="s">
        <v>314</v>
      </c>
      <c r="F1000" s="142" t="s">
        <v>318</v>
      </c>
      <c r="G1000" s="142" t="s">
        <v>511</v>
      </c>
      <c r="H1000" s="142" t="s">
        <v>455</v>
      </c>
      <c r="I1000" s="8" t="s">
        <v>501</v>
      </c>
      <c r="J1000" s="8" t="s">
        <v>501</v>
      </c>
      <c r="K1000" s="72" t="s">
        <v>107</v>
      </c>
      <c r="L1000" s="81" t="s">
        <v>523</v>
      </c>
      <c r="M1000" s="8" t="str">
        <f t="shared" si="53"/>
        <v>1006Vigilancia de la salud ambientalKENNEDYJ. SEPTIEMBRE 2025</v>
      </c>
      <c r="N1000" s="113">
        <f t="shared" si="55"/>
        <v>0</v>
      </c>
      <c r="O1000" s="113">
        <f t="shared" si="56"/>
        <v>0</v>
      </c>
      <c r="P1000" s="113"/>
      <c r="Q1000" s="113">
        <v>0</v>
      </c>
      <c r="R1000" s="113"/>
      <c r="S1000" s="113">
        <v>0</v>
      </c>
      <c r="T1000" s="113"/>
      <c r="U1000" s="113">
        <v>0</v>
      </c>
      <c r="V1000" s="113"/>
      <c r="W1000" s="115">
        <v>0</v>
      </c>
    </row>
    <row r="1001" spans="2:23" ht="72" x14ac:dyDescent="0.25">
      <c r="B1001" s="141">
        <v>1007</v>
      </c>
      <c r="C1001" s="81" t="s">
        <v>70</v>
      </c>
      <c r="D1001" s="8" t="str">
        <f t="shared" si="54"/>
        <v>1007Vigilancia de la salud ambiental</v>
      </c>
      <c r="E1001" s="8" t="s">
        <v>314</v>
      </c>
      <c r="F1001" s="142" t="s">
        <v>318</v>
      </c>
      <c r="G1001" s="142" t="s">
        <v>360</v>
      </c>
      <c r="H1001" s="142" t="s">
        <v>455</v>
      </c>
      <c r="I1001" s="8" t="s">
        <v>501</v>
      </c>
      <c r="J1001" s="8" t="s">
        <v>501</v>
      </c>
      <c r="K1001" s="81" t="s">
        <v>107</v>
      </c>
      <c r="L1001" s="81" t="s">
        <v>523</v>
      </c>
      <c r="M1001" s="8" t="str">
        <f t="shared" si="53"/>
        <v>1007Vigilancia de la salud ambientalKENNEDYJ. SEPTIEMBRE 2025</v>
      </c>
      <c r="N1001" s="113">
        <f t="shared" si="55"/>
        <v>0</v>
      </c>
      <c r="O1001" s="113">
        <f t="shared" si="56"/>
        <v>240448</v>
      </c>
      <c r="P1001" s="113"/>
      <c r="Q1001" s="113">
        <v>2</v>
      </c>
      <c r="R1001" s="113"/>
      <c r="S1001" s="113">
        <v>480896</v>
      </c>
      <c r="T1001" s="113"/>
      <c r="U1001" s="113">
        <v>2</v>
      </c>
      <c r="V1001" s="113"/>
      <c r="W1001" s="115">
        <v>480896</v>
      </c>
    </row>
    <row r="1002" spans="2:23" ht="72" x14ac:dyDescent="0.25">
      <c r="B1002" s="141">
        <v>1007</v>
      </c>
      <c r="C1002" s="81" t="s">
        <v>70</v>
      </c>
      <c r="D1002" s="8" t="str">
        <f t="shared" si="54"/>
        <v>1007Vigilancia de la salud ambiental</v>
      </c>
      <c r="E1002" s="8" t="s">
        <v>314</v>
      </c>
      <c r="F1002" s="142" t="s">
        <v>318</v>
      </c>
      <c r="G1002" s="142" t="s">
        <v>360</v>
      </c>
      <c r="H1002" s="142" t="s">
        <v>455</v>
      </c>
      <c r="I1002" s="8" t="s">
        <v>501</v>
      </c>
      <c r="J1002" s="8" t="s">
        <v>501</v>
      </c>
      <c r="K1002" s="72" t="s">
        <v>106</v>
      </c>
      <c r="L1002" s="81" t="s">
        <v>523</v>
      </c>
      <c r="M1002" s="8" t="str">
        <f t="shared" si="53"/>
        <v>1007Vigilancia de la salud ambientalFONTIBONJ. SEPTIEMBRE 2025</v>
      </c>
      <c r="N1002" s="113">
        <f t="shared" si="55"/>
        <v>0</v>
      </c>
      <c r="O1002" s="113">
        <f t="shared" si="56"/>
        <v>0</v>
      </c>
      <c r="P1002" s="113"/>
      <c r="Q1002" s="113">
        <v>0</v>
      </c>
      <c r="R1002" s="113"/>
      <c r="S1002" s="113">
        <v>0</v>
      </c>
      <c r="T1002" s="113"/>
      <c r="U1002" s="113">
        <v>0</v>
      </c>
      <c r="V1002" s="113"/>
      <c r="W1002" s="115">
        <v>0</v>
      </c>
    </row>
    <row r="1003" spans="2:23" ht="84" x14ac:dyDescent="0.25">
      <c r="B1003" s="141">
        <v>1007</v>
      </c>
      <c r="C1003" s="81" t="s">
        <v>70</v>
      </c>
      <c r="D1003" s="8" t="str">
        <f t="shared" si="54"/>
        <v>1007Vigilancia de la salud ambiental</v>
      </c>
      <c r="E1003" s="8" t="s">
        <v>314</v>
      </c>
      <c r="F1003" s="142" t="s">
        <v>318</v>
      </c>
      <c r="G1003" s="142" t="s">
        <v>360</v>
      </c>
      <c r="H1003" s="142" t="s">
        <v>455</v>
      </c>
      <c r="I1003" s="8" t="s">
        <v>501</v>
      </c>
      <c r="J1003" s="8" t="s">
        <v>501</v>
      </c>
      <c r="K1003" s="81" t="s">
        <v>108</v>
      </c>
      <c r="L1003" s="81" t="s">
        <v>523</v>
      </c>
      <c r="M1003" s="8" t="str">
        <f t="shared" si="53"/>
        <v>1007Vigilancia de la salud ambientalPUENTE ARANDAJ. SEPTIEMBRE 2025</v>
      </c>
      <c r="N1003" s="113">
        <f t="shared" si="55"/>
        <v>0</v>
      </c>
      <c r="O1003" s="113">
        <f t="shared" si="56"/>
        <v>240448</v>
      </c>
      <c r="P1003" s="113"/>
      <c r="Q1003" s="113">
        <v>4</v>
      </c>
      <c r="R1003" s="113"/>
      <c r="S1003" s="113">
        <v>961792</v>
      </c>
      <c r="T1003" s="113"/>
      <c r="U1003" s="113">
        <v>4</v>
      </c>
      <c r="V1003" s="113"/>
      <c r="W1003" s="115">
        <v>961792</v>
      </c>
    </row>
    <row r="1004" spans="2:23" ht="72" x14ac:dyDescent="0.25">
      <c r="B1004" s="141">
        <v>1013</v>
      </c>
      <c r="C1004" s="81" t="s">
        <v>70</v>
      </c>
      <c r="D1004" s="8" t="str">
        <f t="shared" si="54"/>
        <v>1013Vigilancia de la salud ambiental</v>
      </c>
      <c r="E1004" s="8" t="s">
        <v>314</v>
      </c>
      <c r="F1004" s="142" t="s">
        <v>321</v>
      </c>
      <c r="G1004" s="142" t="s">
        <v>361</v>
      </c>
      <c r="H1004" s="142" t="s">
        <v>455</v>
      </c>
      <c r="I1004" s="8" t="s">
        <v>501</v>
      </c>
      <c r="J1004" s="8" t="s">
        <v>501</v>
      </c>
      <c r="K1004" s="72" t="s">
        <v>105</v>
      </c>
      <c r="L1004" s="81" t="s">
        <v>523</v>
      </c>
      <c r="M1004" s="8" t="str">
        <f t="shared" si="53"/>
        <v>1013Vigilancia de la salud ambientalBOSAJ. SEPTIEMBRE 2025</v>
      </c>
      <c r="N1004" s="113">
        <f t="shared" si="55"/>
        <v>0</v>
      </c>
      <c r="O1004" s="113">
        <f t="shared" si="56"/>
        <v>120224</v>
      </c>
      <c r="P1004" s="113"/>
      <c r="Q1004" s="113">
        <v>6</v>
      </c>
      <c r="R1004" s="113"/>
      <c r="S1004" s="113">
        <v>721344</v>
      </c>
      <c r="T1004" s="113"/>
      <c r="U1004" s="113">
        <v>6</v>
      </c>
      <c r="V1004" s="113"/>
      <c r="W1004" s="115">
        <v>721344</v>
      </c>
    </row>
    <row r="1005" spans="2:23" ht="72" x14ac:dyDescent="0.25">
      <c r="B1005" s="141">
        <v>1013</v>
      </c>
      <c r="C1005" s="81" t="s">
        <v>70</v>
      </c>
      <c r="D1005" s="8" t="str">
        <f t="shared" si="54"/>
        <v>1013Vigilancia de la salud ambiental</v>
      </c>
      <c r="E1005" s="8" t="s">
        <v>314</v>
      </c>
      <c r="F1005" s="142" t="s">
        <v>321</v>
      </c>
      <c r="G1005" s="142" t="s">
        <v>361</v>
      </c>
      <c r="H1005" s="142" t="s">
        <v>455</v>
      </c>
      <c r="I1005" s="8" t="s">
        <v>501</v>
      </c>
      <c r="J1005" s="8" t="s">
        <v>501</v>
      </c>
      <c r="K1005" s="81" t="s">
        <v>107</v>
      </c>
      <c r="L1005" s="81" t="s">
        <v>523</v>
      </c>
      <c r="M1005" s="8" t="str">
        <f t="shared" si="53"/>
        <v>1013Vigilancia de la salud ambientalKENNEDYJ. SEPTIEMBRE 2025</v>
      </c>
      <c r="N1005" s="113">
        <f t="shared" si="55"/>
        <v>0</v>
      </c>
      <c r="O1005" s="113">
        <f t="shared" si="56"/>
        <v>120224</v>
      </c>
      <c r="P1005" s="113"/>
      <c r="Q1005" s="113">
        <v>29</v>
      </c>
      <c r="R1005" s="113"/>
      <c r="S1005" s="113">
        <v>3486496</v>
      </c>
      <c r="T1005" s="113"/>
      <c r="U1005" s="113">
        <v>29</v>
      </c>
      <c r="V1005" s="113"/>
      <c r="W1005" s="115">
        <v>3486496</v>
      </c>
    </row>
    <row r="1006" spans="2:23" ht="72" x14ac:dyDescent="0.25">
      <c r="B1006" s="141">
        <v>1013</v>
      </c>
      <c r="C1006" s="81" t="s">
        <v>70</v>
      </c>
      <c r="D1006" s="8" t="str">
        <f t="shared" si="54"/>
        <v>1013Vigilancia de la salud ambiental</v>
      </c>
      <c r="E1006" s="8" t="s">
        <v>314</v>
      </c>
      <c r="F1006" s="142" t="s">
        <v>321</v>
      </c>
      <c r="G1006" s="142" t="s">
        <v>361</v>
      </c>
      <c r="H1006" s="142" t="s">
        <v>455</v>
      </c>
      <c r="I1006" s="8" t="s">
        <v>501</v>
      </c>
      <c r="J1006" s="8" t="s">
        <v>501</v>
      </c>
      <c r="K1006" s="72" t="s">
        <v>106</v>
      </c>
      <c r="L1006" s="81" t="s">
        <v>523</v>
      </c>
      <c r="M1006" s="8" t="str">
        <f t="shared" si="53"/>
        <v>1013Vigilancia de la salud ambientalFONTIBONJ. SEPTIEMBRE 2025</v>
      </c>
      <c r="N1006" s="113">
        <f t="shared" si="55"/>
        <v>0</v>
      </c>
      <c r="O1006" s="113">
        <f t="shared" si="56"/>
        <v>120224</v>
      </c>
      <c r="P1006" s="113"/>
      <c r="Q1006" s="113">
        <v>8</v>
      </c>
      <c r="R1006" s="113"/>
      <c r="S1006" s="113">
        <v>961792</v>
      </c>
      <c r="T1006" s="113"/>
      <c r="U1006" s="113">
        <v>8</v>
      </c>
      <c r="V1006" s="113"/>
      <c r="W1006" s="115">
        <v>961792</v>
      </c>
    </row>
    <row r="1007" spans="2:23" ht="84" x14ac:dyDescent="0.25">
      <c r="B1007" s="141">
        <v>1013</v>
      </c>
      <c r="C1007" s="81" t="s">
        <v>70</v>
      </c>
      <c r="D1007" s="8" t="str">
        <f t="shared" si="54"/>
        <v>1013Vigilancia de la salud ambiental</v>
      </c>
      <c r="E1007" s="8" t="s">
        <v>314</v>
      </c>
      <c r="F1007" s="142" t="s">
        <v>321</v>
      </c>
      <c r="G1007" s="142" t="s">
        <v>361</v>
      </c>
      <c r="H1007" s="142" t="s">
        <v>455</v>
      </c>
      <c r="I1007" s="8" t="s">
        <v>501</v>
      </c>
      <c r="J1007" s="8" t="s">
        <v>501</v>
      </c>
      <c r="K1007" s="81" t="s">
        <v>108</v>
      </c>
      <c r="L1007" s="81" t="s">
        <v>523</v>
      </c>
      <c r="M1007" s="8" t="str">
        <f t="shared" si="53"/>
        <v>1013Vigilancia de la salud ambientalPUENTE ARANDAJ. SEPTIEMBRE 2025</v>
      </c>
      <c r="N1007" s="113">
        <f t="shared" si="55"/>
        <v>0</v>
      </c>
      <c r="O1007" s="113">
        <f t="shared" si="56"/>
        <v>120224</v>
      </c>
      <c r="P1007" s="113"/>
      <c r="Q1007" s="113">
        <v>6</v>
      </c>
      <c r="R1007" s="113"/>
      <c r="S1007" s="113">
        <v>721344</v>
      </c>
      <c r="T1007" s="113"/>
      <c r="U1007" s="113">
        <v>6</v>
      </c>
      <c r="V1007" s="113"/>
      <c r="W1007" s="115">
        <v>721344</v>
      </c>
    </row>
    <row r="1008" spans="2:23" ht="72" x14ac:dyDescent="0.25">
      <c r="B1008" s="141">
        <v>1062</v>
      </c>
      <c r="C1008" s="81" t="s">
        <v>70</v>
      </c>
      <c r="D1008" s="8" t="str">
        <f t="shared" si="54"/>
        <v>1062Vigilancia de la salud ambiental</v>
      </c>
      <c r="E1008" s="8" t="s">
        <v>314</v>
      </c>
      <c r="F1008" s="142" t="s">
        <v>322</v>
      </c>
      <c r="G1008" s="142" t="s">
        <v>362</v>
      </c>
      <c r="H1008" s="142" t="s">
        <v>458</v>
      </c>
      <c r="I1008" s="8" t="s">
        <v>501</v>
      </c>
      <c r="J1008" s="8" t="s">
        <v>501</v>
      </c>
      <c r="K1008" s="72" t="s">
        <v>107</v>
      </c>
      <c r="L1008" s="81" t="s">
        <v>523</v>
      </c>
      <c r="M1008" s="8" t="str">
        <f t="shared" si="53"/>
        <v>1062Vigilancia de la salud ambientalKENNEDYJ. SEPTIEMBRE 2025</v>
      </c>
      <c r="N1008" s="113">
        <f t="shared" si="55"/>
        <v>0</v>
      </c>
      <c r="O1008" s="113">
        <f t="shared" si="56"/>
        <v>2552457</v>
      </c>
      <c r="P1008" s="113"/>
      <c r="Q1008" s="113">
        <v>2</v>
      </c>
      <c r="R1008" s="113"/>
      <c r="S1008" s="113">
        <v>5104914</v>
      </c>
      <c r="T1008" s="113"/>
      <c r="U1008" s="113">
        <v>2</v>
      </c>
      <c r="V1008" s="113"/>
      <c r="W1008" s="115">
        <v>5104914</v>
      </c>
    </row>
    <row r="1009" spans="2:23" ht="72" x14ac:dyDescent="0.25">
      <c r="B1009" s="141">
        <v>1063</v>
      </c>
      <c r="C1009" s="81" t="s">
        <v>70</v>
      </c>
      <c r="D1009" s="8" t="str">
        <f t="shared" si="54"/>
        <v>1063Vigilancia de la salud ambiental</v>
      </c>
      <c r="E1009" s="8" t="s">
        <v>314</v>
      </c>
      <c r="F1009" s="142" t="s">
        <v>322</v>
      </c>
      <c r="G1009" s="142" t="s">
        <v>363</v>
      </c>
      <c r="H1009" s="142" t="s">
        <v>458</v>
      </c>
      <c r="I1009" s="8" t="s">
        <v>501</v>
      </c>
      <c r="J1009" s="8" t="s">
        <v>501</v>
      </c>
      <c r="K1009" s="72" t="s">
        <v>105</v>
      </c>
      <c r="L1009" s="81" t="s">
        <v>523</v>
      </c>
      <c r="M1009" s="8" t="str">
        <f t="shared" si="53"/>
        <v>1063Vigilancia de la salud ambientalBOSAJ. SEPTIEMBRE 2025</v>
      </c>
      <c r="N1009" s="113">
        <f t="shared" si="55"/>
        <v>0</v>
      </c>
      <c r="O1009" s="113">
        <f t="shared" si="56"/>
        <v>2552457</v>
      </c>
      <c r="P1009" s="113"/>
      <c r="Q1009" s="113">
        <v>11</v>
      </c>
      <c r="R1009" s="113"/>
      <c r="S1009" s="113">
        <v>28077027</v>
      </c>
      <c r="T1009" s="113"/>
      <c r="U1009" s="113">
        <v>11</v>
      </c>
      <c r="V1009" s="113"/>
      <c r="W1009" s="115">
        <v>28077027</v>
      </c>
    </row>
    <row r="1010" spans="2:23" ht="84" x14ac:dyDescent="0.25">
      <c r="B1010" s="141">
        <v>1064</v>
      </c>
      <c r="C1010" s="81" t="s">
        <v>70</v>
      </c>
      <c r="D1010" s="8" t="str">
        <f t="shared" si="54"/>
        <v>1064Vigilancia de la salud ambiental</v>
      </c>
      <c r="E1010" s="8" t="s">
        <v>314</v>
      </c>
      <c r="F1010" s="142" t="s">
        <v>322</v>
      </c>
      <c r="G1010" s="142" t="s">
        <v>364</v>
      </c>
      <c r="H1010" s="142" t="s">
        <v>458</v>
      </c>
      <c r="I1010" s="8" t="s">
        <v>501</v>
      </c>
      <c r="J1010" s="8" t="s">
        <v>501</v>
      </c>
      <c r="K1010" s="81" t="s">
        <v>108</v>
      </c>
      <c r="L1010" s="81" t="s">
        <v>523</v>
      </c>
      <c r="M1010" s="8" t="str">
        <f t="shared" si="53"/>
        <v>1064Vigilancia de la salud ambientalPUENTE ARANDAJ. SEPTIEMBRE 2025</v>
      </c>
      <c r="N1010" s="113">
        <f t="shared" si="55"/>
        <v>0</v>
      </c>
      <c r="O1010" s="113">
        <f t="shared" si="56"/>
        <v>8082843</v>
      </c>
      <c r="P1010" s="113"/>
      <c r="Q1010" s="113">
        <v>13</v>
      </c>
      <c r="R1010" s="113"/>
      <c r="S1010" s="113">
        <v>105076959</v>
      </c>
      <c r="T1010" s="113"/>
      <c r="U1010" s="113">
        <v>13</v>
      </c>
      <c r="V1010" s="113"/>
      <c r="W1010" s="115">
        <v>105076959</v>
      </c>
    </row>
    <row r="1011" spans="2:23" ht="72" x14ac:dyDescent="0.25">
      <c r="B1011" s="141">
        <v>1066</v>
      </c>
      <c r="C1011" s="81" t="s">
        <v>70</v>
      </c>
      <c r="D1011" s="8" t="str">
        <f t="shared" si="54"/>
        <v>1066Vigilancia de la salud ambiental</v>
      </c>
      <c r="E1011" s="8" t="s">
        <v>314</v>
      </c>
      <c r="F1011" s="142" t="s">
        <v>322</v>
      </c>
      <c r="G1011" s="142" t="s">
        <v>365</v>
      </c>
      <c r="H1011" s="142" t="s">
        <v>458</v>
      </c>
      <c r="I1011" s="8" t="s">
        <v>501</v>
      </c>
      <c r="J1011" s="8" t="s">
        <v>501</v>
      </c>
      <c r="K1011" s="72" t="s">
        <v>106</v>
      </c>
      <c r="L1011" s="81" t="s">
        <v>523</v>
      </c>
      <c r="M1011" s="8" t="str">
        <f t="shared" si="53"/>
        <v>1066Vigilancia de la salud ambientalFONTIBONJ. SEPTIEMBRE 2025</v>
      </c>
      <c r="N1011" s="113">
        <f t="shared" si="55"/>
        <v>0</v>
      </c>
      <c r="O1011" s="113">
        <f t="shared" si="56"/>
        <v>8933599</v>
      </c>
      <c r="P1011" s="113"/>
      <c r="Q1011" s="113">
        <v>1</v>
      </c>
      <c r="R1011" s="113"/>
      <c r="S1011" s="113">
        <v>8933599</v>
      </c>
      <c r="T1011" s="113"/>
      <c r="U1011" s="113">
        <v>1</v>
      </c>
      <c r="V1011" s="113"/>
      <c r="W1011" s="115">
        <v>8933599</v>
      </c>
    </row>
    <row r="1012" spans="2:23" ht="72" x14ac:dyDescent="0.25">
      <c r="B1012" s="141">
        <v>1067</v>
      </c>
      <c r="C1012" s="81" t="s">
        <v>70</v>
      </c>
      <c r="D1012" s="8" t="str">
        <f t="shared" si="54"/>
        <v>1067Vigilancia de la salud ambiental</v>
      </c>
      <c r="E1012" s="8" t="s">
        <v>314</v>
      </c>
      <c r="F1012" s="142" t="s">
        <v>322</v>
      </c>
      <c r="G1012" s="142" t="s">
        <v>366</v>
      </c>
      <c r="H1012" s="142" t="s">
        <v>458</v>
      </c>
      <c r="I1012" s="8" t="s">
        <v>501</v>
      </c>
      <c r="J1012" s="8" t="s">
        <v>501</v>
      </c>
      <c r="K1012" s="81" t="s">
        <v>105</v>
      </c>
      <c r="L1012" s="81" t="s">
        <v>523</v>
      </c>
      <c r="M1012" s="8" t="str">
        <f t="shared" si="53"/>
        <v>1067Vigilancia de la salud ambientalBOSAJ. SEPTIEMBRE 2025</v>
      </c>
      <c r="N1012" s="113">
        <f t="shared" si="55"/>
        <v>0</v>
      </c>
      <c r="O1012" s="113">
        <f t="shared" si="56"/>
        <v>3616139</v>
      </c>
      <c r="P1012" s="113"/>
      <c r="Q1012" s="113">
        <v>3</v>
      </c>
      <c r="R1012" s="113"/>
      <c r="S1012" s="113">
        <v>10848417</v>
      </c>
      <c r="T1012" s="113"/>
      <c r="U1012" s="113">
        <v>3</v>
      </c>
      <c r="V1012" s="113"/>
      <c r="W1012" s="115">
        <v>10848417</v>
      </c>
    </row>
    <row r="1013" spans="2:23" ht="112.5" x14ac:dyDescent="0.25">
      <c r="B1013" s="141">
        <v>1075</v>
      </c>
      <c r="C1013" s="81" t="s">
        <v>70</v>
      </c>
      <c r="D1013" s="8" t="str">
        <f t="shared" si="54"/>
        <v>1075Vigilancia de la salud ambiental</v>
      </c>
      <c r="E1013" s="8" t="s">
        <v>314</v>
      </c>
      <c r="F1013" s="142" t="s">
        <v>323</v>
      </c>
      <c r="G1013" s="142" t="s">
        <v>471</v>
      </c>
      <c r="H1013" s="142" t="s">
        <v>462</v>
      </c>
      <c r="I1013" s="8" t="s">
        <v>501</v>
      </c>
      <c r="J1013" s="8" t="s">
        <v>501</v>
      </c>
      <c r="K1013" s="72" t="s">
        <v>105</v>
      </c>
      <c r="L1013" s="81" t="s">
        <v>523</v>
      </c>
      <c r="M1013" s="8" t="str">
        <f t="shared" si="53"/>
        <v>1075Vigilancia de la salud ambientalBOSAJ. SEPTIEMBRE 2025</v>
      </c>
      <c r="N1013" s="113">
        <f t="shared" si="55"/>
        <v>0</v>
      </c>
      <c r="O1013" s="113">
        <f t="shared" si="56"/>
        <v>0</v>
      </c>
      <c r="P1013" s="113"/>
      <c r="Q1013" s="113">
        <v>0</v>
      </c>
      <c r="R1013" s="113"/>
      <c r="S1013" s="113">
        <v>0</v>
      </c>
      <c r="T1013" s="113"/>
      <c r="U1013" s="113">
        <v>0</v>
      </c>
      <c r="V1013" s="113"/>
      <c r="W1013" s="115">
        <v>0</v>
      </c>
    </row>
    <row r="1014" spans="2:23" ht="112.5" x14ac:dyDescent="0.25">
      <c r="B1014" s="141">
        <v>1075</v>
      </c>
      <c r="C1014" s="81" t="s">
        <v>70</v>
      </c>
      <c r="D1014" s="8" t="str">
        <f t="shared" si="54"/>
        <v>1075Vigilancia de la salud ambiental</v>
      </c>
      <c r="E1014" s="8" t="s">
        <v>314</v>
      </c>
      <c r="F1014" s="142" t="s">
        <v>323</v>
      </c>
      <c r="G1014" s="142" t="s">
        <v>471</v>
      </c>
      <c r="H1014" s="142" t="s">
        <v>462</v>
      </c>
      <c r="I1014" s="8" t="s">
        <v>501</v>
      </c>
      <c r="J1014" s="8" t="s">
        <v>501</v>
      </c>
      <c r="K1014" s="81" t="s">
        <v>107</v>
      </c>
      <c r="L1014" s="81" t="s">
        <v>523</v>
      </c>
      <c r="M1014" s="8" t="str">
        <f t="shared" si="53"/>
        <v>1075Vigilancia de la salud ambientalKENNEDYJ. SEPTIEMBRE 2025</v>
      </c>
      <c r="N1014" s="113">
        <f t="shared" si="55"/>
        <v>0</v>
      </c>
      <c r="O1014" s="113">
        <f t="shared" si="56"/>
        <v>0</v>
      </c>
      <c r="P1014" s="113"/>
      <c r="Q1014" s="113">
        <v>0</v>
      </c>
      <c r="R1014" s="113"/>
      <c r="S1014" s="113">
        <v>0</v>
      </c>
      <c r="T1014" s="113"/>
      <c r="U1014" s="113">
        <v>0</v>
      </c>
      <c r="V1014" s="113"/>
      <c r="W1014" s="115">
        <v>0</v>
      </c>
    </row>
    <row r="1015" spans="2:23" ht="112.5" x14ac:dyDescent="0.25">
      <c r="B1015" s="141">
        <v>1075</v>
      </c>
      <c r="C1015" s="81" t="s">
        <v>70</v>
      </c>
      <c r="D1015" s="8" t="str">
        <f t="shared" si="54"/>
        <v>1075Vigilancia de la salud ambiental</v>
      </c>
      <c r="E1015" s="8" t="s">
        <v>314</v>
      </c>
      <c r="F1015" s="142" t="s">
        <v>323</v>
      </c>
      <c r="G1015" s="142" t="s">
        <v>471</v>
      </c>
      <c r="H1015" s="142" t="s">
        <v>462</v>
      </c>
      <c r="I1015" s="8" t="s">
        <v>501</v>
      </c>
      <c r="J1015" s="8" t="s">
        <v>501</v>
      </c>
      <c r="K1015" s="72" t="s">
        <v>108</v>
      </c>
      <c r="L1015" s="81" t="s">
        <v>523</v>
      </c>
      <c r="M1015" s="8" t="str">
        <f t="shared" si="53"/>
        <v>1075Vigilancia de la salud ambientalPUENTE ARANDAJ. SEPTIEMBRE 2025</v>
      </c>
      <c r="N1015" s="113">
        <f t="shared" si="55"/>
        <v>0</v>
      </c>
      <c r="O1015" s="113">
        <f t="shared" si="56"/>
        <v>0</v>
      </c>
      <c r="P1015" s="113"/>
      <c r="Q1015" s="113">
        <v>0</v>
      </c>
      <c r="R1015" s="113"/>
      <c r="S1015" s="113">
        <v>0</v>
      </c>
      <c r="T1015" s="113"/>
      <c r="U1015" s="113">
        <v>0</v>
      </c>
      <c r="V1015" s="113"/>
      <c r="W1015" s="115">
        <v>0</v>
      </c>
    </row>
    <row r="1016" spans="2:23" ht="72" x14ac:dyDescent="0.25">
      <c r="B1016" s="141">
        <v>1098</v>
      </c>
      <c r="C1016" s="81" t="s">
        <v>70</v>
      </c>
      <c r="D1016" s="8" t="str">
        <f t="shared" si="54"/>
        <v>1098Vigilancia de la salud ambiental</v>
      </c>
      <c r="E1016" s="8" t="s">
        <v>314</v>
      </c>
      <c r="F1016" s="142" t="s">
        <v>321</v>
      </c>
      <c r="G1016" s="142" t="s">
        <v>367</v>
      </c>
      <c r="H1016" s="142" t="s">
        <v>456</v>
      </c>
      <c r="I1016" s="8" t="s">
        <v>501</v>
      </c>
      <c r="J1016" s="8" t="s">
        <v>501</v>
      </c>
      <c r="K1016" s="72" t="s">
        <v>106</v>
      </c>
      <c r="L1016" s="81" t="s">
        <v>523</v>
      </c>
      <c r="M1016" s="8" t="str">
        <f t="shared" si="53"/>
        <v>1098Vigilancia de la salud ambientalFONTIBONJ. SEPTIEMBRE 2025</v>
      </c>
      <c r="N1016" s="113">
        <f t="shared" si="55"/>
        <v>0</v>
      </c>
      <c r="O1016" s="113">
        <f t="shared" si="56"/>
        <v>40334206</v>
      </c>
      <c r="P1016" s="113"/>
      <c r="Q1016" s="113">
        <v>1</v>
      </c>
      <c r="R1016" s="113"/>
      <c r="S1016" s="113">
        <v>40334206</v>
      </c>
      <c r="T1016" s="113"/>
      <c r="U1016" s="113">
        <v>1</v>
      </c>
      <c r="V1016" s="113"/>
      <c r="W1016" s="115">
        <v>40334206</v>
      </c>
    </row>
    <row r="1017" spans="2:23" ht="72" x14ac:dyDescent="0.25">
      <c r="B1017" s="141">
        <v>1102</v>
      </c>
      <c r="C1017" s="81" t="s">
        <v>70</v>
      </c>
      <c r="D1017" s="8" t="str">
        <f t="shared" si="54"/>
        <v>1102Vigilancia de la salud ambiental</v>
      </c>
      <c r="E1017" s="8" t="s">
        <v>314</v>
      </c>
      <c r="F1017" s="142" t="s">
        <v>321</v>
      </c>
      <c r="G1017" s="142" t="s">
        <v>368</v>
      </c>
      <c r="H1017" s="142" t="s">
        <v>459</v>
      </c>
      <c r="I1017" s="8" t="s">
        <v>501</v>
      </c>
      <c r="J1017" s="8" t="s">
        <v>501</v>
      </c>
      <c r="K1017" s="81" t="s">
        <v>105</v>
      </c>
      <c r="L1017" s="81" t="s">
        <v>523</v>
      </c>
      <c r="M1017" s="8" t="str">
        <f t="shared" si="53"/>
        <v>1102Vigilancia de la salud ambientalBOSAJ. SEPTIEMBRE 2025</v>
      </c>
      <c r="N1017" s="113">
        <f t="shared" si="55"/>
        <v>0</v>
      </c>
      <c r="O1017" s="113">
        <f t="shared" si="56"/>
        <v>994</v>
      </c>
      <c r="P1017" s="113"/>
      <c r="Q1017" s="113">
        <v>20000</v>
      </c>
      <c r="R1017" s="113"/>
      <c r="S1017" s="113">
        <v>19880000</v>
      </c>
      <c r="T1017" s="113"/>
      <c r="U1017" s="113">
        <v>20000</v>
      </c>
      <c r="V1017" s="113"/>
      <c r="W1017" s="115">
        <v>19880000</v>
      </c>
    </row>
    <row r="1018" spans="2:23" ht="72" x14ac:dyDescent="0.25">
      <c r="B1018" s="141">
        <v>1102</v>
      </c>
      <c r="C1018" s="81" t="s">
        <v>70</v>
      </c>
      <c r="D1018" s="8" t="str">
        <f t="shared" si="54"/>
        <v>1102Vigilancia de la salud ambiental</v>
      </c>
      <c r="E1018" s="8" t="s">
        <v>314</v>
      </c>
      <c r="F1018" s="142" t="s">
        <v>321</v>
      </c>
      <c r="G1018" s="142" t="s">
        <v>368</v>
      </c>
      <c r="H1018" s="142" t="s">
        <v>459</v>
      </c>
      <c r="I1018" s="8" t="s">
        <v>501</v>
      </c>
      <c r="J1018" s="8" t="s">
        <v>501</v>
      </c>
      <c r="K1018" s="72" t="s">
        <v>107</v>
      </c>
      <c r="L1018" s="81" t="s">
        <v>523</v>
      </c>
      <c r="M1018" s="8" t="str">
        <f t="shared" si="53"/>
        <v>1102Vigilancia de la salud ambientalKENNEDYJ. SEPTIEMBRE 2025</v>
      </c>
      <c r="N1018" s="113">
        <f t="shared" si="55"/>
        <v>0</v>
      </c>
      <c r="O1018" s="113">
        <f t="shared" si="56"/>
        <v>994</v>
      </c>
      <c r="P1018" s="113"/>
      <c r="Q1018" s="113">
        <v>20000</v>
      </c>
      <c r="R1018" s="113"/>
      <c r="S1018" s="113">
        <v>19880000</v>
      </c>
      <c r="T1018" s="113"/>
      <c r="U1018" s="113">
        <v>20000</v>
      </c>
      <c r="V1018" s="113"/>
      <c r="W1018" s="115">
        <v>19880000</v>
      </c>
    </row>
    <row r="1019" spans="2:23" ht="72" x14ac:dyDescent="0.25">
      <c r="B1019" s="141">
        <v>1102</v>
      </c>
      <c r="C1019" s="81" t="s">
        <v>70</v>
      </c>
      <c r="D1019" s="8" t="str">
        <f t="shared" si="54"/>
        <v>1102Vigilancia de la salud ambiental</v>
      </c>
      <c r="E1019" s="8" t="s">
        <v>314</v>
      </c>
      <c r="F1019" s="142" t="s">
        <v>321</v>
      </c>
      <c r="G1019" s="142" t="s">
        <v>368</v>
      </c>
      <c r="H1019" s="142" t="s">
        <v>459</v>
      </c>
      <c r="I1019" s="8" t="s">
        <v>501</v>
      </c>
      <c r="J1019" s="8" t="s">
        <v>501</v>
      </c>
      <c r="K1019" s="81" t="s">
        <v>106</v>
      </c>
      <c r="L1019" s="81" t="s">
        <v>523</v>
      </c>
      <c r="M1019" s="8" t="str">
        <f t="shared" si="53"/>
        <v>1102Vigilancia de la salud ambientalFONTIBONJ. SEPTIEMBRE 2025</v>
      </c>
      <c r="N1019" s="113">
        <f t="shared" si="55"/>
        <v>0</v>
      </c>
      <c r="O1019" s="113">
        <f t="shared" si="56"/>
        <v>994</v>
      </c>
      <c r="P1019" s="113"/>
      <c r="Q1019" s="113">
        <v>15000</v>
      </c>
      <c r="R1019" s="113"/>
      <c r="S1019" s="113">
        <v>14910000</v>
      </c>
      <c r="T1019" s="113"/>
      <c r="U1019" s="113">
        <v>15000</v>
      </c>
      <c r="V1019" s="113"/>
      <c r="W1019" s="115">
        <v>14910000</v>
      </c>
    </row>
    <row r="1020" spans="2:23" ht="84" x14ac:dyDescent="0.25">
      <c r="B1020" s="141">
        <v>1102</v>
      </c>
      <c r="C1020" s="81" t="s">
        <v>70</v>
      </c>
      <c r="D1020" s="8" t="str">
        <f t="shared" si="54"/>
        <v>1102Vigilancia de la salud ambiental</v>
      </c>
      <c r="E1020" s="8" t="s">
        <v>314</v>
      </c>
      <c r="F1020" s="142" t="s">
        <v>321</v>
      </c>
      <c r="G1020" s="142" t="s">
        <v>368</v>
      </c>
      <c r="H1020" s="142" t="s">
        <v>459</v>
      </c>
      <c r="I1020" s="8" t="s">
        <v>501</v>
      </c>
      <c r="J1020" s="8" t="s">
        <v>501</v>
      </c>
      <c r="K1020" s="72" t="s">
        <v>108</v>
      </c>
      <c r="L1020" s="81" t="s">
        <v>523</v>
      </c>
      <c r="M1020" s="8" t="str">
        <f t="shared" si="53"/>
        <v>1102Vigilancia de la salud ambientalPUENTE ARANDAJ. SEPTIEMBRE 2025</v>
      </c>
      <c r="N1020" s="113">
        <f t="shared" si="55"/>
        <v>0</v>
      </c>
      <c r="O1020" s="113">
        <f t="shared" si="56"/>
        <v>994</v>
      </c>
      <c r="P1020" s="113"/>
      <c r="Q1020" s="113">
        <v>15000</v>
      </c>
      <c r="R1020" s="113"/>
      <c r="S1020" s="113">
        <v>14910000</v>
      </c>
      <c r="T1020" s="113"/>
      <c r="U1020" s="113">
        <v>15000</v>
      </c>
      <c r="V1020" s="113"/>
      <c r="W1020" s="115">
        <v>14910000</v>
      </c>
    </row>
    <row r="1021" spans="2:23" ht="72" x14ac:dyDescent="0.25">
      <c r="B1021" s="141">
        <v>1103</v>
      </c>
      <c r="C1021" s="81" t="s">
        <v>70</v>
      </c>
      <c r="D1021" s="8" t="str">
        <f t="shared" si="54"/>
        <v>1103Vigilancia de la salud ambiental</v>
      </c>
      <c r="E1021" s="8" t="s">
        <v>314</v>
      </c>
      <c r="F1021" s="142" t="s">
        <v>321</v>
      </c>
      <c r="G1021" s="142" t="s">
        <v>369</v>
      </c>
      <c r="H1021" s="142" t="s">
        <v>459</v>
      </c>
      <c r="I1021" s="8" t="s">
        <v>501</v>
      </c>
      <c r="J1021" s="8" t="s">
        <v>501</v>
      </c>
      <c r="K1021" s="81" t="s">
        <v>105</v>
      </c>
      <c r="L1021" s="81" t="s">
        <v>523</v>
      </c>
      <c r="M1021" s="8" t="str">
        <f t="shared" si="53"/>
        <v>1103Vigilancia de la salud ambientalBOSAJ. SEPTIEMBRE 2025</v>
      </c>
      <c r="N1021" s="113">
        <f t="shared" si="55"/>
        <v>0</v>
      </c>
      <c r="O1021" s="113">
        <f t="shared" si="56"/>
        <v>829</v>
      </c>
      <c r="P1021" s="113"/>
      <c r="Q1021" s="113">
        <v>60000</v>
      </c>
      <c r="R1021" s="113"/>
      <c r="S1021" s="113">
        <v>49740000</v>
      </c>
      <c r="T1021" s="113"/>
      <c r="U1021" s="113">
        <v>60000</v>
      </c>
      <c r="V1021" s="113"/>
      <c r="W1021" s="115">
        <v>49740000</v>
      </c>
    </row>
    <row r="1022" spans="2:23" ht="72" x14ac:dyDescent="0.25">
      <c r="B1022" s="141">
        <v>1103</v>
      </c>
      <c r="C1022" s="81" t="s">
        <v>70</v>
      </c>
      <c r="D1022" s="8" t="str">
        <f t="shared" si="54"/>
        <v>1103Vigilancia de la salud ambiental</v>
      </c>
      <c r="E1022" s="8" t="s">
        <v>314</v>
      </c>
      <c r="F1022" s="142" t="s">
        <v>321</v>
      </c>
      <c r="G1022" s="142" t="s">
        <v>369</v>
      </c>
      <c r="H1022" s="142" t="s">
        <v>459</v>
      </c>
      <c r="I1022" s="8" t="s">
        <v>501</v>
      </c>
      <c r="J1022" s="8" t="s">
        <v>501</v>
      </c>
      <c r="K1022" s="72" t="s">
        <v>107</v>
      </c>
      <c r="L1022" s="81" t="s">
        <v>523</v>
      </c>
      <c r="M1022" s="8" t="str">
        <f t="shared" si="53"/>
        <v>1103Vigilancia de la salud ambientalKENNEDYJ. SEPTIEMBRE 2025</v>
      </c>
      <c r="N1022" s="113">
        <f t="shared" si="55"/>
        <v>0</v>
      </c>
      <c r="O1022" s="113">
        <f t="shared" si="56"/>
        <v>829</v>
      </c>
      <c r="P1022" s="113"/>
      <c r="Q1022" s="113">
        <v>60000</v>
      </c>
      <c r="R1022" s="113"/>
      <c r="S1022" s="113">
        <v>49740000</v>
      </c>
      <c r="T1022" s="113"/>
      <c r="U1022" s="113">
        <v>60000</v>
      </c>
      <c r="V1022" s="113"/>
      <c r="W1022" s="115">
        <v>49740000</v>
      </c>
    </row>
    <row r="1023" spans="2:23" ht="72" x14ac:dyDescent="0.25">
      <c r="B1023" s="141">
        <v>1103</v>
      </c>
      <c r="C1023" s="81" t="s">
        <v>70</v>
      </c>
      <c r="D1023" s="8" t="str">
        <f t="shared" si="54"/>
        <v>1103Vigilancia de la salud ambiental</v>
      </c>
      <c r="E1023" s="8" t="s">
        <v>314</v>
      </c>
      <c r="F1023" s="142" t="s">
        <v>321</v>
      </c>
      <c r="G1023" s="142" t="s">
        <v>369</v>
      </c>
      <c r="H1023" s="142" t="s">
        <v>459</v>
      </c>
      <c r="I1023" s="8" t="s">
        <v>501</v>
      </c>
      <c r="J1023" s="8" t="s">
        <v>501</v>
      </c>
      <c r="K1023" s="72" t="s">
        <v>106</v>
      </c>
      <c r="L1023" s="81" t="s">
        <v>523</v>
      </c>
      <c r="M1023" s="8" t="str">
        <f t="shared" si="53"/>
        <v>1103Vigilancia de la salud ambientalFONTIBONJ. SEPTIEMBRE 2025</v>
      </c>
      <c r="N1023" s="113">
        <f t="shared" si="55"/>
        <v>0</v>
      </c>
      <c r="O1023" s="113">
        <f t="shared" si="56"/>
        <v>829</v>
      </c>
      <c r="P1023" s="113"/>
      <c r="Q1023" s="113">
        <v>30580</v>
      </c>
      <c r="R1023" s="113"/>
      <c r="S1023" s="113">
        <v>25350820</v>
      </c>
      <c r="T1023" s="113"/>
      <c r="U1023" s="113">
        <v>30580</v>
      </c>
      <c r="V1023" s="113"/>
      <c r="W1023" s="115">
        <v>25350820</v>
      </c>
    </row>
    <row r="1024" spans="2:23" ht="84" x14ac:dyDescent="0.25">
      <c r="B1024" s="141">
        <v>1103</v>
      </c>
      <c r="C1024" s="81" t="s">
        <v>70</v>
      </c>
      <c r="D1024" s="8" t="str">
        <f t="shared" si="54"/>
        <v>1103Vigilancia de la salud ambiental</v>
      </c>
      <c r="E1024" s="8" t="s">
        <v>314</v>
      </c>
      <c r="F1024" s="142" t="s">
        <v>321</v>
      </c>
      <c r="G1024" s="142" t="s">
        <v>369</v>
      </c>
      <c r="H1024" s="142" t="s">
        <v>459</v>
      </c>
      <c r="I1024" s="8" t="s">
        <v>501</v>
      </c>
      <c r="J1024" s="8" t="s">
        <v>501</v>
      </c>
      <c r="K1024" s="72" t="s">
        <v>108</v>
      </c>
      <c r="L1024" s="81" t="s">
        <v>523</v>
      </c>
      <c r="M1024" s="8" t="str">
        <f t="shared" si="53"/>
        <v>1103Vigilancia de la salud ambientalPUENTE ARANDAJ. SEPTIEMBRE 2025</v>
      </c>
      <c r="N1024" s="113">
        <f t="shared" si="55"/>
        <v>0</v>
      </c>
      <c r="O1024" s="113">
        <f t="shared" si="56"/>
        <v>829</v>
      </c>
      <c r="P1024" s="113"/>
      <c r="Q1024" s="113">
        <v>33887</v>
      </c>
      <c r="R1024" s="113"/>
      <c r="S1024" s="113">
        <v>28092323</v>
      </c>
      <c r="T1024" s="113"/>
      <c r="U1024" s="113">
        <v>33887</v>
      </c>
      <c r="V1024" s="113"/>
      <c r="W1024" s="115">
        <v>28092323</v>
      </c>
    </row>
    <row r="1025" spans="2:23" ht="78.75" x14ac:dyDescent="0.25">
      <c r="B1025" s="141">
        <v>1105</v>
      </c>
      <c r="C1025" s="81" t="s">
        <v>70</v>
      </c>
      <c r="D1025" s="8" t="str">
        <f t="shared" si="54"/>
        <v>1105Vigilancia de la salud ambiental</v>
      </c>
      <c r="E1025" s="8" t="s">
        <v>314</v>
      </c>
      <c r="F1025" s="142" t="s">
        <v>321</v>
      </c>
      <c r="G1025" s="142" t="s">
        <v>472</v>
      </c>
      <c r="H1025" s="142" t="s">
        <v>455</v>
      </c>
      <c r="I1025" s="8" t="s">
        <v>501</v>
      </c>
      <c r="J1025" s="8" t="s">
        <v>501</v>
      </c>
      <c r="K1025" s="81" t="s">
        <v>107</v>
      </c>
      <c r="L1025" s="81" t="s">
        <v>523</v>
      </c>
      <c r="M1025" s="8" t="str">
        <f t="shared" si="53"/>
        <v>1105Vigilancia de la salud ambientalKENNEDYJ. SEPTIEMBRE 2025</v>
      </c>
      <c r="N1025" s="113">
        <f t="shared" si="55"/>
        <v>0</v>
      </c>
      <c r="O1025" s="113">
        <f t="shared" si="56"/>
        <v>60112</v>
      </c>
      <c r="P1025" s="113"/>
      <c r="Q1025" s="113">
        <v>4</v>
      </c>
      <c r="R1025" s="113"/>
      <c r="S1025" s="113">
        <v>240448</v>
      </c>
      <c r="T1025" s="113"/>
      <c r="U1025" s="113">
        <v>4</v>
      </c>
      <c r="V1025" s="113"/>
      <c r="W1025" s="115">
        <v>240448</v>
      </c>
    </row>
    <row r="1026" spans="2:23" ht="78.75" x14ac:dyDescent="0.25">
      <c r="B1026" s="141">
        <v>1105</v>
      </c>
      <c r="C1026" s="81" t="s">
        <v>70</v>
      </c>
      <c r="D1026" s="8" t="str">
        <f t="shared" si="54"/>
        <v>1105Vigilancia de la salud ambiental</v>
      </c>
      <c r="E1026" s="8" t="s">
        <v>314</v>
      </c>
      <c r="F1026" s="142" t="s">
        <v>321</v>
      </c>
      <c r="G1026" s="142" t="s">
        <v>472</v>
      </c>
      <c r="H1026" s="142" t="s">
        <v>455</v>
      </c>
      <c r="I1026" s="8" t="s">
        <v>501</v>
      </c>
      <c r="J1026" s="8" t="s">
        <v>501</v>
      </c>
      <c r="K1026" s="72" t="s">
        <v>106</v>
      </c>
      <c r="L1026" s="81" t="s">
        <v>523</v>
      </c>
      <c r="M1026" s="8" t="str">
        <f t="shared" si="53"/>
        <v>1105Vigilancia de la salud ambientalFONTIBONJ. SEPTIEMBRE 2025</v>
      </c>
      <c r="N1026" s="113">
        <f t="shared" si="55"/>
        <v>0</v>
      </c>
      <c r="O1026" s="113">
        <f t="shared" si="56"/>
        <v>60112</v>
      </c>
      <c r="P1026" s="113"/>
      <c r="Q1026" s="113">
        <v>1</v>
      </c>
      <c r="R1026" s="113"/>
      <c r="S1026" s="113">
        <v>60112</v>
      </c>
      <c r="T1026" s="113"/>
      <c r="U1026" s="113">
        <v>1</v>
      </c>
      <c r="V1026" s="113"/>
      <c r="W1026" s="115">
        <v>60112</v>
      </c>
    </row>
    <row r="1027" spans="2:23" ht="72" x14ac:dyDescent="0.25">
      <c r="B1027" s="141">
        <v>1108</v>
      </c>
      <c r="C1027" s="81" t="s">
        <v>70</v>
      </c>
      <c r="D1027" s="8" t="str">
        <f t="shared" si="54"/>
        <v>1108Vigilancia de la salud ambiental</v>
      </c>
      <c r="E1027" s="8" t="s">
        <v>314</v>
      </c>
      <c r="F1027" s="142" t="s">
        <v>321</v>
      </c>
      <c r="G1027" s="142" t="s">
        <v>370</v>
      </c>
      <c r="H1027" s="142" t="s">
        <v>460</v>
      </c>
      <c r="I1027" s="8" t="s">
        <v>501</v>
      </c>
      <c r="J1027" s="8" t="s">
        <v>501</v>
      </c>
      <c r="K1027" s="81" t="s">
        <v>105</v>
      </c>
      <c r="L1027" s="81" t="s">
        <v>523</v>
      </c>
      <c r="M1027" s="8" t="str">
        <f t="shared" ref="M1027:M1090" si="57">+D1027&amp;K1027&amp;L1027</f>
        <v>1108Vigilancia de la salud ambientalBOSAJ. SEPTIEMBRE 2025</v>
      </c>
      <c r="N1027" s="113">
        <f t="shared" si="55"/>
        <v>0</v>
      </c>
      <c r="O1027" s="113">
        <f t="shared" si="56"/>
        <v>3931</v>
      </c>
      <c r="P1027" s="113"/>
      <c r="Q1027" s="113">
        <v>5570</v>
      </c>
      <c r="R1027" s="113"/>
      <c r="S1027" s="113">
        <v>21895670</v>
      </c>
      <c r="T1027" s="113"/>
      <c r="U1027" s="113">
        <v>5420</v>
      </c>
      <c r="V1027" s="113"/>
      <c r="W1027" s="115">
        <v>21306020</v>
      </c>
    </row>
    <row r="1028" spans="2:23" ht="72" x14ac:dyDescent="0.25">
      <c r="B1028" s="141">
        <v>1108</v>
      </c>
      <c r="C1028" s="81" t="s">
        <v>70</v>
      </c>
      <c r="D1028" s="8" t="str">
        <f t="shared" ref="D1028:D1091" si="58">+B1028&amp;C1028</f>
        <v>1108Vigilancia de la salud ambiental</v>
      </c>
      <c r="E1028" s="8" t="s">
        <v>314</v>
      </c>
      <c r="F1028" s="142" t="s">
        <v>321</v>
      </c>
      <c r="G1028" s="142" t="s">
        <v>370</v>
      </c>
      <c r="H1028" s="142" t="s">
        <v>460</v>
      </c>
      <c r="I1028" s="8" t="s">
        <v>501</v>
      </c>
      <c r="J1028" s="8" t="s">
        <v>501</v>
      </c>
      <c r="K1028" s="81" t="s">
        <v>107</v>
      </c>
      <c r="L1028" s="81" t="s">
        <v>523</v>
      </c>
      <c r="M1028" s="8" t="str">
        <f t="shared" si="57"/>
        <v>1108Vigilancia de la salud ambientalKENNEDYJ. SEPTIEMBRE 2025</v>
      </c>
      <c r="N1028" s="113">
        <f t="shared" si="55"/>
        <v>0</v>
      </c>
      <c r="O1028" s="113">
        <f t="shared" si="56"/>
        <v>3931</v>
      </c>
      <c r="P1028" s="113"/>
      <c r="Q1028" s="113">
        <v>12185</v>
      </c>
      <c r="R1028" s="113"/>
      <c r="S1028" s="113">
        <v>47899235</v>
      </c>
      <c r="T1028" s="113"/>
      <c r="U1028" s="113">
        <v>7094</v>
      </c>
      <c r="V1028" s="113"/>
      <c r="W1028" s="115">
        <v>27886514</v>
      </c>
    </row>
    <row r="1029" spans="2:23" ht="72" x14ac:dyDescent="0.25">
      <c r="B1029" s="141">
        <v>1108</v>
      </c>
      <c r="C1029" s="81" t="s">
        <v>70</v>
      </c>
      <c r="D1029" s="8" t="str">
        <f t="shared" si="58"/>
        <v>1108Vigilancia de la salud ambiental</v>
      </c>
      <c r="E1029" s="8" t="s">
        <v>314</v>
      </c>
      <c r="F1029" s="142" t="s">
        <v>321</v>
      </c>
      <c r="G1029" s="142" t="s">
        <v>370</v>
      </c>
      <c r="H1029" s="142" t="s">
        <v>460</v>
      </c>
      <c r="I1029" s="8" t="s">
        <v>501</v>
      </c>
      <c r="J1029" s="8" t="s">
        <v>501</v>
      </c>
      <c r="K1029" s="81" t="s">
        <v>106</v>
      </c>
      <c r="L1029" s="81" t="s">
        <v>523</v>
      </c>
      <c r="M1029" s="8" t="str">
        <f t="shared" si="57"/>
        <v>1108Vigilancia de la salud ambientalFONTIBONJ. SEPTIEMBRE 2025</v>
      </c>
      <c r="N1029" s="113">
        <f t="shared" si="55"/>
        <v>0</v>
      </c>
      <c r="O1029" s="113">
        <f t="shared" si="56"/>
        <v>3931</v>
      </c>
      <c r="P1029" s="113"/>
      <c r="Q1029" s="113">
        <v>3559</v>
      </c>
      <c r="R1029" s="113"/>
      <c r="S1029" s="113">
        <v>13990429</v>
      </c>
      <c r="T1029" s="113"/>
      <c r="U1029" s="113">
        <v>1032</v>
      </c>
      <c r="V1029" s="113"/>
      <c r="W1029" s="115">
        <v>4056792</v>
      </c>
    </row>
    <row r="1030" spans="2:23" ht="84" x14ac:dyDescent="0.25">
      <c r="B1030" s="141">
        <v>1108</v>
      </c>
      <c r="C1030" s="81" t="s">
        <v>70</v>
      </c>
      <c r="D1030" s="8" t="str">
        <f t="shared" si="58"/>
        <v>1108Vigilancia de la salud ambiental</v>
      </c>
      <c r="E1030" s="8" t="s">
        <v>314</v>
      </c>
      <c r="F1030" s="142" t="s">
        <v>321</v>
      </c>
      <c r="G1030" s="142" t="s">
        <v>370</v>
      </c>
      <c r="H1030" s="142" t="s">
        <v>460</v>
      </c>
      <c r="I1030" s="8" t="s">
        <v>501</v>
      </c>
      <c r="J1030" s="8" t="s">
        <v>501</v>
      </c>
      <c r="K1030" s="81" t="s">
        <v>108</v>
      </c>
      <c r="L1030" s="81" t="s">
        <v>523</v>
      </c>
      <c r="M1030" s="8" t="str">
        <f t="shared" si="57"/>
        <v>1108Vigilancia de la salud ambientalPUENTE ARANDAJ. SEPTIEMBRE 2025</v>
      </c>
      <c r="N1030" s="113">
        <f t="shared" si="55"/>
        <v>0</v>
      </c>
      <c r="O1030" s="113">
        <f t="shared" si="56"/>
        <v>3931</v>
      </c>
      <c r="P1030" s="113"/>
      <c r="Q1030" s="113">
        <v>1620</v>
      </c>
      <c r="R1030" s="113"/>
      <c r="S1030" s="113">
        <v>6368220</v>
      </c>
      <c r="T1030" s="113"/>
      <c r="U1030" s="113">
        <v>336</v>
      </c>
      <c r="V1030" s="113"/>
      <c r="W1030" s="115">
        <v>1320816</v>
      </c>
    </row>
    <row r="1031" spans="2:23" ht="84" x14ac:dyDescent="0.25">
      <c r="B1031" s="141">
        <v>1113</v>
      </c>
      <c r="C1031" s="81" t="s">
        <v>70</v>
      </c>
      <c r="D1031" s="8" t="str">
        <f t="shared" si="58"/>
        <v>1113Vigilancia de la salud ambiental</v>
      </c>
      <c r="E1031" s="8" t="s">
        <v>314</v>
      </c>
      <c r="F1031" s="142" t="s">
        <v>320</v>
      </c>
      <c r="G1031" s="142" t="s">
        <v>371</v>
      </c>
      <c r="H1031" s="142" t="s">
        <v>461</v>
      </c>
      <c r="I1031" s="8" t="s">
        <v>501</v>
      </c>
      <c r="J1031" s="8" t="s">
        <v>501</v>
      </c>
      <c r="K1031" s="81" t="s">
        <v>108</v>
      </c>
      <c r="L1031" s="81" t="s">
        <v>523</v>
      </c>
      <c r="M1031" s="8" t="str">
        <f t="shared" si="57"/>
        <v>1113Vigilancia de la salud ambientalPUENTE ARANDAJ. SEPTIEMBRE 2025</v>
      </c>
      <c r="N1031" s="113">
        <f t="shared" si="55"/>
        <v>0</v>
      </c>
      <c r="O1031" s="113">
        <f t="shared" si="56"/>
        <v>2103951</v>
      </c>
      <c r="P1031" s="113"/>
      <c r="Q1031" s="113">
        <v>1</v>
      </c>
      <c r="R1031" s="113"/>
      <c r="S1031" s="113">
        <v>2103951</v>
      </c>
      <c r="T1031" s="113"/>
      <c r="U1031" s="113">
        <v>1</v>
      </c>
      <c r="V1031" s="113"/>
      <c r="W1031" s="115">
        <v>2103951</v>
      </c>
    </row>
    <row r="1032" spans="2:23" ht="72" x14ac:dyDescent="0.25">
      <c r="B1032" s="141">
        <v>1114</v>
      </c>
      <c r="C1032" s="81" t="s">
        <v>70</v>
      </c>
      <c r="D1032" s="8" t="str">
        <f t="shared" si="58"/>
        <v>1114Vigilancia de la salud ambiental</v>
      </c>
      <c r="E1032" s="8" t="s">
        <v>314</v>
      </c>
      <c r="F1032" s="142" t="s">
        <v>320</v>
      </c>
      <c r="G1032" s="142" t="s">
        <v>372</v>
      </c>
      <c r="H1032" s="142" t="s">
        <v>455</v>
      </c>
      <c r="I1032" s="8" t="s">
        <v>501</v>
      </c>
      <c r="J1032" s="8" t="s">
        <v>501</v>
      </c>
      <c r="K1032" s="72" t="s">
        <v>106</v>
      </c>
      <c r="L1032" s="81" t="s">
        <v>523</v>
      </c>
      <c r="M1032" s="8" t="str">
        <f t="shared" si="57"/>
        <v>1114Vigilancia de la salud ambientalFONTIBONJ. SEPTIEMBRE 2025</v>
      </c>
      <c r="N1032" s="113">
        <f t="shared" si="55"/>
        <v>0</v>
      </c>
      <c r="O1032" s="113">
        <f t="shared" si="56"/>
        <v>712096</v>
      </c>
      <c r="P1032" s="113"/>
      <c r="Q1032" s="113">
        <v>4</v>
      </c>
      <c r="R1032" s="113"/>
      <c r="S1032" s="113">
        <v>2848384</v>
      </c>
      <c r="T1032" s="113"/>
      <c r="U1032" s="113">
        <v>4</v>
      </c>
      <c r="V1032" s="113"/>
      <c r="W1032" s="115">
        <v>2848384</v>
      </c>
    </row>
    <row r="1033" spans="2:23" ht="72" x14ac:dyDescent="0.25">
      <c r="B1033" s="141">
        <v>1115</v>
      </c>
      <c r="C1033" s="81" t="s">
        <v>70</v>
      </c>
      <c r="D1033" s="8" t="str">
        <f t="shared" si="58"/>
        <v>1115Vigilancia de la salud ambiental</v>
      </c>
      <c r="E1033" s="8" t="s">
        <v>314</v>
      </c>
      <c r="F1033" s="142" t="s">
        <v>320</v>
      </c>
      <c r="G1033" s="142" t="s">
        <v>373</v>
      </c>
      <c r="H1033" s="142" t="s">
        <v>455</v>
      </c>
      <c r="I1033" s="8" t="s">
        <v>501</v>
      </c>
      <c r="J1033" s="8" t="s">
        <v>501</v>
      </c>
      <c r="K1033" s="81" t="s">
        <v>105</v>
      </c>
      <c r="L1033" s="81" t="s">
        <v>523</v>
      </c>
      <c r="M1033" s="8" t="str">
        <f t="shared" si="57"/>
        <v>1115Vigilancia de la salud ambientalBOSAJ. SEPTIEMBRE 2025</v>
      </c>
      <c r="N1033" s="113">
        <f t="shared" si="55"/>
        <v>0</v>
      </c>
      <c r="O1033" s="113">
        <f t="shared" si="56"/>
        <v>0</v>
      </c>
      <c r="P1033" s="113"/>
      <c r="Q1033" s="113">
        <v>0</v>
      </c>
      <c r="R1033" s="113"/>
      <c r="S1033" s="113">
        <v>0</v>
      </c>
      <c r="T1033" s="113"/>
      <c r="U1033" s="113">
        <v>0</v>
      </c>
      <c r="V1033" s="113"/>
      <c r="W1033" s="115">
        <v>0</v>
      </c>
    </row>
    <row r="1034" spans="2:23" ht="72" x14ac:dyDescent="0.25">
      <c r="B1034" s="141">
        <v>1115</v>
      </c>
      <c r="C1034" s="81" t="s">
        <v>70</v>
      </c>
      <c r="D1034" s="8" t="str">
        <f t="shared" si="58"/>
        <v>1115Vigilancia de la salud ambiental</v>
      </c>
      <c r="E1034" s="8" t="s">
        <v>314</v>
      </c>
      <c r="F1034" s="142" t="s">
        <v>320</v>
      </c>
      <c r="G1034" s="142" t="s">
        <v>373</v>
      </c>
      <c r="H1034" s="142" t="s">
        <v>455</v>
      </c>
      <c r="I1034" s="8" t="s">
        <v>501</v>
      </c>
      <c r="J1034" s="8" t="s">
        <v>501</v>
      </c>
      <c r="K1034" s="72" t="s">
        <v>107</v>
      </c>
      <c r="L1034" s="81" t="s">
        <v>523</v>
      </c>
      <c r="M1034" s="8" t="str">
        <f t="shared" si="57"/>
        <v>1115Vigilancia de la salud ambientalKENNEDYJ. SEPTIEMBRE 2025</v>
      </c>
      <c r="N1034" s="113">
        <f t="shared" si="55"/>
        <v>0</v>
      </c>
      <c r="O1034" s="113">
        <f t="shared" si="56"/>
        <v>0</v>
      </c>
      <c r="P1034" s="113"/>
      <c r="Q1034" s="113">
        <v>0</v>
      </c>
      <c r="R1034" s="113"/>
      <c r="S1034" s="113">
        <v>0</v>
      </c>
      <c r="T1034" s="113"/>
      <c r="U1034" s="113">
        <v>0</v>
      </c>
      <c r="V1034" s="113"/>
      <c r="W1034" s="115">
        <v>0</v>
      </c>
    </row>
    <row r="1035" spans="2:23" ht="72" x14ac:dyDescent="0.25">
      <c r="B1035" s="141">
        <v>1118</v>
      </c>
      <c r="C1035" s="81" t="s">
        <v>70</v>
      </c>
      <c r="D1035" s="8" t="str">
        <f t="shared" si="58"/>
        <v>1118Vigilancia de la salud ambiental</v>
      </c>
      <c r="E1035" s="8" t="s">
        <v>314</v>
      </c>
      <c r="F1035" s="142" t="s">
        <v>320</v>
      </c>
      <c r="G1035" s="142" t="s">
        <v>374</v>
      </c>
      <c r="H1035" s="142" t="s">
        <v>456</v>
      </c>
      <c r="I1035" s="8" t="s">
        <v>501</v>
      </c>
      <c r="J1035" s="8" t="s">
        <v>501</v>
      </c>
      <c r="K1035" s="81" t="s">
        <v>105</v>
      </c>
      <c r="L1035" s="81" t="s">
        <v>523</v>
      </c>
      <c r="M1035" s="8" t="str">
        <f t="shared" si="57"/>
        <v>1118Vigilancia de la salud ambientalBOSAJ. SEPTIEMBRE 2025</v>
      </c>
      <c r="N1035" s="113">
        <f t="shared" si="55"/>
        <v>0</v>
      </c>
      <c r="O1035" s="113">
        <f t="shared" si="56"/>
        <v>16643497</v>
      </c>
      <c r="P1035" s="113"/>
      <c r="Q1035" s="113">
        <v>1</v>
      </c>
      <c r="R1035" s="113"/>
      <c r="S1035" s="113">
        <v>16643497</v>
      </c>
      <c r="T1035" s="113"/>
      <c r="U1035" s="113">
        <v>1</v>
      </c>
      <c r="V1035" s="113"/>
      <c r="W1035" s="115">
        <v>16643497</v>
      </c>
    </row>
    <row r="1036" spans="2:23" ht="72" x14ac:dyDescent="0.25">
      <c r="B1036" s="141">
        <v>1119</v>
      </c>
      <c r="C1036" s="81" t="s">
        <v>70</v>
      </c>
      <c r="D1036" s="8" t="str">
        <f t="shared" si="58"/>
        <v>1119Vigilancia de la salud ambiental</v>
      </c>
      <c r="E1036" s="8" t="s">
        <v>314</v>
      </c>
      <c r="F1036" s="142" t="s">
        <v>320</v>
      </c>
      <c r="G1036" s="142" t="s">
        <v>374</v>
      </c>
      <c r="H1036" s="142" t="s">
        <v>456</v>
      </c>
      <c r="I1036" s="8" t="s">
        <v>501</v>
      </c>
      <c r="J1036" s="8" t="s">
        <v>501</v>
      </c>
      <c r="K1036" s="72" t="s">
        <v>105</v>
      </c>
      <c r="L1036" s="81" t="s">
        <v>523</v>
      </c>
      <c r="M1036" s="8" t="str">
        <f t="shared" si="57"/>
        <v>1119Vigilancia de la salud ambientalBOSAJ. SEPTIEMBRE 2025</v>
      </c>
      <c r="N1036" s="113">
        <f t="shared" si="55"/>
        <v>0</v>
      </c>
      <c r="O1036" s="113">
        <f t="shared" si="56"/>
        <v>0</v>
      </c>
      <c r="P1036" s="113"/>
      <c r="Q1036" s="113">
        <v>0</v>
      </c>
      <c r="R1036" s="113"/>
      <c r="S1036" s="113">
        <v>0</v>
      </c>
      <c r="T1036" s="113"/>
      <c r="U1036" s="113">
        <v>0</v>
      </c>
      <c r="V1036" s="113"/>
      <c r="W1036" s="115">
        <v>0</v>
      </c>
    </row>
    <row r="1037" spans="2:23" ht="72" x14ac:dyDescent="0.25">
      <c r="B1037" s="141">
        <v>1121</v>
      </c>
      <c r="C1037" s="81" t="s">
        <v>70</v>
      </c>
      <c r="D1037" s="8" t="str">
        <f t="shared" si="58"/>
        <v>1121Vigilancia de la salud ambiental</v>
      </c>
      <c r="E1037" s="8" t="s">
        <v>314</v>
      </c>
      <c r="F1037" s="142" t="s">
        <v>320</v>
      </c>
      <c r="G1037" s="142" t="s">
        <v>374</v>
      </c>
      <c r="H1037" s="142" t="s">
        <v>456</v>
      </c>
      <c r="I1037" s="8" t="s">
        <v>501</v>
      </c>
      <c r="J1037" s="8" t="s">
        <v>501</v>
      </c>
      <c r="K1037" s="81" t="s">
        <v>105</v>
      </c>
      <c r="L1037" s="81" t="s">
        <v>523</v>
      </c>
      <c r="M1037" s="8" t="str">
        <f t="shared" si="57"/>
        <v>1121Vigilancia de la salud ambientalBOSAJ. SEPTIEMBRE 2025</v>
      </c>
      <c r="N1037" s="113">
        <f t="shared" si="55"/>
        <v>0</v>
      </c>
      <c r="O1037" s="113">
        <f t="shared" si="56"/>
        <v>0</v>
      </c>
      <c r="P1037" s="113"/>
      <c r="Q1037" s="113">
        <v>0</v>
      </c>
      <c r="R1037" s="113"/>
      <c r="S1037" s="113">
        <v>0</v>
      </c>
      <c r="T1037" s="113"/>
      <c r="U1037" s="113">
        <v>0</v>
      </c>
      <c r="V1037" s="113"/>
      <c r="W1037" s="115">
        <v>0</v>
      </c>
    </row>
    <row r="1038" spans="2:23" ht="72" x14ac:dyDescent="0.25">
      <c r="B1038" s="141">
        <v>1129</v>
      </c>
      <c r="C1038" s="81" t="s">
        <v>70</v>
      </c>
      <c r="D1038" s="8" t="str">
        <f t="shared" si="58"/>
        <v>1129Vigilancia de la salud ambiental</v>
      </c>
      <c r="E1038" s="8" t="s">
        <v>314</v>
      </c>
      <c r="F1038" s="142" t="s">
        <v>319</v>
      </c>
      <c r="G1038" s="142" t="s">
        <v>473</v>
      </c>
      <c r="H1038" s="142" t="s">
        <v>455</v>
      </c>
      <c r="I1038" s="8" t="s">
        <v>501</v>
      </c>
      <c r="J1038" s="8" t="s">
        <v>501</v>
      </c>
      <c r="K1038" s="81" t="s">
        <v>105</v>
      </c>
      <c r="L1038" s="81" t="s">
        <v>523</v>
      </c>
      <c r="M1038" s="8" t="str">
        <f t="shared" si="57"/>
        <v>1129Vigilancia de la salud ambientalBOSAJ. SEPTIEMBRE 2025</v>
      </c>
      <c r="N1038" s="113">
        <f t="shared" si="55"/>
        <v>0</v>
      </c>
      <c r="O1038" s="113">
        <f t="shared" si="56"/>
        <v>0</v>
      </c>
      <c r="P1038" s="113"/>
      <c r="Q1038" s="113">
        <v>0</v>
      </c>
      <c r="R1038" s="113"/>
      <c r="S1038" s="113">
        <v>0</v>
      </c>
      <c r="T1038" s="113"/>
      <c r="U1038" s="113">
        <v>0</v>
      </c>
      <c r="V1038" s="113"/>
      <c r="W1038" s="115">
        <v>0</v>
      </c>
    </row>
    <row r="1039" spans="2:23" ht="72" x14ac:dyDescent="0.25">
      <c r="B1039" s="141">
        <v>1129</v>
      </c>
      <c r="C1039" s="81" t="s">
        <v>70</v>
      </c>
      <c r="D1039" s="8" t="str">
        <f t="shared" si="58"/>
        <v>1129Vigilancia de la salud ambiental</v>
      </c>
      <c r="E1039" s="8" t="s">
        <v>314</v>
      </c>
      <c r="F1039" s="142" t="s">
        <v>319</v>
      </c>
      <c r="G1039" s="142" t="s">
        <v>473</v>
      </c>
      <c r="H1039" s="142" t="s">
        <v>455</v>
      </c>
      <c r="I1039" s="8" t="s">
        <v>501</v>
      </c>
      <c r="J1039" s="8" t="s">
        <v>501</v>
      </c>
      <c r="K1039" s="72" t="s">
        <v>107</v>
      </c>
      <c r="L1039" s="81" t="s">
        <v>523</v>
      </c>
      <c r="M1039" s="8" t="str">
        <f t="shared" si="57"/>
        <v>1129Vigilancia de la salud ambientalKENNEDYJ. SEPTIEMBRE 2025</v>
      </c>
      <c r="N1039" s="113">
        <f t="shared" si="55"/>
        <v>0</v>
      </c>
      <c r="O1039" s="113">
        <f t="shared" si="56"/>
        <v>0</v>
      </c>
      <c r="P1039" s="113"/>
      <c r="Q1039" s="113">
        <v>0</v>
      </c>
      <c r="R1039" s="113"/>
      <c r="S1039" s="113">
        <v>0</v>
      </c>
      <c r="T1039" s="113"/>
      <c r="U1039" s="113">
        <v>0</v>
      </c>
      <c r="V1039" s="113"/>
      <c r="W1039" s="115">
        <v>0</v>
      </c>
    </row>
    <row r="1040" spans="2:23" ht="72" x14ac:dyDescent="0.25">
      <c r="B1040" s="141">
        <v>1129</v>
      </c>
      <c r="C1040" s="81" t="s">
        <v>70</v>
      </c>
      <c r="D1040" s="8" t="str">
        <f t="shared" si="58"/>
        <v>1129Vigilancia de la salud ambiental</v>
      </c>
      <c r="E1040" s="8" t="s">
        <v>314</v>
      </c>
      <c r="F1040" s="142" t="s">
        <v>319</v>
      </c>
      <c r="G1040" s="142" t="s">
        <v>473</v>
      </c>
      <c r="H1040" s="142" t="s">
        <v>455</v>
      </c>
      <c r="I1040" s="8" t="s">
        <v>501</v>
      </c>
      <c r="J1040" s="8" t="s">
        <v>501</v>
      </c>
      <c r="K1040" s="81" t="s">
        <v>106</v>
      </c>
      <c r="L1040" s="81" t="s">
        <v>523</v>
      </c>
      <c r="M1040" s="8" t="str">
        <f t="shared" si="57"/>
        <v>1129Vigilancia de la salud ambientalFONTIBONJ. SEPTIEMBRE 2025</v>
      </c>
      <c r="N1040" s="113">
        <f t="shared" si="55"/>
        <v>0</v>
      </c>
      <c r="O1040" s="113">
        <f t="shared" si="56"/>
        <v>104040</v>
      </c>
      <c r="P1040" s="113"/>
      <c r="Q1040" s="113">
        <v>1</v>
      </c>
      <c r="R1040" s="113"/>
      <c r="S1040" s="113">
        <v>104040</v>
      </c>
      <c r="T1040" s="113"/>
      <c r="U1040" s="113">
        <v>0</v>
      </c>
      <c r="V1040" s="113"/>
      <c r="W1040" s="115">
        <v>0</v>
      </c>
    </row>
    <row r="1041" spans="2:23" ht="84" x14ac:dyDescent="0.25">
      <c r="B1041" s="141">
        <v>1129</v>
      </c>
      <c r="C1041" s="81" t="s">
        <v>70</v>
      </c>
      <c r="D1041" s="8" t="str">
        <f t="shared" si="58"/>
        <v>1129Vigilancia de la salud ambiental</v>
      </c>
      <c r="E1041" s="8" t="s">
        <v>314</v>
      </c>
      <c r="F1041" s="142" t="s">
        <v>319</v>
      </c>
      <c r="G1041" s="142" t="s">
        <v>473</v>
      </c>
      <c r="H1041" s="142" t="s">
        <v>455</v>
      </c>
      <c r="I1041" s="8" t="s">
        <v>501</v>
      </c>
      <c r="J1041" s="8" t="s">
        <v>501</v>
      </c>
      <c r="K1041" s="72" t="s">
        <v>108</v>
      </c>
      <c r="L1041" s="81" t="s">
        <v>523</v>
      </c>
      <c r="M1041" s="8" t="str">
        <f t="shared" si="57"/>
        <v>1129Vigilancia de la salud ambientalPUENTE ARANDAJ. SEPTIEMBRE 2025</v>
      </c>
      <c r="N1041" s="113">
        <f t="shared" si="55"/>
        <v>0</v>
      </c>
      <c r="O1041" s="113">
        <f t="shared" si="56"/>
        <v>104040</v>
      </c>
      <c r="P1041" s="113"/>
      <c r="Q1041" s="113">
        <v>2</v>
      </c>
      <c r="R1041" s="113"/>
      <c r="S1041" s="113">
        <v>208080</v>
      </c>
      <c r="T1041" s="113"/>
      <c r="U1041" s="113">
        <v>0</v>
      </c>
      <c r="V1041" s="113"/>
      <c r="W1041" s="115">
        <v>0</v>
      </c>
    </row>
    <row r="1042" spans="2:23" ht="72" x14ac:dyDescent="0.25">
      <c r="B1042" s="141">
        <v>1130</v>
      </c>
      <c r="C1042" s="81" t="s">
        <v>70</v>
      </c>
      <c r="D1042" s="8" t="str">
        <f t="shared" si="58"/>
        <v>1130Vigilancia de la salud ambiental</v>
      </c>
      <c r="E1042" s="8" t="s">
        <v>314</v>
      </c>
      <c r="F1042" s="142" t="s">
        <v>319</v>
      </c>
      <c r="G1042" s="142" t="s">
        <v>512</v>
      </c>
      <c r="H1042" s="142" t="s">
        <v>455</v>
      </c>
      <c r="I1042" s="8" t="s">
        <v>501</v>
      </c>
      <c r="J1042" s="8" t="s">
        <v>501</v>
      </c>
      <c r="K1042" s="81" t="s">
        <v>106</v>
      </c>
      <c r="L1042" s="81" t="s">
        <v>523</v>
      </c>
      <c r="M1042" s="8" t="str">
        <f t="shared" si="57"/>
        <v>1130Vigilancia de la salud ambientalFONTIBONJ. SEPTIEMBRE 2025</v>
      </c>
      <c r="N1042" s="113">
        <f t="shared" ref="N1042:N1105" si="59">IFERROR(R1042/P1042,0)</f>
        <v>0</v>
      </c>
      <c r="O1042" s="113">
        <f t="shared" ref="O1042:O1105" si="60">IFERROR(S1042/Q1042,0)</f>
        <v>104040</v>
      </c>
      <c r="P1042" s="113"/>
      <c r="Q1042" s="113">
        <v>1</v>
      </c>
      <c r="R1042" s="113"/>
      <c r="S1042" s="113">
        <v>104040</v>
      </c>
      <c r="T1042" s="113"/>
      <c r="U1042" s="113">
        <v>1</v>
      </c>
      <c r="V1042" s="113"/>
      <c r="W1042" s="115">
        <v>104040</v>
      </c>
    </row>
    <row r="1043" spans="2:23" ht="72" x14ac:dyDescent="0.25">
      <c r="B1043" s="141">
        <v>1131</v>
      </c>
      <c r="C1043" s="81" t="s">
        <v>70</v>
      </c>
      <c r="D1043" s="8" t="str">
        <f t="shared" si="58"/>
        <v>1131Vigilancia de la salud ambiental</v>
      </c>
      <c r="E1043" s="8" t="s">
        <v>314</v>
      </c>
      <c r="F1043" s="142" t="s">
        <v>319</v>
      </c>
      <c r="G1043" s="142" t="s">
        <v>375</v>
      </c>
      <c r="H1043" s="142" t="s">
        <v>455</v>
      </c>
      <c r="I1043" s="8" t="s">
        <v>501</v>
      </c>
      <c r="J1043" s="8" t="s">
        <v>501</v>
      </c>
      <c r="K1043" s="72" t="s">
        <v>105</v>
      </c>
      <c r="L1043" s="81" t="s">
        <v>523</v>
      </c>
      <c r="M1043" s="8" t="str">
        <f t="shared" si="57"/>
        <v>1131Vigilancia de la salud ambientalBOSAJ. SEPTIEMBRE 2025</v>
      </c>
      <c r="N1043" s="113">
        <f t="shared" si="59"/>
        <v>0</v>
      </c>
      <c r="O1043" s="113">
        <f t="shared" si="60"/>
        <v>138720</v>
      </c>
      <c r="P1043" s="113"/>
      <c r="Q1043" s="113">
        <v>2</v>
      </c>
      <c r="R1043" s="113"/>
      <c r="S1043" s="113">
        <v>277440</v>
      </c>
      <c r="T1043" s="113"/>
      <c r="U1043" s="113">
        <v>2</v>
      </c>
      <c r="V1043" s="113"/>
      <c r="W1043" s="115">
        <v>277440</v>
      </c>
    </row>
    <row r="1044" spans="2:23" ht="72" x14ac:dyDescent="0.25">
      <c r="B1044" s="141">
        <v>1131</v>
      </c>
      <c r="C1044" s="81" t="s">
        <v>70</v>
      </c>
      <c r="D1044" s="8" t="str">
        <f t="shared" si="58"/>
        <v>1131Vigilancia de la salud ambiental</v>
      </c>
      <c r="E1044" s="8" t="s">
        <v>314</v>
      </c>
      <c r="F1044" s="142" t="s">
        <v>319</v>
      </c>
      <c r="G1044" s="142" t="s">
        <v>375</v>
      </c>
      <c r="H1044" s="142" t="s">
        <v>455</v>
      </c>
      <c r="I1044" s="8" t="s">
        <v>501</v>
      </c>
      <c r="J1044" s="8" t="s">
        <v>501</v>
      </c>
      <c r="K1044" s="81" t="s">
        <v>107</v>
      </c>
      <c r="L1044" s="81" t="s">
        <v>523</v>
      </c>
      <c r="M1044" s="8" t="str">
        <f t="shared" si="57"/>
        <v>1131Vigilancia de la salud ambientalKENNEDYJ. SEPTIEMBRE 2025</v>
      </c>
      <c r="N1044" s="113">
        <f t="shared" si="59"/>
        <v>0</v>
      </c>
      <c r="O1044" s="113">
        <f t="shared" si="60"/>
        <v>0</v>
      </c>
      <c r="P1044" s="113"/>
      <c r="Q1044" s="113">
        <v>0</v>
      </c>
      <c r="R1044" s="113"/>
      <c r="S1044" s="113">
        <v>0</v>
      </c>
      <c r="T1044" s="113"/>
      <c r="U1044" s="113">
        <v>0</v>
      </c>
      <c r="V1044" s="113"/>
      <c r="W1044" s="115">
        <v>0</v>
      </c>
    </row>
    <row r="1045" spans="2:23" ht="72" x14ac:dyDescent="0.25">
      <c r="B1045" s="141">
        <v>1131</v>
      </c>
      <c r="C1045" s="81" t="s">
        <v>70</v>
      </c>
      <c r="D1045" s="8" t="str">
        <f t="shared" si="58"/>
        <v>1131Vigilancia de la salud ambiental</v>
      </c>
      <c r="E1045" s="8" t="s">
        <v>314</v>
      </c>
      <c r="F1045" s="142" t="s">
        <v>319</v>
      </c>
      <c r="G1045" s="142" t="s">
        <v>375</v>
      </c>
      <c r="H1045" s="142" t="s">
        <v>455</v>
      </c>
      <c r="I1045" s="8" t="s">
        <v>501</v>
      </c>
      <c r="J1045" s="8" t="s">
        <v>501</v>
      </c>
      <c r="K1045" s="72" t="s">
        <v>106</v>
      </c>
      <c r="L1045" s="81" t="s">
        <v>523</v>
      </c>
      <c r="M1045" s="8" t="str">
        <f t="shared" si="57"/>
        <v>1131Vigilancia de la salud ambientalFONTIBONJ. SEPTIEMBRE 2025</v>
      </c>
      <c r="N1045" s="113">
        <f t="shared" si="59"/>
        <v>0</v>
      </c>
      <c r="O1045" s="113">
        <f t="shared" si="60"/>
        <v>138720</v>
      </c>
      <c r="P1045" s="113"/>
      <c r="Q1045" s="113">
        <v>6</v>
      </c>
      <c r="R1045" s="113"/>
      <c r="S1045" s="113">
        <v>832320</v>
      </c>
      <c r="T1045" s="113"/>
      <c r="U1045" s="113">
        <v>6</v>
      </c>
      <c r="V1045" s="113"/>
      <c r="W1045" s="115">
        <v>832320</v>
      </c>
    </row>
    <row r="1046" spans="2:23" ht="84" x14ac:dyDescent="0.25">
      <c r="B1046" s="141">
        <v>1131</v>
      </c>
      <c r="C1046" s="81" t="s">
        <v>70</v>
      </c>
      <c r="D1046" s="8" t="str">
        <f t="shared" si="58"/>
        <v>1131Vigilancia de la salud ambiental</v>
      </c>
      <c r="E1046" s="8" t="s">
        <v>314</v>
      </c>
      <c r="F1046" s="142" t="s">
        <v>319</v>
      </c>
      <c r="G1046" s="142" t="s">
        <v>375</v>
      </c>
      <c r="H1046" s="142" t="s">
        <v>455</v>
      </c>
      <c r="I1046" s="8" t="s">
        <v>501</v>
      </c>
      <c r="J1046" s="8" t="s">
        <v>501</v>
      </c>
      <c r="K1046" s="81" t="s">
        <v>108</v>
      </c>
      <c r="L1046" s="81" t="s">
        <v>523</v>
      </c>
      <c r="M1046" s="8" t="str">
        <f t="shared" si="57"/>
        <v>1131Vigilancia de la salud ambientalPUENTE ARANDAJ. SEPTIEMBRE 2025</v>
      </c>
      <c r="N1046" s="113">
        <f t="shared" si="59"/>
        <v>0</v>
      </c>
      <c r="O1046" s="113">
        <f t="shared" si="60"/>
        <v>0</v>
      </c>
      <c r="P1046" s="113"/>
      <c r="Q1046" s="113">
        <v>0</v>
      </c>
      <c r="R1046" s="113"/>
      <c r="S1046" s="113">
        <v>0</v>
      </c>
      <c r="T1046" s="113"/>
      <c r="U1046" s="113">
        <v>0</v>
      </c>
      <c r="V1046" s="113"/>
      <c r="W1046" s="115">
        <v>0</v>
      </c>
    </row>
    <row r="1047" spans="2:23" ht="84" x14ac:dyDescent="0.25">
      <c r="B1047" s="141">
        <v>1136</v>
      </c>
      <c r="C1047" s="81" t="s">
        <v>70</v>
      </c>
      <c r="D1047" s="8" t="str">
        <f t="shared" si="58"/>
        <v>1136Vigilancia de la salud ambiental</v>
      </c>
      <c r="E1047" s="8" t="s">
        <v>314</v>
      </c>
      <c r="F1047" s="142" t="s">
        <v>317</v>
      </c>
      <c r="G1047" s="142" t="s">
        <v>376</v>
      </c>
      <c r="H1047" s="142" t="s">
        <v>461</v>
      </c>
      <c r="I1047" s="8" t="s">
        <v>501</v>
      </c>
      <c r="J1047" s="8" t="s">
        <v>501</v>
      </c>
      <c r="K1047" s="72" t="s">
        <v>108</v>
      </c>
      <c r="L1047" s="81" t="s">
        <v>523</v>
      </c>
      <c r="M1047" s="8" t="str">
        <f t="shared" si="57"/>
        <v>1136Vigilancia de la salud ambientalPUENTE ARANDAJ. SEPTIEMBRE 2025</v>
      </c>
      <c r="N1047" s="113">
        <f t="shared" si="59"/>
        <v>0</v>
      </c>
      <c r="O1047" s="113">
        <f t="shared" si="60"/>
        <v>5530304</v>
      </c>
      <c r="P1047" s="113"/>
      <c r="Q1047" s="113">
        <v>1</v>
      </c>
      <c r="R1047" s="113"/>
      <c r="S1047" s="113">
        <v>5530304</v>
      </c>
      <c r="T1047" s="113"/>
      <c r="U1047" s="113">
        <v>1</v>
      </c>
      <c r="V1047" s="113"/>
      <c r="W1047" s="115">
        <v>5530304</v>
      </c>
    </row>
    <row r="1048" spans="2:23" ht="72" x14ac:dyDescent="0.25">
      <c r="B1048" s="141">
        <v>1138</v>
      </c>
      <c r="C1048" s="81" t="s">
        <v>70</v>
      </c>
      <c r="D1048" s="8" t="str">
        <f t="shared" si="58"/>
        <v>1138Vigilancia de la salud ambiental</v>
      </c>
      <c r="E1048" s="8" t="s">
        <v>314</v>
      </c>
      <c r="F1048" s="142" t="s">
        <v>318</v>
      </c>
      <c r="G1048" s="142" t="s">
        <v>377</v>
      </c>
      <c r="H1048" s="142" t="s">
        <v>455</v>
      </c>
      <c r="I1048" s="8" t="s">
        <v>501</v>
      </c>
      <c r="J1048" s="8" t="s">
        <v>501</v>
      </c>
      <c r="K1048" s="81" t="s">
        <v>106</v>
      </c>
      <c r="L1048" s="81" t="s">
        <v>523</v>
      </c>
      <c r="M1048" s="8" t="str">
        <f t="shared" si="57"/>
        <v>1138Vigilancia de la salud ambientalFONTIBONJ. SEPTIEMBRE 2025</v>
      </c>
      <c r="N1048" s="113">
        <f t="shared" si="59"/>
        <v>0</v>
      </c>
      <c r="O1048" s="113">
        <f t="shared" si="60"/>
        <v>0</v>
      </c>
      <c r="P1048" s="113"/>
      <c r="Q1048" s="113">
        <v>0</v>
      </c>
      <c r="R1048" s="113"/>
      <c r="S1048" s="113">
        <v>0</v>
      </c>
      <c r="T1048" s="113"/>
      <c r="U1048" s="113">
        <v>0</v>
      </c>
      <c r="V1048" s="113"/>
      <c r="W1048" s="115">
        <v>0</v>
      </c>
    </row>
    <row r="1049" spans="2:23" ht="84" x14ac:dyDescent="0.25">
      <c r="B1049" s="141">
        <v>1146</v>
      </c>
      <c r="C1049" s="81" t="s">
        <v>70</v>
      </c>
      <c r="D1049" s="8" t="str">
        <f t="shared" si="58"/>
        <v>1146Vigilancia de la salud ambiental</v>
      </c>
      <c r="E1049" s="8" t="s">
        <v>314</v>
      </c>
      <c r="F1049" s="142" t="s">
        <v>317</v>
      </c>
      <c r="G1049" s="142" t="s">
        <v>378</v>
      </c>
      <c r="H1049" s="142" t="s">
        <v>462</v>
      </c>
      <c r="I1049" s="8" t="s">
        <v>501</v>
      </c>
      <c r="J1049" s="8" t="s">
        <v>501</v>
      </c>
      <c r="K1049" s="72" t="s">
        <v>108</v>
      </c>
      <c r="L1049" s="81" t="s">
        <v>523</v>
      </c>
      <c r="M1049" s="8" t="str">
        <f t="shared" si="57"/>
        <v>1146Vigilancia de la salud ambientalPUENTE ARANDAJ. SEPTIEMBRE 2025</v>
      </c>
      <c r="N1049" s="113">
        <f t="shared" si="59"/>
        <v>0</v>
      </c>
      <c r="O1049" s="113">
        <f t="shared" si="60"/>
        <v>24353473</v>
      </c>
      <c r="P1049" s="113"/>
      <c r="Q1049" s="113">
        <v>1</v>
      </c>
      <c r="R1049" s="113"/>
      <c r="S1049" s="113">
        <v>24353473</v>
      </c>
      <c r="T1049" s="113"/>
      <c r="U1049" s="113">
        <v>1</v>
      </c>
      <c r="V1049" s="113"/>
      <c r="W1049" s="115">
        <v>24353473</v>
      </c>
    </row>
    <row r="1050" spans="2:23" ht="72" x14ac:dyDescent="0.25">
      <c r="B1050" s="141">
        <v>1149</v>
      </c>
      <c r="C1050" s="81" t="s">
        <v>70</v>
      </c>
      <c r="D1050" s="8" t="str">
        <f t="shared" si="58"/>
        <v>1149Vigilancia de la salud ambiental</v>
      </c>
      <c r="E1050" s="8" t="s">
        <v>314</v>
      </c>
      <c r="F1050" s="142" t="s">
        <v>317</v>
      </c>
      <c r="G1050" s="142" t="s">
        <v>379</v>
      </c>
      <c r="H1050" s="142" t="s">
        <v>456</v>
      </c>
      <c r="I1050" s="8" t="s">
        <v>501</v>
      </c>
      <c r="J1050" s="8" t="s">
        <v>501</v>
      </c>
      <c r="K1050" s="81" t="s">
        <v>106</v>
      </c>
      <c r="L1050" s="81" t="s">
        <v>523</v>
      </c>
      <c r="M1050" s="8" t="str">
        <f t="shared" si="57"/>
        <v>1149Vigilancia de la salud ambientalFONTIBONJ. SEPTIEMBRE 2025</v>
      </c>
      <c r="N1050" s="113">
        <f t="shared" si="59"/>
        <v>0</v>
      </c>
      <c r="O1050" s="113">
        <f t="shared" si="60"/>
        <v>50888357</v>
      </c>
      <c r="P1050" s="113"/>
      <c r="Q1050" s="113">
        <v>1</v>
      </c>
      <c r="R1050" s="113"/>
      <c r="S1050" s="113">
        <v>50888357</v>
      </c>
      <c r="T1050" s="113"/>
      <c r="U1050" s="113">
        <v>1</v>
      </c>
      <c r="V1050" s="113"/>
      <c r="W1050" s="115">
        <v>50888357</v>
      </c>
    </row>
    <row r="1051" spans="2:23" ht="72" x14ac:dyDescent="0.25">
      <c r="B1051" s="141">
        <v>1202</v>
      </c>
      <c r="C1051" s="81" t="s">
        <v>70</v>
      </c>
      <c r="D1051" s="8" t="str">
        <f t="shared" si="58"/>
        <v>1202Vigilancia de la salud ambiental</v>
      </c>
      <c r="E1051" s="8" t="s">
        <v>314</v>
      </c>
      <c r="F1051" s="142" t="s">
        <v>320</v>
      </c>
      <c r="G1051" s="142" t="s">
        <v>381</v>
      </c>
      <c r="H1051" s="142" t="s">
        <v>455</v>
      </c>
      <c r="I1051" s="8" t="s">
        <v>501</v>
      </c>
      <c r="J1051" s="8" t="s">
        <v>501</v>
      </c>
      <c r="K1051" s="72" t="s">
        <v>107</v>
      </c>
      <c r="L1051" s="81" t="s">
        <v>523</v>
      </c>
      <c r="M1051" s="8" t="str">
        <f t="shared" si="57"/>
        <v>1202Vigilancia de la salud ambientalKENNEDYJ. SEPTIEMBRE 2025</v>
      </c>
      <c r="N1051" s="113">
        <f t="shared" si="59"/>
        <v>0</v>
      </c>
      <c r="O1051" s="113">
        <f t="shared" si="60"/>
        <v>2485400</v>
      </c>
      <c r="P1051" s="113"/>
      <c r="Q1051" s="113">
        <v>1</v>
      </c>
      <c r="R1051" s="113"/>
      <c r="S1051" s="113">
        <v>2485400</v>
      </c>
      <c r="T1051" s="113"/>
      <c r="U1051" s="113">
        <v>1</v>
      </c>
      <c r="V1051" s="113"/>
      <c r="W1051" s="115">
        <v>2485400</v>
      </c>
    </row>
    <row r="1052" spans="2:23" ht="72" x14ac:dyDescent="0.25">
      <c r="B1052" s="141">
        <v>1202</v>
      </c>
      <c r="C1052" s="81" t="s">
        <v>70</v>
      </c>
      <c r="D1052" s="8" t="str">
        <f t="shared" si="58"/>
        <v>1202Vigilancia de la salud ambiental</v>
      </c>
      <c r="E1052" s="8" t="s">
        <v>314</v>
      </c>
      <c r="F1052" s="142" t="s">
        <v>320</v>
      </c>
      <c r="G1052" s="142" t="s">
        <v>381</v>
      </c>
      <c r="H1052" s="142" t="s">
        <v>455</v>
      </c>
      <c r="I1052" s="8" t="s">
        <v>501</v>
      </c>
      <c r="J1052" s="8" t="s">
        <v>501</v>
      </c>
      <c r="K1052" s="72" t="s">
        <v>106</v>
      </c>
      <c r="L1052" s="81" t="s">
        <v>523</v>
      </c>
      <c r="M1052" s="8" t="str">
        <f t="shared" si="57"/>
        <v>1202Vigilancia de la salud ambientalFONTIBONJ. SEPTIEMBRE 2025</v>
      </c>
      <c r="N1052" s="113">
        <f t="shared" si="59"/>
        <v>0</v>
      </c>
      <c r="O1052" s="113">
        <f t="shared" si="60"/>
        <v>2485400</v>
      </c>
      <c r="P1052" s="113"/>
      <c r="Q1052" s="113">
        <v>1</v>
      </c>
      <c r="R1052" s="113"/>
      <c r="S1052" s="113">
        <v>2485400</v>
      </c>
      <c r="T1052" s="113"/>
      <c r="U1052" s="113">
        <v>1</v>
      </c>
      <c r="V1052" s="113"/>
      <c r="W1052" s="115">
        <v>2485400</v>
      </c>
    </row>
    <row r="1053" spans="2:23" ht="72" x14ac:dyDescent="0.25">
      <c r="B1053" s="141">
        <v>1203</v>
      </c>
      <c r="C1053" s="81" t="s">
        <v>70</v>
      </c>
      <c r="D1053" s="8" t="str">
        <f t="shared" si="58"/>
        <v>1203Vigilancia de la salud ambiental</v>
      </c>
      <c r="E1053" s="8" t="s">
        <v>314</v>
      </c>
      <c r="F1053" s="142" t="s">
        <v>320</v>
      </c>
      <c r="G1053" s="142" t="s">
        <v>382</v>
      </c>
      <c r="H1053" s="142" t="s">
        <v>455</v>
      </c>
      <c r="I1053" s="8" t="s">
        <v>501</v>
      </c>
      <c r="J1053" s="8" t="s">
        <v>501</v>
      </c>
      <c r="K1053" s="81" t="s">
        <v>105</v>
      </c>
      <c r="L1053" s="81" t="s">
        <v>523</v>
      </c>
      <c r="M1053" s="8" t="str">
        <f t="shared" si="57"/>
        <v>1203Vigilancia de la salud ambientalBOSAJ. SEPTIEMBRE 2025</v>
      </c>
      <c r="N1053" s="113">
        <f t="shared" si="59"/>
        <v>0</v>
      </c>
      <c r="O1053" s="113">
        <f t="shared" si="60"/>
        <v>497094</v>
      </c>
      <c r="P1053" s="113"/>
      <c r="Q1053" s="113">
        <v>1</v>
      </c>
      <c r="R1053" s="113"/>
      <c r="S1053" s="113">
        <v>497094</v>
      </c>
      <c r="T1053" s="113"/>
      <c r="U1053" s="113">
        <v>1</v>
      </c>
      <c r="V1053" s="113"/>
      <c r="W1053" s="115">
        <v>497094</v>
      </c>
    </row>
    <row r="1054" spans="2:23" ht="84" x14ac:dyDescent="0.25">
      <c r="B1054" s="141">
        <v>1203</v>
      </c>
      <c r="C1054" s="81" t="s">
        <v>70</v>
      </c>
      <c r="D1054" s="8" t="str">
        <f t="shared" si="58"/>
        <v>1203Vigilancia de la salud ambiental</v>
      </c>
      <c r="E1054" s="8" t="s">
        <v>314</v>
      </c>
      <c r="F1054" s="142" t="s">
        <v>320</v>
      </c>
      <c r="G1054" s="142" t="s">
        <v>382</v>
      </c>
      <c r="H1054" s="142" t="s">
        <v>455</v>
      </c>
      <c r="I1054" s="8" t="s">
        <v>501</v>
      </c>
      <c r="J1054" s="8" t="s">
        <v>501</v>
      </c>
      <c r="K1054" s="72" t="s">
        <v>108</v>
      </c>
      <c r="L1054" s="81" t="s">
        <v>523</v>
      </c>
      <c r="M1054" s="8" t="str">
        <f t="shared" si="57"/>
        <v>1203Vigilancia de la salud ambientalPUENTE ARANDAJ. SEPTIEMBRE 2025</v>
      </c>
      <c r="N1054" s="113">
        <f t="shared" si="59"/>
        <v>0</v>
      </c>
      <c r="O1054" s="113">
        <f t="shared" si="60"/>
        <v>497094</v>
      </c>
      <c r="P1054" s="113"/>
      <c r="Q1054" s="113">
        <v>1</v>
      </c>
      <c r="R1054" s="113"/>
      <c r="S1054" s="113">
        <v>497094</v>
      </c>
      <c r="T1054" s="113"/>
      <c r="U1054" s="113">
        <v>1</v>
      </c>
      <c r="V1054" s="113"/>
      <c r="W1054" s="115">
        <v>497094</v>
      </c>
    </row>
    <row r="1055" spans="2:23" ht="78.75" x14ac:dyDescent="0.25">
      <c r="B1055" s="141">
        <v>1205</v>
      </c>
      <c r="C1055" s="81" t="s">
        <v>70</v>
      </c>
      <c r="D1055" s="8" t="str">
        <f t="shared" si="58"/>
        <v>1205Vigilancia de la salud ambiental</v>
      </c>
      <c r="E1055" s="8" t="s">
        <v>314</v>
      </c>
      <c r="F1055" s="142" t="s">
        <v>317</v>
      </c>
      <c r="G1055" s="142" t="s">
        <v>383</v>
      </c>
      <c r="H1055" s="142" t="s">
        <v>455</v>
      </c>
      <c r="I1055" s="8" t="s">
        <v>501</v>
      </c>
      <c r="J1055" s="8" t="s">
        <v>501</v>
      </c>
      <c r="K1055" s="81" t="s">
        <v>105</v>
      </c>
      <c r="L1055" s="81" t="s">
        <v>523</v>
      </c>
      <c r="M1055" s="8" t="str">
        <f t="shared" si="57"/>
        <v>1205Vigilancia de la salud ambientalBOSAJ. SEPTIEMBRE 2025</v>
      </c>
      <c r="N1055" s="113">
        <f t="shared" si="59"/>
        <v>0</v>
      </c>
      <c r="O1055" s="113">
        <f t="shared" si="60"/>
        <v>180336</v>
      </c>
      <c r="P1055" s="113"/>
      <c r="Q1055" s="113">
        <v>6</v>
      </c>
      <c r="R1055" s="113"/>
      <c r="S1055" s="113">
        <v>1082016</v>
      </c>
      <c r="T1055" s="113"/>
      <c r="U1055" s="113">
        <v>6</v>
      </c>
      <c r="V1055" s="113"/>
      <c r="W1055" s="115">
        <v>1082016</v>
      </c>
    </row>
    <row r="1056" spans="2:23" ht="78.75" x14ac:dyDescent="0.25">
      <c r="B1056" s="141">
        <v>1205</v>
      </c>
      <c r="C1056" s="81" t="s">
        <v>70</v>
      </c>
      <c r="D1056" s="8" t="str">
        <f t="shared" si="58"/>
        <v>1205Vigilancia de la salud ambiental</v>
      </c>
      <c r="E1056" s="8" t="s">
        <v>314</v>
      </c>
      <c r="F1056" s="142" t="s">
        <v>317</v>
      </c>
      <c r="G1056" s="142" t="s">
        <v>383</v>
      </c>
      <c r="H1056" s="142" t="s">
        <v>455</v>
      </c>
      <c r="I1056" s="8" t="s">
        <v>501</v>
      </c>
      <c r="J1056" s="8" t="s">
        <v>501</v>
      </c>
      <c r="K1056" s="81" t="s">
        <v>107</v>
      </c>
      <c r="L1056" s="81" t="s">
        <v>523</v>
      </c>
      <c r="M1056" s="8" t="str">
        <f t="shared" si="57"/>
        <v>1205Vigilancia de la salud ambientalKENNEDYJ. SEPTIEMBRE 2025</v>
      </c>
      <c r="N1056" s="113">
        <f t="shared" si="59"/>
        <v>0</v>
      </c>
      <c r="O1056" s="113">
        <f t="shared" si="60"/>
        <v>180336</v>
      </c>
      <c r="P1056" s="113"/>
      <c r="Q1056" s="113">
        <v>4</v>
      </c>
      <c r="R1056" s="113"/>
      <c r="S1056" s="113">
        <v>721344</v>
      </c>
      <c r="T1056" s="113"/>
      <c r="U1056" s="113">
        <v>4</v>
      </c>
      <c r="V1056" s="113"/>
      <c r="W1056" s="115">
        <v>721344</v>
      </c>
    </row>
    <row r="1057" spans="2:23" ht="78.75" x14ac:dyDescent="0.25">
      <c r="B1057" s="141">
        <v>1205</v>
      </c>
      <c r="C1057" s="81" t="s">
        <v>70</v>
      </c>
      <c r="D1057" s="8" t="str">
        <f t="shared" si="58"/>
        <v>1205Vigilancia de la salud ambiental</v>
      </c>
      <c r="E1057" s="8" t="s">
        <v>314</v>
      </c>
      <c r="F1057" s="142" t="s">
        <v>317</v>
      </c>
      <c r="G1057" s="142" t="s">
        <v>383</v>
      </c>
      <c r="H1057" s="142" t="s">
        <v>455</v>
      </c>
      <c r="I1057" s="8" t="s">
        <v>501</v>
      </c>
      <c r="J1057" s="8" t="s">
        <v>501</v>
      </c>
      <c r="K1057" s="72" t="s">
        <v>106</v>
      </c>
      <c r="L1057" s="81" t="s">
        <v>523</v>
      </c>
      <c r="M1057" s="8" t="str">
        <f t="shared" si="57"/>
        <v>1205Vigilancia de la salud ambientalFONTIBONJ. SEPTIEMBRE 2025</v>
      </c>
      <c r="N1057" s="113">
        <f t="shared" si="59"/>
        <v>0</v>
      </c>
      <c r="O1057" s="113">
        <f t="shared" si="60"/>
        <v>180336</v>
      </c>
      <c r="P1057" s="113"/>
      <c r="Q1057" s="113">
        <v>3</v>
      </c>
      <c r="R1057" s="113"/>
      <c r="S1057" s="113">
        <v>541008</v>
      </c>
      <c r="T1057" s="113"/>
      <c r="U1057" s="113">
        <v>3</v>
      </c>
      <c r="V1057" s="113"/>
      <c r="W1057" s="115">
        <v>541008</v>
      </c>
    </row>
    <row r="1058" spans="2:23" ht="84" x14ac:dyDescent="0.25">
      <c r="B1058" s="141">
        <v>1205</v>
      </c>
      <c r="C1058" s="81" t="s">
        <v>70</v>
      </c>
      <c r="D1058" s="8" t="str">
        <f t="shared" si="58"/>
        <v>1205Vigilancia de la salud ambiental</v>
      </c>
      <c r="E1058" s="8" t="s">
        <v>314</v>
      </c>
      <c r="F1058" s="142" t="s">
        <v>317</v>
      </c>
      <c r="G1058" s="142" t="s">
        <v>383</v>
      </c>
      <c r="H1058" s="142" t="s">
        <v>455</v>
      </c>
      <c r="I1058" s="8" t="s">
        <v>501</v>
      </c>
      <c r="J1058" s="8" t="s">
        <v>501</v>
      </c>
      <c r="K1058" s="81" t="s">
        <v>108</v>
      </c>
      <c r="L1058" s="81" t="s">
        <v>523</v>
      </c>
      <c r="M1058" s="8" t="str">
        <f t="shared" si="57"/>
        <v>1205Vigilancia de la salud ambientalPUENTE ARANDAJ. SEPTIEMBRE 2025</v>
      </c>
      <c r="N1058" s="113">
        <f t="shared" si="59"/>
        <v>0</v>
      </c>
      <c r="O1058" s="113">
        <f t="shared" si="60"/>
        <v>180336</v>
      </c>
      <c r="P1058" s="113"/>
      <c r="Q1058" s="113">
        <v>3</v>
      </c>
      <c r="R1058" s="113"/>
      <c r="S1058" s="113">
        <v>541008</v>
      </c>
      <c r="T1058" s="113"/>
      <c r="U1058" s="113">
        <v>3</v>
      </c>
      <c r="V1058" s="113"/>
      <c r="W1058" s="115">
        <v>541008</v>
      </c>
    </row>
    <row r="1059" spans="2:23" ht="72" x14ac:dyDescent="0.25">
      <c r="B1059" s="141">
        <v>1218</v>
      </c>
      <c r="C1059" s="81" t="s">
        <v>70</v>
      </c>
      <c r="D1059" s="8" t="str">
        <f t="shared" si="58"/>
        <v>1218Vigilancia de la salud ambiental</v>
      </c>
      <c r="E1059" s="8" t="s">
        <v>314</v>
      </c>
      <c r="F1059" s="142" t="s">
        <v>320</v>
      </c>
      <c r="G1059" s="142" t="s">
        <v>384</v>
      </c>
      <c r="H1059" s="142" t="s">
        <v>455</v>
      </c>
      <c r="I1059" s="8" t="s">
        <v>501</v>
      </c>
      <c r="J1059" s="8" t="s">
        <v>501</v>
      </c>
      <c r="K1059" s="72" t="s">
        <v>105</v>
      </c>
      <c r="L1059" s="81" t="s">
        <v>523</v>
      </c>
      <c r="M1059" s="8" t="str">
        <f t="shared" si="57"/>
        <v>1218Vigilancia de la salud ambientalBOSAJ. SEPTIEMBRE 2025</v>
      </c>
      <c r="N1059" s="113">
        <f t="shared" si="59"/>
        <v>0</v>
      </c>
      <c r="O1059" s="113">
        <f t="shared" si="60"/>
        <v>0</v>
      </c>
      <c r="P1059" s="113"/>
      <c r="Q1059" s="113">
        <v>0</v>
      </c>
      <c r="R1059" s="113"/>
      <c r="S1059" s="113">
        <v>0</v>
      </c>
      <c r="T1059" s="113"/>
      <c r="U1059" s="113">
        <v>0</v>
      </c>
      <c r="V1059" s="113"/>
      <c r="W1059" s="115">
        <v>0</v>
      </c>
    </row>
    <row r="1060" spans="2:23" ht="72" x14ac:dyDescent="0.25">
      <c r="B1060" s="141">
        <v>1218</v>
      </c>
      <c r="C1060" s="81" t="s">
        <v>70</v>
      </c>
      <c r="D1060" s="8" t="str">
        <f t="shared" si="58"/>
        <v>1218Vigilancia de la salud ambiental</v>
      </c>
      <c r="E1060" s="8" t="s">
        <v>314</v>
      </c>
      <c r="F1060" s="142" t="s">
        <v>320</v>
      </c>
      <c r="G1060" s="142" t="s">
        <v>384</v>
      </c>
      <c r="H1060" s="142" t="s">
        <v>455</v>
      </c>
      <c r="I1060" s="8" t="s">
        <v>501</v>
      </c>
      <c r="J1060" s="8" t="s">
        <v>501</v>
      </c>
      <c r="K1060" s="81" t="s">
        <v>107</v>
      </c>
      <c r="L1060" s="81" t="s">
        <v>523</v>
      </c>
      <c r="M1060" s="8" t="str">
        <f t="shared" si="57"/>
        <v>1218Vigilancia de la salud ambientalKENNEDYJ. SEPTIEMBRE 2025</v>
      </c>
      <c r="N1060" s="113">
        <f t="shared" si="59"/>
        <v>0</v>
      </c>
      <c r="O1060" s="113">
        <f t="shared" si="60"/>
        <v>0</v>
      </c>
      <c r="P1060" s="113"/>
      <c r="Q1060" s="113">
        <v>0</v>
      </c>
      <c r="R1060" s="113"/>
      <c r="S1060" s="113">
        <v>0</v>
      </c>
      <c r="T1060" s="113"/>
      <c r="U1060" s="113">
        <v>0</v>
      </c>
      <c r="V1060" s="113"/>
      <c r="W1060" s="115">
        <v>0</v>
      </c>
    </row>
    <row r="1061" spans="2:23" ht="72" x14ac:dyDescent="0.25">
      <c r="B1061" s="141">
        <v>1218</v>
      </c>
      <c r="C1061" s="81" t="s">
        <v>70</v>
      </c>
      <c r="D1061" s="8" t="str">
        <f t="shared" si="58"/>
        <v>1218Vigilancia de la salud ambiental</v>
      </c>
      <c r="E1061" s="8" t="s">
        <v>314</v>
      </c>
      <c r="F1061" s="142" t="s">
        <v>320</v>
      </c>
      <c r="G1061" s="142" t="s">
        <v>384</v>
      </c>
      <c r="H1061" s="142" t="s">
        <v>455</v>
      </c>
      <c r="I1061" s="8" t="s">
        <v>501</v>
      </c>
      <c r="J1061" s="8" t="s">
        <v>501</v>
      </c>
      <c r="K1061" s="72" t="s">
        <v>106</v>
      </c>
      <c r="L1061" s="81" t="s">
        <v>523</v>
      </c>
      <c r="M1061" s="8" t="str">
        <f t="shared" si="57"/>
        <v>1218Vigilancia de la salud ambientalFONTIBONJ. SEPTIEMBRE 2025</v>
      </c>
      <c r="N1061" s="113">
        <f t="shared" si="59"/>
        <v>0</v>
      </c>
      <c r="O1061" s="113">
        <f t="shared" si="60"/>
        <v>0</v>
      </c>
      <c r="P1061" s="113"/>
      <c r="Q1061" s="113">
        <v>0</v>
      </c>
      <c r="R1061" s="113"/>
      <c r="S1061" s="113">
        <v>0</v>
      </c>
      <c r="T1061" s="113"/>
      <c r="U1061" s="113">
        <v>0</v>
      </c>
      <c r="V1061" s="113"/>
      <c r="W1061" s="115">
        <v>0</v>
      </c>
    </row>
    <row r="1062" spans="2:23" ht="84" x14ac:dyDescent="0.25">
      <c r="B1062" s="141">
        <v>1218</v>
      </c>
      <c r="C1062" s="81" t="s">
        <v>70</v>
      </c>
      <c r="D1062" s="8" t="str">
        <f t="shared" si="58"/>
        <v>1218Vigilancia de la salud ambiental</v>
      </c>
      <c r="E1062" s="8" t="s">
        <v>314</v>
      </c>
      <c r="F1062" s="142" t="s">
        <v>320</v>
      </c>
      <c r="G1062" s="142" t="s">
        <v>384</v>
      </c>
      <c r="H1062" s="142" t="s">
        <v>455</v>
      </c>
      <c r="I1062" s="8" t="s">
        <v>501</v>
      </c>
      <c r="J1062" s="8" t="s">
        <v>501</v>
      </c>
      <c r="K1062" s="81" t="s">
        <v>108</v>
      </c>
      <c r="L1062" s="81" t="s">
        <v>523</v>
      </c>
      <c r="M1062" s="8" t="str">
        <f t="shared" si="57"/>
        <v>1218Vigilancia de la salud ambientalPUENTE ARANDAJ. SEPTIEMBRE 2025</v>
      </c>
      <c r="N1062" s="113">
        <f t="shared" si="59"/>
        <v>0</v>
      </c>
      <c r="O1062" s="113">
        <f t="shared" si="60"/>
        <v>0</v>
      </c>
      <c r="P1062" s="113"/>
      <c r="Q1062" s="113">
        <v>0</v>
      </c>
      <c r="R1062" s="113"/>
      <c r="S1062" s="113">
        <v>0</v>
      </c>
      <c r="T1062" s="113"/>
      <c r="U1062" s="113">
        <v>0</v>
      </c>
      <c r="V1062" s="113"/>
      <c r="W1062" s="115">
        <v>0</v>
      </c>
    </row>
    <row r="1063" spans="2:23" ht="72" x14ac:dyDescent="0.25">
      <c r="B1063" s="141">
        <v>1219</v>
      </c>
      <c r="C1063" s="81" t="s">
        <v>70</v>
      </c>
      <c r="D1063" s="8" t="str">
        <f t="shared" si="58"/>
        <v>1219Vigilancia de la salud ambiental</v>
      </c>
      <c r="E1063" s="8" t="s">
        <v>314</v>
      </c>
      <c r="F1063" s="142" t="s">
        <v>318</v>
      </c>
      <c r="G1063" s="142" t="s">
        <v>385</v>
      </c>
      <c r="H1063" s="142" t="s">
        <v>455</v>
      </c>
      <c r="I1063" s="8" t="s">
        <v>501</v>
      </c>
      <c r="J1063" s="8" t="s">
        <v>501</v>
      </c>
      <c r="K1063" s="81" t="s">
        <v>105</v>
      </c>
      <c r="L1063" s="81" t="s">
        <v>523</v>
      </c>
      <c r="M1063" s="8" t="str">
        <f t="shared" si="57"/>
        <v>1219Vigilancia de la salud ambientalBOSAJ. SEPTIEMBRE 2025</v>
      </c>
      <c r="N1063" s="113">
        <f t="shared" si="59"/>
        <v>0</v>
      </c>
      <c r="O1063" s="113">
        <f t="shared" si="60"/>
        <v>0</v>
      </c>
      <c r="P1063" s="113"/>
      <c r="Q1063" s="113">
        <v>0</v>
      </c>
      <c r="R1063" s="113"/>
      <c r="S1063" s="113">
        <v>0</v>
      </c>
      <c r="T1063" s="113"/>
      <c r="U1063" s="113">
        <v>0</v>
      </c>
      <c r="V1063" s="113"/>
      <c r="W1063" s="115">
        <v>0</v>
      </c>
    </row>
    <row r="1064" spans="2:23" ht="72" x14ac:dyDescent="0.25">
      <c r="B1064" s="141">
        <v>1219</v>
      </c>
      <c r="C1064" s="81" t="s">
        <v>70</v>
      </c>
      <c r="D1064" s="8" t="str">
        <f t="shared" si="58"/>
        <v>1219Vigilancia de la salud ambiental</v>
      </c>
      <c r="E1064" s="8" t="s">
        <v>314</v>
      </c>
      <c r="F1064" s="142" t="s">
        <v>318</v>
      </c>
      <c r="G1064" s="142" t="s">
        <v>385</v>
      </c>
      <c r="H1064" s="142" t="s">
        <v>455</v>
      </c>
      <c r="I1064" s="8" t="s">
        <v>501</v>
      </c>
      <c r="J1064" s="8" t="s">
        <v>501</v>
      </c>
      <c r="K1064" s="72" t="s">
        <v>106</v>
      </c>
      <c r="L1064" s="81" t="s">
        <v>523</v>
      </c>
      <c r="M1064" s="8" t="str">
        <f t="shared" si="57"/>
        <v>1219Vigilancia de la salud ambientalFONTIBONJ. SEPTIEMBRE 2025</v>
      </c>
      <c r="N1064" s="113">
        <f t="shared" si="59"/>
        <v>0</v>
      </c>
      <c r="O1064" s="113">
        <f t="shared" si="60"/>
        <v>0</v>
      </c>
      <c r="P1064" s="113"/>
      <c r="Q1064" s="113">
        <v>0</v>
      </c>
      <c r="R1064" s="113"/>
      <c r="S1064" s="113">
        <v>0</v>
      </c>
      <c r="T1064" s="113"/>
      <c r="U1064" s="113">
        <v>0</v>
      </c>
      <c r="V1064" s="113"/>
      <c r="W1064" s="115">
        <v>0</v>
      </c>
    </row>
    <row r="1065" spans="2:23" ht="84" x14ac:dyDescent="0.25">
      <c r="B1065" s="141">
        <v>1219</v>
      </c>
      <c r="C1065" s="81" t="s">
        <v>70</v>
      </c>
      <c r="D1065" s="8" t="str">
        <f t="shared" si="58"/>
        <v>1219Vigilancia de la salud ambiental</v>
      </c>
      <c r="E1065" s="8" t="s">
        <v>314</v>
      </c>
      <c r="F1065" s="142" t="s">
        <v>318</v>
      </c>
      <c r="G1065" s="142" t="s">
        <v>385</v>
      </c>
      <c r="H1065" s="142" t="s">
        <v>455</v>
      </c>
      <c r="I1065" s="8" t="s">
        <v>501</v>
      </c>
      <c r="J1065" s="8" t="s">
        <v>501</v>
      </c>
      <c r="K1065" s="81" t="s">
        <v>108</v>
      </c>
      <c r="L1065" s="81" t="s">
        <v>523</v>
      </c>
      <c r="M1065" s="8" t="str">
        <f t="shared" si="57"/>
        <v>1219Vigilancia de la salud ambientalPUENTE ARANDAJ. SEPTIEMBRE 2025</v>
      </c>
      <c r="N1065" s="113">
        <f t="shared" si="59"/>
        <v>0</v>
      </c>
      <c r="O1065" s="113">
        <f t="shared" si="60"/>
        <v>0</v>
      </c>
      <c r="P1065" s="113"/>
      <c r="Q1065" s="113">
        <v>0</v>
      </c>
      <c r="R1065" s="113"/>
      <c r="S1065" s="113">
        <v>0</v>
      </c>
      <c r="T1065" s="113"/>
      <c r="U1065" s="113">
        <v>0</v>
      </c>
      <c r="V1065" s="113"/>
      <c r="W1065" s="115">
        <v>0</v>
      </c>
    </row>
    <row r="1066" spans="2:23" ht="72" x14ac:dyDescent="0.25">
      <c r="B1066" s="141">
        <v>1221</v>
      </c>
      <c r="C1066" s="81" t="s">
        <v>70</v>
      </c>
      <c r="D1066" s="8" t="str">
        <f t="shared" si="58"/>
        <v>1221Vigilancia de la salud ambiental</v>
      </c>
      <c r="E1066" s="8" t="s">
        <v>314</v>
      </c>
      <c r="F1066" s="142" t="s">
        <v>317</v>
      </c>
      <c r="G1066" s="142" t="s">
        <v>386</v>
      </c>
      <c r="H1066" s="142" t="s">
        <v>455</v>
      </c>
      <c r="I1066" s="8" t="s">
        <v>501</v>
      </c>
      <c r="J1066" s="8" t="s">
        <v>501</v>
      </c>
      <c r="K1066" s="72" t="s">
        <v>105</v>
      </c>
      <c r="L1066" s="81" t="s">
        <v>523</v>
      </c>
      <c r="M1066" s="8" t="str">
        <f t="shared" si="57"/>
        <v>1221Vigilancia de la salud ambientalBOSAJ. SEPTIEMBRE 2025</v>
      </c>
      <c r="N1066" s="113">
        <f t="shared" si="59"/>
        <v>0</v>
      </c>
      <c r="O1066" s="113">
        <f t="shared" si="60"/>
        <v>0</v>
      </c>
      <c r="P1066" s="113"/>
      <c r="Q1066" s="113">
        <v>0</v>
      </c>
      <c r="R1066" s="113"/>
      <c r="S1066" s="113">
        <v>0</v>
      </c>
      <c r="T1066" s="113"/>
      <c r="U1066" s="113">
        <v>0</v>
      </c>
      <c r="V1066" s="113"/>
      <c r="W1066" s="115">
        <v>0</v>
      </c>
    </row>
    <row r="1067" spans="2:23" ht="72" x14ac:dyDescent="0.25">
      <c r="B1067" s="141">
        <v>1221</v>
      </c>
      <c r="C1067" s="81" t="s">
        <v>70</v>
      </c>
      <c r="D1067" s="8" t="str">
        <f t="shared" si="58"/>
        <v>1221Vigilancia de la salud ambiental</v>
      </c>
      <c r="E1067" s="8" t="s">
        <v>314</v>
      </c>
      <c r="F1067" s="142" t="s">
        <v>317</v>
      </c>
      <c r="G1067" s="142" t="s">
        <v>386</v>
      </c>
      <c r="H1067" s="142" t="s">
        <v>455</v>
      </c>
      <c r="I1067" s="8" t="s">
        <v>501</v>
      </c>
      <c r="J1067" s="8" t="s">
        <v>501</v>
      </c>
      <c r="K1067" s="81" t="s">
        <v>107</v>
      </c>
      <c r="L1067" s="81" t="s">
        <v>523</v>
      </c>
      <c r="M1067" s="8" t="str">
        <f t="shared" si="57"/>
        <v>1221Vigilancia de la salud ambientalKENNEDYJ. SEPTIEMBRE 2025</v>
      </c>
      <c r="N1067" s="113">
        <f t="shared" si="59"/>
        <v>0</v>
      </c>
      <c r="O1067" s="113">
        <f t="shared" si="60"/>
        <v>0</v>
      </c>
      <c r="P1067" s="113"/>
      <c r="Q1067" s="113">
        <v>0</v>
      </c>
      <c r="R1067" s="113"/>
      <c r="S1067" s="113">
        <v>0</v>
      </c>
      <c r="T1067" s="113"/>
      <c r="U1067" s="113">
        <v>0</v>
      </c>
      <c r="V1067" s="113"/>
      <c r="W1067" s="115">
        <v>0</v>
      </c>
    </row>
    <row r="1068" spans="2:23" ht="72" x14ac:dyDescent="0.25">
      <c r="B1068" s="141">
        <v>1221</v>
      </c>
      <c r="C1068" s="81" t="s">
        <v>70</v>
      </c>
      <c r="D1068" s="8" t="str">
        <f t="shared" si="58"/>
        <v>1221Vigilancia de la salud ambiental</v>
      </c>
      <c r="E1068" s="8" t="s">
        <v>314</v>
      </c>
      <c r="F1068" s="142" t="s">
        <v>317</v>
      </c>
      <c r="G1068" s="142" t="s">
        <v>386</v>
      </c>
      <c r="H1068" s="142" t="s">
        <v>455</v>
      </c>
      <c r="I1068" s="8" t="s">
        <v>501</v>
      </c>
      <c r="J1068" s="8" t="s">
        <v>501</v>
      </c>
      <c r="K1068" s="72" t="s">
        <v>106</v>
      </c>
      <c r="L1068" s="81" t="s">
        <v>523</v>
      </c>
      <c r="M1068" s="8" t="str">
        <f t="shared" si="57"/>
        <v>1221Vigilancia de la salud ambientalFONTIBONJ. SEPTIEMBRE 2025</v>
      </c>
      <c r="N1068" s="113">
        <f t="shared" si="59"/>
        <v>0</v>
      </c>
      <c r="O1068" s="113">
        <f t="shared" si="60"/>
        <v>0</v>
      </c>
      <c r="P1068" s="113"/>
      <c r="Q1068" s="113">
        <v>0</v>
      </c>
      <c r="R1068" s="113"/>
      <c r="S1068" s="113">
        <v>0</v>
      </c>
      <c r="T1068" s="113"/>
      <c r="U1068" s="113">
        <v>0</v>
      </c>
      <c r="V1068" s="113"/>
      <c r="W1068" s="115">
        <v>0</v>
      </c>
    </row>
    <row r="1069" spans="2:23" ht="84" x14ac:dyDescent="0.25">
      <c r="B1069" s="141">
        <v>1221</v>
      </c>
      <c r="C1069" s="81" t="s">
        <v>70</v>
      </c>
      <c r="D1069" s="8" t="str">
        <f t="shared" si="58"/>
        <v>1221Vigilancia de la salud ambiental</v>
      </c>
      <c r="E1069" s="8" t="s">
        <v>314</v>
      </c>
      <c r="F1069" s="142" t="s">
        <v>317</v>
      </c>
      <c r="G1069" s="142" t="s">
        <v>386</v>
      </c>
      <c r="H1069" s="142" t="s">
        <v>455</v>
      </c>
      <c r="I1069" s="8" t="s">
        <v>501</v>
      </c>
      <c r="J1069" s="8" t="s">
        <v>501</v>
      </c>
      <c r="K1069" s="81" t="s">
        <v>108</v>
      </c>
      <c r="L1069" s="81" t="s">
        <v>523</v>
      </c>
      <c r="M1069" s="8" t="str">
        <f t="shared" si="57"/>
        <v>1221Vigilancia de la salud ambientalPUENTE ARANDAJ. SEPTIEMBRE 2025</v>
      </c>
      <c r="N1069" s="113">
        <f t="shared" si="59"/>
        <v>0</v>
      </c>
      <c r="O1069" s="113">
        <f t="shared" si="60"/>
        <v>0</v>
      </c>
      <c r="P1069" s="113"/>
      <c r="Q1069" s="113">
        <v>0</v>
      </c>
      <c r="R1069" s="113"/>
      <c r="S1069" s="113">
        <v>0</v>
      </c>
      <c r="T1069" s="113"/>
      <c r="U1069" s="113">
        <v>0</v>
      </c>
      <c r="V1069" s="113"/>
      <c r="W1069" s="115">
        <v>0</v>
      </c>
    </row>
    <row r="1070" spans="2:23" ht="72" x14ac:dyDescent="0.25">
      <c r="B1070" s="141">
        <v>1228</v>
      </c>
      <c r="C1070" s="81" t="s">
        <v>70</v>
      </c>
      <c r="D1070" s="8" t="str">
        <f t="shared" si="58"/>
        <v>1228Vigilancia de la salud ambiental</v>
      </c>
      <c r="E1070" s="8" t="s">
        <v>314</v>
      </c>
      <c r="F1070" s="142" t="s">
        <v>318</v>
      </c>
      <c r="G1070" s="142" t="s">
        <v>387</v>
      </c>
      <c r="H1070" s="142" t="s">
        <v>456</v>
      </c>
      <c r="I1070" s="8" t="s">
        <v>501</v>
      </c>
      <c r="J1070" s="8" t="s">
        <v>501</v>
      </c>
      <c r="K1070" s="72" t="s">
        <v>106</v>
      </c>
      <c r="L1070" s="81" t="s">
        <v>523</v>
      </c>
      <c r="M1070" s="8" t="str">
        <f t="shared" si="57"/>
        <v>1228Vigilancia de la salud ambientalFONTIBONJ. SEPTIEMBRE 2025</v>
      </c>
      <c r="N1070" s="113">
        <f t="shared" si="59"/>
        <v>0</v>
      </c>
      <c r="O1070" s="113">
        <f t="shared" si="60"/>
        <v>60938546</v>
      </c>
      <c r="P1070" s="113"/>
      <c r="Q1070" s="113">
        <v>1</v>
      </c>
      <c r="R1070" s="113"/>
      <c r="S1070" s="113">
        <v>60938546</v>
      </c>
      <c r="T1070" s="113"/>
      <c r="U1070" s="113">
        <v>1</v>
      </c>
      <c r="V1070" s="113"/>
      <c r="W1070" s="115">
        <v>60938546</v>
      </c>
    </row>
    <row r="1071" spans="2:23" ht="78.75" x14ac:dyDescent="0.25">
      <c r="B1071" s="141">
        <v>1248</v>
      </c>
      <c r="C1071" s="81" t="s">
        <v>70</v>
      </c>
      <c r="D1071" s="8" t="str">
        <f t="shared" si="58"/>
        <v>1248Vigilancia de la salud ambiental</v>
      </c>
      <c r="E1071" s="8" t="s">
        <v>314</v>
      </c>
      <c r="F1071" s="142" t="s">
        <v>320</v>
      </c>
      <c r="G1071" s="142" t="s">
        <v>389</v>
      </c>
      <c r="H1071" s="142" t="s">
        <v>455</v>
      </c>
      <c r="I1071" s="8" t="s">
        <v>501</v>
      </c>
      <c r="J1071" s="8" t="s">
        <v>501</v>
      </c>
      <c r="K1071" s="81" t="s">
        <v>105</v>
      </c>
      <c r="L1071" s="81" t="s">
        <v>523</v>
      </c>
      <c r="M1071" s="8" t="str">
        <f t="shared" si="57"/>
        <v>1248Vigilancia de la salud ambientalBOSAJ. SEPTIEMBRE 2025</v>
      </c>
      <c r="N1071" s="113">
        <f t="shared" si="59"/>
        <v>0</v>
      </c>
      <c r="O1071" s="113">
        <f t="shared" si="60"/>
        <v>0</v>
      </c>
      <c r="P1071" s="113"/>
      <c r="Q1071" s="113">
        <v>0</v>
      </c>
      <c r="R1071" s="113"/>
      <c r="S1071" s="113">
        <v>0</v>
      </c>
      <c r="T1071" s="113"/>
      <c r="U1071" s="113">
        <v>0</v>
      </c>
      <c r="V1071" s="113"/>
      <c r="W1071" s="115">
        <v>0</v>
      </c>
    </row>
    <row r="1072" spans="2:23" ht="78.75" x14ac:dyDescent="0.25">
      <c r="B1072" s="141">
        <v>1248</v>
      </c>
      <c r="C1072" s="81" t="s">
        <v>70</v>
      </c>
      <c r="D1072" s="8" t="str">
        <f t="shared" si="58"/>
        <v>1248Vigilancia de la salud ambiental</v>
      </c>
      <c r="E1072" s="8" t="s">
        <v>314</v>
      </c>
      <c r="F1072" s="142" t="s">
        <v>320</v>
      </c>
      <c r="G1072" s="142" t="s">
        <v>389</v>
      </c>
      <c r="H1072" s="142" t="s">
        <v>455</v>
      </c>
      <c r="I1072" s="8" t="s">
        <v>501</v>
      </c>
      <c r="J1072" s="8" t="s">
        <v>501</v>
      </c>
      <c r="K1072" s="72" t="s">
        <v>107</v>
      </c>
      <c r="L1072" s="81" t="s">
        <v>523</v>
      </c>
      <c r="M1072" s="8" t="str">
        <f t="shared" si="57"/>
        <v>1248Vigilancia de la salud ambientalKENNEDYJ. SEPTIEMBRE 2025</v>
      </c>
      <c r="N1072" s="113">
        <f t="shared" si="59"/>
        <v>0</v>
      </c>
      <c r="O1072" s="113">
        <f t="shared" si="60"/>
        <v>90168</v>
      </c>
      <c r="P1072" s="113"/>
      <c r="Q1072" s="113">
        <v>1</v>
      </c>
      <c r="R1072" s="113"/>
      <c r="S1072" s="113">
        <v>90168</v>
      </c>
      <c r="T1072" s="113"/>
      <c r="U1072" s="113">
        <v>1</v>
      </c>
      <c r="V1072" s="113"/>
      <c r="W1072" s="115">
        <v>90168</v>
      </c>
    </row>
    <row r="1073" spans="2:23" ht="78.75" x14ac:dyDescent="0.25">
      <c r="B1073" s="141">
        <v>1248</v>
      </c>
      <c r="C1073" s="81" t="s">
        <v>70</v>
      </c>
      <c r="D1073" s="8" t="str">
        <f t="shared" si="58"/>
        <v>1248Vigilancia de la salud ambiental</v>
      </c>
      <c r="E1073" s="8" t="s">
        <v>314</v>
      </c>
      <c r="F1073" s="142" t="s">
        <v>320</v>
      </c>
      <c r="G1073" s="142" t="s">
        <v>389</v>
      </c>
      <c r="H1073" s="142" t="s">
        <v>455</v>
      </c>
      <c r="I1073" s="8" t="s">
        <v>501</v>
      </c>
      <c r="J1073" s="8" t="s">
        <v>501</v>
      </c>
      <c r="K1073" s="81" t="s">
        <v>106</v>
      </c>
      <c r="L1073" s="81" t="s">
        <v>523</v>
      </c>
      <c r="M1073" s="8" t="str">
        <f t="shared" si="57"/>
        <v>1248Vigilancia de la salud ambientalFONTIBONJ. SEPTIEMBRE 2025</v>
      </c>
      <c r="N1073" s="113">
        <f t="shared" si="59"/>
        <v>0</v>
      </c>
      <c r="O1073" s="113">
        <f t="shared" si="60"/>
        <v>0</v>
      </c>
      <c r="P1073" s="113"/>
      <c r="Q1073" s="113">
        <v>0</v>
      </c>
      <c r="R1073" s="113"/>
      <c r="S1073" s="113">
        <v>0</v>
      </c>
      <c r="T1073" s="113"/>
      <c r="U1073" s="113">
        <v>0</v>
      </c>
      <c r="V1073" s="113"/>
      <c r="W1073" s="115">
        <v>0</v>
      </c>
    </row>
    <row r="1074" spans="2:23" ht="84" x14ac:dyDescent="0.25">
      <c r="B1074" s="141">
        <v>1248</v>
      </c>
      <c r="C1074" s="81" t="s">
        <v>70</v>
      </c>
      <c r="D1074" s="8" t="str">
        <f t="shared" si="58"/>
        <v>1248Vigilancia de la salud ambiental</v>
      </c>
      <c r="E1074" s="8" t="s">
        <v>314</v>
      </c>
      <c r="F1074" s="142" t="s">
        <v>320</v>
      </c>
      <c r="G1074" s="142" t="s">
        <v>389</v>
      </c>
      <c r="H1074" s="142" t="s">
        <v>455</v>
      </c>
      <c r="I1074" s="8" t="s">
        <v>501</v>
      </c>
      <c r="J1074" s="8" t="s">
        <v>501</v>
      </c>
      <c r="K1074" s="72" t="s">
        <v>108</v>
      </c>
      <c r="L1074" s="81" t="s">
        <v>523</v>
      </c>
      <c r="M1074" s="8" t="str">
        <f t="shared" si="57"/>
        <v>1248Vigilancia de la salud ambientalPUENTE ARANDAJ. SEPTIEMBRE 2025</v>
      </c>
      <c r="N1074" s="113">
        <f t="shared" si="59"/>
        <v>0</v>
      </c>
      <c r="O1074" s="113">
        <f t="shared" si="60"/>
        <v>0</v>
      </c>
      <c r="P1074" s="113"/>
      <c r="Q1074" s="113">
        <v>0</v>
      </c>
      <c r="R1074" s="113"/>
      <c r="S1074" s="113">
        <v>0</v>
      </c>
      <c r="T1074" s="113"/>
      <c r="U1074" s="113">
        <v>0</v>
      </c>
      <c r="V1074" s="113"/>
      <c r="W1074" s="115">
        <v>0</v>
      </c>
    </row>
    <row r="1075" spans="2:23" ht="84" x14ac:dyDescent="0.25">
      <c r="B1075" s="141">
        <v>1249</v>
      </c>
      <c r="C1075" s="81" t="s">
        <v>70</v>
      </c>
      <c r="D1075" s="8" t="str">
        <f t="shared" si="58"/>
        <v>1249Vigilancia de la salud ambiental</v>
      </c>
      <c r="E1075" s="8" t="s">
        <v>314</v>
      </c>
      <c r="F1075" s="142" t="s">
        <v>320</v>
      </c>
      <c r="G1075" s="142" t="s">
        <v>525</v>
      </c>
      <c r="H1075" s="142" t="s">
        <v>455</v>
      </c>
      <c r="I1075" s="8" t="s">
        <v>501</v>
      </c>
      <c r="J1075" s="8" t="s">
        <v>501</v>
      </c>
      <c r="K1075" s="81" t="s">
        <v>108</v>
      </c>
      <c r="L1075" s="81" t="s">
        <v>523</v>
      </c>
      <c r="M1075" s="8" t="str">
        <f t="shared" si="57"/>
        <v>1249Vigilancia de la salud ambientalPUENTE ARANDAJ. SEPTIEMBRE 2025</v>
      </c>
      <c r="N1075" s="113">
        <f t="shared" si="59"/>
        <v>0</v>
      </c>
      <c r="O1075" s="113">
        <f t="shared" si="60"/>
        <v>29478</v>
      </c>
      <c r="P1075" s="113"/>
      <c r="Q1075" s="113">
        <v>7</v>
      </c>
      <c r="R1075" s="113"/>
      <c r="S1075" s="113">
        <v>206346</v>
      </c>
      <c r="T1075" s="113"/>
      <c r="U1075" s="113">
        <v>7</v>
      </c>
      <c r="V1075" s="113"/>
      <c r="W1075" s="115">
        <v>206346</v>
      </c>
    </row>
    <row r="1076" spans="2:23" ht="72" x14ac:dyDescent="0.25">
      <c r="B1076" s="141">
        <v>1250</v>
      </c>
      <c r="C1076" s="81" t="s">
        <v>70</v>
      </c>
      <c r="D1076" s="8" t="str">
        <f t="shared" si="58"/>
        <v>1250Vigilancia de la salud ambiental</v>
      </c>
      <c r="E1076" s="8" t="s">
        <v>314</v>
      </c>
      <c r="F1076" s="142" t="s">
        <v>320</v>
      </c>
      <c r="G1076" s="142" t="s">
        <v>474</v>
      </c>
      <c r="H1076" s="142" t="s">
        <v>455</v>
      </c>
      <c r="I1076" s="8" t="s">
        <v>501</v>
      </c>
      <c r="J1076" s="8" t="s">
        <v>501</v>
      </c>
      <c r="K1076" s="72" t="s">
        <v>105</v>
      </c>
      <c r="L1076" s="81" t="s">
        <v>523</v>
      </c>
      <c r="M1076" s="8" t="str">
        <f t="shared" si="57"/>
        <v>1250Vigilancia de la salud ambientalBOSAJ. SEPTIEMBRE 2025</v>
      </c>
      <c r="N1076" s="113">
        <f t="shared" si="59"/>
        <v>0</v>
      </c>
      <c r="O1076" s="113">
        <f t="shared" si="60"/>
        <v>0</v>
      </c>
      <c r="P1076" s="113"/>
      <c r="Q1076" s="113">
        <v>0</v>
      </c>
      <c r="R1076" s="113"/>
      <c r="S1076" s="113">
        <v>0</v>
      </c>
      <c r="T1076" s="113"/>
      <c r="U1076" s="113">
        <v>0</v>
      </c>
      <c r="V1076" s="113"/>
      <c r="W1076" s="115">
        <v>0</v>
      </c>
    </row>
    <row r="1077" spans="2:23" ht="72" x14ac:dyDescent="0.25">
      <c r="B1077" s="141">
        <v>1250</v>
      </c>
      <c r="C1077" s="81" t="s">
        <v>70</v>
      </c>
      <c r="D1077" s="8" t="str">
        <f t="shared" si="58"/>
        <v>1250Vigilancia de la salud ambiental</v>
      </c>
      <c r="E1077" s="8" t="s">
        <v>314</v>
      </c>
      <c r="F1077" s="142" t="s">
        <v>320</v>
      </c>
      <c r="G1077" s="142" t="s">
        <v>474</v>
      </c>
      <c r="H1077" s="142" t="s">
        <v>455</v>
      </c>
      <c r="I1077" s="8" t="s">
        <v>501</v>
      </c>
      <c r="J1077" s="8" t="s">
        <v>501</v>
      </c>
      <c r="K1077" s="81" t="s">
        <v>107</v>
      </c>
      <c r="L1077" s="81" t="s">
        <v>523</v>
      </c>
      <c r="M1077" s="8" t="str">
        <f t="shared" si="57"/>
        <v>1250Vigilancia de la salud ambientalKENNEDYJ. SEPTIEMBRE 2025</v>
      </c>
      <c r="N1077" s="113">
        <f t="shared" si="59"/>
        <v>0</v>
      </c>
      <c r="O1077" s="113">
        <f t="shared" si="60"/>
        <v>353753</v>
      </c>
      <c r="P1077" s="113"/>
      <c r="Q1077" s="113">
        <v>2</v>
      </c>
      <c r="R1077" s="113"/>
      <c r="S1077" s="113">
        <v>707506</v>
      </c>
      <c r="T1077" s="113"/>
      <c r="U1077" s="113">
        <v>2</v>
      </c>
      <c r="V1077" s="113"/>
      <c r="W1077" s="115">
        <v>707506</v>
      </c>
    </row>
    <row r="1078" spans="2:23" ht="72" x14ac:dyDescent="0.25">
      <c r="B1078" s="141">
        <v>1250</v>
      </c>
      <c r="C1078" s="81" t="s">
        <v>70</v>
      </c>
      <c r="D1078" s="8" t="str">
        <f t="shared" si="58"/>
        <v>1250Vigilancia de la salud ambiental</v>
      </c>
      <c r="E1078" s="8" t="s">
        <v>314</v>
      </c>
      <c r="F1078" s="142" t="s">
        <v>320</v>
      </c>
      <c r="G1078" s="142" t="s">
        <v>474</v>
      </c>
      <c r="H1078" s="142" t="s">
        <v>455</v>
      </c>
      <c r="I1078" s="8" t="s">
        <v>501</v>
      </c>
      <c r="J1078" s="8" t="s">
        <v>501</v>
      </c>
      <c r="K1078" s="81" t="s">
        <v>106</v>
      </c>
      <c r="L1078" s="81" t="s">
        <v>523</v>
      </c>
      <c r="M1078" s="8" t="str">
        <f t="shared" si="57"/>
        <v>1250Vigilancia de la salud ambientalFONTIBONJ. SEPTIEMBRE 2025</v>
      </c>
      <c r="N1078" s="113">
        <f t="shared" si="59"/>
        <v>0</v>
      </c>
      <c r="O1078" s="113">
        <f t="shared" si="60"/>
        <v>353753</v>
      </c>
      <c r="P1078" s="113"/>
      <c r="Q1078" s="113">
        <v>3</v>
      </c>
      <c r="R1078" s="113"/>
      <c r="S1078" s="113">
        <v>1061259</v>
      </c>
      <c r="T1078" s="113"/>
      <c r="U1078" s="113">
        <v>3</v>
      </c>
      <c r="V1078" s="113"/>
      <c r="W1078" s="115">
        <v>1061259</v>
      </c>
    </row>
    <row r="1079" spans="2:23" ht="72" x14ac:dyDescent="0.25">
      <c r="B1079" s="141">
        <v>1253</v>
      </c>
      <c r="C1079" s="81" t="s">
        <v>70</v>
      </c>
      <c r="D1079" s="8" t="str">
        <f t="shared" si="58"/>
        <v>1253Vigilancia de la salud ambiental</v>
      </c>
      <c r="E1079" s="8" t="s">
        <v>314</v>
      </c>
      <c r="F1079" s="142" t="s">
        <v>320</v>
      </c>
      <c r="G1079" s="142" t="s">
        <v>390</v>
      </c>
      <c r="H1079" s="142" t="s">
        <v>455</v>
      </c>
      <c r="I1079" s="8" t="s">
        <v>501</v>
      </c>
      <c r="J1079" s="8" t="s">
        <v>501</v>
      </c>
      <c r="K1079" s="72" t="s">
        <v>105</v>
      </c>
      <c r="L1079" s="81" t="s">
        <v>523</v>
      </c>
      <c r="M1079" s="8" t="str">
        <f t="shared" si="57"/>
        <v>1253Vigilancia de la salud ambientalBOSAJ. SEPTIEMBRE 2025</v>
      </c>
      <c r="N1079" s="113">
        <f t="shared" si="59"/>
        <v>0</v>
      </c>
      <c r="O1079" s="113">
        <f t="shared" si="60"/>
        <v>298248</v>
      </c>
      <c r="P1079" s="113"/>
      <c r="Q1079" s="113">
        <v>1</v>
      </c>
      <c r="R1079" s="113"/>
      <c r="S1079" s="113">
        <v>298248</v>
      </c>
      <c r="T1079" s="113"/>
      <c r="U1079" s="113">
        <v>1</v>
      </c>
      <c r="V1079" s="113"/>
      <c r="W1079" s="115">
        <v>298248</v>
      </c>
    </row>
    <row r="1080" spans="2:23" ht="72" x14ac:dyDescent="0.25">
      <c r="B1080" s="141">
        <v>1281</v>
      </c>
      <c r="C1080" s="81" t="s">
        <v>70</v>
      </c>
      <c r="D1080" s="8" t="str">
        <f t="shared" si="58"/>
        <v>1281Vigilancia de la salud ambiental</v>
      </c>
      <c r="E1080" s="8" t="s">
        <v>314</v>
      </c>
      <c r="F1080" s="142" t="s">
        <v>318</v>
      </c>
      <c r="G1080" s="142" t="s">
        <v>391</v>
      </c>
      <c r="H1080" s="142" t="s">
        <v>455</v>
      </c>
      <c r="I1080" s="8" t="s">
        <v>501</v>
      </c>
      <c r="J1080" s="8" t="s">
        <v>501</v>
      </c>
      <c r="K1080" s="81" t="s">
        <v>105</v>
      </c>
      <c r="L1080" s="81" t="s">
        <v>523</v>
      </c>
      <c r="M1080" s="8" t="str">
        <f t="shared" si="57"/>
        <v>1281Vigilancia de la salud ambientalBOSAJ. SEPTIEMBRE 2025</v>
      </c>
      <c r="N1080" s="113">
        <f t="shared" si="59"/>
        <v>0</v>
      </c>
      <c r="O1080" s="113">
        <f t="shared" si="60"/>
        <v>0</v>
      </c>
      <c r="P1080" s="113"/>
      <c r="Q1080" s="113">
        <v>0</v>
      </c>
      <c r="R1080" s="113"/>
      <c r="S1080" s="113">
        <v>0</v>
      </c>
      <c r="T1080" s="113"/>
      <c r="U1080" s="113">
        <v>0</v>
      </c>
      <c r="V1080" s="113"/>
      <c r="W1080" s="115">
        <v>0</v>
      </c>
    </row>
    <row r="1081" spans="2:23" ht="72" x14ac:dyDescent="0.25">
      <c r="B1081" s="141">
        <v>1281</v>
      </c>
      <c r="C1081" s="81" t="s">
        <v>70</v>
      </c>
      <c r="D1081" s="8" t="str">
        <f t="shared" si="58"/>
        <v>1281Vigilancia de la salud ambiental</v>
      </c>
      <c r="E1081" s="8" t="s">
        <v>314</v>
      </c>
      <c r="F1081" s="142" t="s">
        <v>318</v>
      </c>
      <c r="G1081" s="142" t="s">
        <v>391</v>
      </c>
      <c r="H1081" s="142" t="s">
        <v>455</v>
      </c>
      <c r="I1081" s="8" t="s">
        <v>501</v>
      </c>
      <c r="J1081" s="8" t="s">
        <v>501</v>
      </c>
      <c r="K1081" s="72" t="s">
        <v>107</v>
      </c>
      <c r="L1081" s="81" t="s">
        <v>523</v>
      </c>
      <c r="M1081" s="8" t="str">
        <f t="shared" si="57"/>
        <v>1281Vigilancia de la salud ambientalKENNEDYJ. SEPTIEMBRE 2025</v>
      </c>
      <c r="N1081" s="113">
        <f t="shared" si="59"/>
        <v>0</v>
      </c>
      <c r="O1081" s="113">
        <f t="shared" si="60"/>
        <v>0</v>
      </c>
      <c r="P1081" s="113"/>
      <c r="Q1081" s="113">
        <v>0</v>
      </c>
      <c r="R1081" s="113"/>
      <c r="S1081" s="113">
        <v>0</v>
      </c>
      <c r="T1081" s="113"/>
      <c r="U1081" s="113">
        <v>0</v>
      </c>
      <c r="V1081" s="113"/>
      <c r="W1081" s="115">
        <v>0</v>
      </c>
    </row>
    <row r="1082" spans="2:23" ht="72" x14ac:dyDescent="0.25">
      <c r="B1082" s="141">
        <v>1281</v>
      </c>
      <c r="C1082" s="81" t="s">
        <v>70</v>
      </c>
      <c r="D1082" s="8" t="str">
        <f t="shared" si="58"/>
        <v>1281Vigilancia de la salud ambiental</v>
      </c>
      <c r="E1082" s="8" t="s">
        <v>314</v>
      </c>
      <c r="F1082" s="142" t="s">
        <v>318</v>
      </c>
      <c r="G1082" s="142" t="s">
        <v>391</v>
      </c>
      <c r="H1082" s="142" t="s">
        <v>455</v>
      </c>
      <c r="I1082" s="8" t="s">
        <v>501</v>
      </c>
      <c r="J1082" s="8" t="s">
        <v>501</v>
      </c>
      <c r="K1082" s="81" t="s">
        <v>106</v>
      </c>
      <c r="L1082" s="81" t="s">
        <v>523</v>
      </c>
      <c r="M1082" s="8" t="str">
        <f t="shared" si="57"/>
        <v>1281Vigilancia de la salud ambientalFONTIBONJ. SEPTIEMBRE 2025</v>
      </c>
      <c r="N1082" s="113">
        <f t="shared" si="59"/>
        <v>0</v>
      </c>
      <c r="O1082" s="113">
        <f t="shared" si="60"/>
        <v>90168</v>
      </c>
      <c r="P1082" s="113"/>
      <c r="Q1082" s="113">
        <v>1</v>
      </c>
      <c r="R1082" s="113"/>
      <c r="S1082" s="113">
        <v>90168</v>
      </c>
      <c r="T1082" s="113"/>
      <c r="U1082" s="113">
        <v>1</v>
      </c>
      <c r="V1082" s="113"/>
      <c r="W1082" s="115">
        <v>90168</v>
      </c>
    </row>
    <row r="1083" spans="2:23" ht="84" x14ac:dyDescent="0.25">
      <c r="B1083" s="141">
        <v>1281</v>
      </c>
      <c r="C1083" s="81" t="s">
        <v>70</v>
      </c>
      <c r="D1083" s="8" t="str">
        <f t="shared" si="58"/>
        <v>1281Vigilancia de la salud ambiental</v>
      </c>
      <c r="E1083" s="8" t="s">
        <v>314</v>
      </c>
      <c r="F1083" s="142" t="s">
        <v>318</v>
      </c>
      <c r="G1083" s="142" t="s">
        <v>391</v>
      </c>
      <c r="H1083" s="142" t="s">
        <v>455</v>
      </c>
      <c r="I1083" s="8" t="s">
        <v>501</v>
      </c>
      <c r="J1083" s="8" t="s">
        <v>501</v>
      </c>
      <c r="K1083" s="72" t="s">
        <v>108</v>
      </c>
      <c r="L1083" s="81" t="s">
        <v>523</v>
      </c>
      <c r="M1083" s="8" t="str">
        <f t="shared" si="57"/>
        <v>1281Vigilancia de la salud ambientalPUENTE ARANDAJ. SEPTIEMBRE 2025</v>
      </c>
      <c r="N1083" s="113">
        <f t="shared" si="59"/>
        <v>0</v>
      </c>
      <c r="O1083" s="113">
        <f t="shared" si="60"/>
        <v>0</v>
      </c>
      <c r="P1083" s="113"/>
      <c r="Q1083" s="113">
        <v>0</v>
      </c>
      <c r="R1083" s="113"/>
      <c r="S1083" s="113">
        <v>0</v>
      </c>
      <c r="T1083" s="113"/>
      <c r="U1083" s="113">
        <v>0</v>
      </c>
      <c r="V1083" s="113"/>
      <c r="W1083" s="115">
        <v>0</v>
      </c>
    </row>
    <row r="1084" spans="2:23" ht="84" x14ac:dyDescent="0.25">
      <c r="B1084" s="141">
        <v>1735</v>
      </c>
      <c r="C1084" s="81" t="s">
        <v>70</v>
      </c>
      <c r="D1084" s="8" t="str">
        <f t="shared" si="58"/>
        <v>1735Vigilancia de la salud ambiental</v>
      </c>
      <c r="E1084" s="8" t="s">
        <v>314</v>
      </c>
      <c r="F1084" s="142" t="s">
        <v>320</v>
      </c>
      <c r="G1084" s="142" t="s">
        <v>392</v>
      </c>
      <c r="H1084" s="142" t="s">
        <v>455</v>
      </c>
      <c r="I1084" s="8" t="s">
        <v>501</v>
      </c>
      <c r="J1084" s="8" t="s">
        <v>501</v>
      </c>
      <c r="K1084" s="81" t="s">
        <v>108</v>
      </c>
      <c r="L1084" s="81" t="s">
        <v>523</v>
      </c>
      <c r="M1084" s="8" t="str">
        <f t="shared" si="57"/>
        <v>1735Vigilancia de la salud ambientalPUENTE ARANDAJ. SEPTIEMBRE 2025</v>
      </c>
      <c r="N1084" s="113">
        <f t="shared" si="59"/>
        <v>0</v>
      </c>
      <c r="O1084" s="113">
        <f t="shared" si="60"/>
        <v>0</v>
      </c>
      <c r="P1084" s="113"/>
      <c r="Q1084" s="113">
        <v>0</v>
      </c>
      <c r="R1084" s="113"/>
      <c r="S1084" s="113">
        <v>0</v>
      </c>
      <c r="T1084" s="113"/>
      <c r="U1084" s="113">
        <v>0</v>
      </c>
      <c r="V1084" s="113"/>
      <c r="W1084" s="115">
        <v>0</v>
      </c>
    </row>
    <row r="1085" spans="2:23" ht="84" x14ac:dyDescent="0.25">
      <c r="B1085" s="141">
        <v>1736</v>
      </c>
      <c r="C1085" s="81" t="s">
        <v>70</v>
      </c>
      <c r="D1085" s="8" t="str">
        <f t="shared" si="58"/>
        <v>1736Vigilancia de la salud ambiental</v>
      </c>
      <c r="E1085" s="8" t="s">
        <v>314</v>
      </c>
      <c r="F1085" s="142" t="s">
        <v>321</v>
      </c>
      <c r="G1085" s="142" t="s">
        <v>393</v>
      </c>
      <c r="H1085" s="142" t="s">
        <v>460</v>
      </c>
      <c r="I1085" s="8" t="s">
        <v>501</v>
      </c>
      <c r="J1085" s="8" t="s">
        <v>501</v>
      </c>
      <c r="K1085" s="72" t="s">
        <v>108</v>
      </c>
      <c r="L1085" s="81" t="s">
        <v>523</v>
      </c>
      <c r="M1085" s="8" t="str">
        <f t="shared" si="57"/>
        <v>1736Vigilancia de la salud ambientalPUENTE ARANDAJ. SEPTIEMBRE 2025</v>
      </c>
      <c r="N1085" s="113">
        <f t="shared" si="59"/>
        <v>0</v>
      </c>
      <c r="O1085" s="113">
        <f t="shared" si="60"/>
        <v>5530386</v>
      </c>
      <c r="P1085" s="113"/>
      <c r="Q1085" s="113">
        <v>4</v>
      </c>
      <c r="R1085" s="113"/>
      <c r="S1085" s="113">
        <v>22121544</v>
      </c>
      <c r="T1085" s="113"/>
      <c r="U1085" s="113">
        <v>4</v>
      </c>
      <c r="V1085" s="113"/>
      <c r="W1085" s="115">
        <v>22121544</v>
      </c>
    </row>
    <row r="1086" spans="2:23" ht="72" x14ac:dyDescent="0.25">
      <c r="B1086" s="141">
        <v>1737</v>
      </c>
      <c r="C1086" s="81" t="s">
        <v>70</v>
      </c>
      <c r="D1086" s="8" t="str">
        <f t="shared" si="58"/>
        <v>1737Vigilancia de la salud ambiental</v>
      </c>
      <c r="E1086" s="8" t="s">
        <v>314</v>
      </c>
      <c r="F1086" s="142" t="s">
        <v>321</v>
      </c>
      <c r="G1086" s="142" t="s">
        <v>394</v>
      </c>
      <c r="H1086" s="142" t="s">
        <v>455</v>
      </c>
      <c r="I1086" s="8" t="s">
        <v>501</v>
      </c>
      <c r="J1086" s="8" t="s">
        <v>501</v>
      </c>
      <c r="K1086" s="81" t="s">
        <v>107</v>
      </c>
      <c r="L1086" s="81" t="s">
        <v>523</v>
      </c>
      <c r="M1086" s="8" t="str">
        <f t="shared" si="57"/>
        <v>1737Vigilancia de la salud ambientalKENNEDYJ. SEPTIEMBRE 2025</v>
      </c>
      <c r="N1086" s="113">
        <f t="shared" si="59"/>
        <v>0</v>
      </c>
      <c r="O1086" s="113">
        <f t="shared" si="60"/>
        <v>240448</v>
      </c>
      <c r="P1086" s="113"/>
      <c r="Q1086" s="113">
        <v>13</v>
      </c>
      <c r="R1086" s="113"/>
      <c r="S1086" s="113">
        <v>3125824</v>
      </c>
      <c r="T1086" s="113"/>
      <c r="U1086" s="113">
        <v>13</v>
      </c>
      <c r="V1086" s="113"/>
      <c r="W1086" s="115">
        <v>3125824</v>
      </c>
    </row>
    <row r="1087" spans="2:23" ht="72" x14ac:dyDescent="0.25">
      <c r="B1087" s="141">
        <v>1737</v>
      </c>
      <c r="C1087" s="81" t="s">
        <v>70</v>
      </c>
      <c r="D1087" s="8" t="str">
        <f t="shared" si="58"/>
        <v>1737Vigilancia de la salud ambiental</v>
      </c>
      <c r="E1087" s="8" t="s">
        <v>314</v>
      </c>
      <c r="F1087" s="142" t="s">
        <v>321</v>
      </c>
      <c r="G1087" s="142" t="s">
        <v>394</v>
      </c>
      <c r="H1087" s="142" t="s">
        <v>455</v>
      </c>
      <c r="I1087" s="8" t="s">
        <v>501</v>
      </c>
      <c r="J1087" s="8" t="s">
        <v>501</v>
      </c>
      <c r="K1087" s="72" t="s">
        <v>106</v>
      </c>
      <c r="L1087" s="81" t="s">
        <v>523</v>
      </c>
      <c r="M1087" s="8" t="str">
        <f t="shared" si="57"/>
        <v>1737Vigilancia de la salud ambientalFONTIBONJ. SEPTIEMBRE 2025</v>
      </c>
      <c r="N1087" s="113">
        <f t="shared" si="59"/>
        <v>0</v>
      </c>
      <c r="O1087" s="113">
        <f t="shared" si="60"/>
        <v>240448</v>
      </c>
      <c r="P1087" s="113"/>
      <c r="Q1087" s="113">
        <v>2</v>
      </c>
      <c r="R1087" s="113"/>
      <c r="S1087" s="113">
        <v>480896</v>
      </c>
      <c r="T1087" s="113"/>
      <c r="U1087" s="113">
        <v>2</v>
      </c>
      <c r="V1087" s="113"/>
      <c r="W1087" s="115">
        <v>480896</v>
      </c>
    </row>
    <row r="1088" spans="2:23" ht="72" x14ac:dyDescent="0.25">
      <c r="B1088" s="141">
        <v>1741</v>
      </c>
      <c r="C1088" s="81" t="s">
        <v>70</v>
      </c>
      <c r="D1088" s="8" t="str">
        <f t="shared" si="58"/>
        <v>1741Vigilancia de la salud ambiental</v>
      </c>
      <c r="E1088" s="8" t="s">
        <v>314</v>
      </c>
      <c r="F1088" s="142" t="s">
        <v>317</v>
      </c>
      <c r="G1088" s="142" t="s">
        <v>475</v>
      </c>
      <c r="H1088" s="142" t="s">
        <v>455</v>
      </c>
      <c r="I1088" s="8" t="s">
        <v>501</v>
      </c>
      <c r="J1088" s="8" t="s">
        <v>501</v>
      </c>
      <c r="K1088" s="81" t="s">
        <v>107</v>
      </c>
      <c r="L1088" s="81" t="s">
        <v>523</v>
      </c>
      <c r="M1088" s="8" t="str">
        <f t="shared" si="57"/>
        <v>1741Vigilancia de la salud ambientalKENNEDYJ. SEPTIEMBRE 2025</v>
      </c>
      <c r="N1088" s="113">
        <f t="shared" si="59"/>
        <v>0</v>
      </c>
      <c r="O1088" s="113">
        <f t="shared" si="60"/>
        <v>0</v>
      </c>
      <c r="P1088" s="113"/>
      <c r="Q1088" s="113">
        <v>0</v>
      </c>
      <c r="R1088" s="113"/>
      <c r="S1088" s="113">
        <v>0</v>
      </c>
      <c r="T1088" s="113"/>
      <c r="U1088" s="113">
        <v>0</v>
      </c>
      <c r="V1088" s="113"/>
      <c r="W1088" s="115">
        <v>0</v>
      </c>
    </row>
    <row r="1089" spans="2:23" ht="72" x14ac:dyDescent="0.25">
      <c r="B1089" s="141">
        <v>1741</v>
      </c>
      <c r="C1089" s="81" t="s">
        <v>70</v>
      </c>
      <c r="D1089" s="8" t="str">
        <f t="shared" si="58"/>
        <v>1741Vigilancia de la salud ambiental</v>
      </c>
      <c r="E1089" s="8" t="s">
        <v>314</v>
      </c>
      <c r="F1089" s="142" t="s">
        <v>317</v>
      </c>
      <c r="G1089" s="142" t="s">
        <v>475</v>
      </c>
      <c r="H1089" s="142" t="s">
        <v>455</v>
      </c>
      <c r="I1089" s="8" t="s">
        <v>501</v>
      </c>
      <c r="J1089" s="8" t="s">
        <v>501</v>
      </c>
      <c r="K1089" s="72" t="s">
        <v>106</v>
      </c>
      <c r="L1089" s="81" t="s">
        <v>523</v>
      </c>
      <c r="M1089" s="8" t="str">
        <f t="shared" si="57"/>
        <v>1741Vigilancia de la salud ambientalFONTIBONJ. SEPTIEMBRE 2025</v>
      </c>
      <c r="N1089" s="113">
        <f t="shared" si="59"/>
        <v>0</v>
      </c>
      <c r="O1089" s="113">
        <f t="shared" si="60"/>
        <v>0</v>
      </c>
      <c r="P1089" s="113"/>
      <c r="Q1089" s="113">
        <v>0</v>
      </c>
      <c r="R1089" s="113"/>
      <c r="S1089" s="113">
        <v>0</v>
      </c>
      <c r="T1089" s="113"/>
      <c r="U1089" s="113">
        <v>0</v>
      </c>
      <c r="V1089" s="113"/>
      <c r="W1089" s="115">
        <v>0</v>
      </c>
    </row>
    <row r="1090" spans="2:23" ht="84" x14ac:dyDescent="0.25">
      <c r="B1090" s="141">
        <v>1741</v>
      </c>
      <c r="C1090" s="81" t="s">
        <v>70</v>
      </c>
      <c r="D1090" s="8" t="str">
        <f t="shared" si="58"/>
        <v>1741Vigilancia de la salud ambiental</v>
      </c>
      <c r="E1090" s="8" t="s">
        <v>314</v>
      </c>
      <c r="F1090" s="142" t="s">
        <v>317</v>
      </c>
      <c r="G1090" s="142" t="s">
        <v>475</v>
      </c>
      <c r="H1090" s="142" t="s">
        <v>455</v>
      </c>
      <c r="I1090" s="8" t="s">
        <v>501</v>
      </c>
      <c r="J1090" s="8" t="s">
        <v>501</v>
      </c>
      <c r="K1090" s="81" t="s">
        <v>108</v>
      </c>
      <c r="L1090" s="81" t="s">
        <v>523</v>
      </c>
      <c r="M1090" s="8" t="str">
        <f t="shared" si="57"/>
        <v>1741Vigilancia de la salud ambientalPUENTE ARANDAJ. SEPTIEMBRE 2025</v>
      </c>
      <c r="N1090" s="113">
        <f t="shared" si="59"/>
        <v>0</v>
      </c>
      <c r="O1090" s="113">
        <f t="shared" si="60"/>
        <v>0</v>
      </c>
      <c r="P1090" s="113"/>
      <c r="Q1090" s="113">
        <v>0</v>
      </c>
      <c r="R1090" s="113"/>
      <c r="S1090" s="113">
        <v>0</v>
      </c>
      <c r="T1090" s="113"/>
      <c r="U1090" s="113">
        <v>0</v>
      </c>
      <c r="V1090" s="113"/>
      <c r="W1090" s="115">
        <v>0</v>
      </c>
    </row>
    <row r="1091" spans="2:23" ht="72" x14ac:dyDescent="0.25">
      <c r="B1091" s="141">
        <v>1742</v>
      </c>
      <c r="C1091" s="81" t="s">
        <v>70</v>
      </c>
      <c r="D1091" s="8" t="str">
        <f t="shared" si="58"/>
        <v>1742Vigilancia de la salud ambiental</v>
      </c>
      <c r="E1091" s="8" t="s">
        <v>314</v>
      </c>
      <c r="F1091" s="142" t="s">
        <v>317</v>
      </c>
      <c r="G1091" s="142" t="s">
        <v>395</v>
      </c>
      <c r="H1091" s="142" t="s">
        <v>455</v>
      </c>
      <c r="I1091" s="8" t="s">
        <v>501</v>
      </c>
      <c r="J1091" s="8" t="s">
        <v>501</v>
      </c>
      <c r="K1091" s="72" t="s">
        <v>105</v>
      </c>
      <c r="L1091" s="81" t="s">
        <v>523</v>
      </c>
      <c r="M1091" s="8" t="str">
        <f t="shared" ref="M1091:M1154" si="61">+D1091&amp;K1091&amp;L1091</f>
        <v>1742Vigilancia de la salud ambientalBOSAJ. SEPTIEMBRE 2025</v>
      </c>
      <c r="N1091" s="113">
        <f t="shared" si="59"/>
        <v>0</v>
      </c>
      <c r="O1091" s="113">
        <f t="shared" si="60"/>
        <v>60112</v>
      </c>
      <c r="P1091" s="113"/>
      <c r="Q1091" s="113">
        <v>35</v>
      </c>
      <c r="R1091" s="113"/>
      <c r="S1091" s="113">
        <v>2103920</v>
      </c>
      <c r="T1091" s="113"/>
      <c r="U1091" s="113">
        <v>35</v>
      </c>
      <c r="V1091" s="113"/>
      <c r="W1091" s="115">
        <v>2103920</v>
      </c>
    </row>
    <row r="1092" spans="2:23" ht="72" x14ac:dyDescent="0.25">
      <c r="B1092" s="141">
        <v>1742</v>
      </c>
      <c r="C1092" s="81" t="s">
        <v>70</v>
      </c>
      <c r="D1092" s="8" t="str">
        <f t="shared" ref="D1092:D1155" si="62">+B1092&amp;C1092</f>
        <v>1742Vigilancia de la salud ambiental</v>
      </c>
      <c r="E1092" s="8" t="s">
        <v>314</v>
      </c>
      <c r="F1092" s="142" t="s">
        <v>317</v>
      </c>
      <c r="G1092" s="142" t="s">
        <v>395</v>
      </c>
      <c r="H1092" s="142" t="s">
        <v>455</v>
      </c>
      <c r="I1092" s="8" t="s">
        <v>501</v>
      </c>
      <c r="J1092" s="8" t="s">
        <v>501</v>
      </c>
      <c r="K1092" s="81" t="s">
        <v>107</v>
      </c>
      <c r="L1092" s="81" t="s">
        <v>523</v>
      </c>
      <c r="M1092" s="8" t="str">
        <f t="shared" si="61"/>
        <v>1742Vigilancia de la salud ambientalKENNEDYJ. SEPTIEMBRE 2025</v>
      </c>
      <c r="N1092" s="113">
        <f t="shared" si="59"/>
        <v>0</v>
      </c>
      <c r="O1092" s="113">
        <f t="shared" si="60"/>
        <v>60112</v>
      </c>
      <c r="P1092" s="113"/>
      <c r="Q1092" s="113">
        <v>70</v>
      </c>
      <c r="R1092" s="113"/>
      <c r="S1092" s="113">
        <v>4207840</v>
      </c>
      <c r="T1092" s="113"/>
      <c r="U1092" s="113">
        <v>70</v>
      </c>
      <c r="V1092" s="113"/>
      <c r="W1092" s="115">
        <v>4207840</v>
      </c>
    </row>
    <row r="1093" spans="2:23" ht="72" x14ac:dyDescent="0.25">
      <c r="B1093" s="141">
        <v>1742</v>
      </c>
      <c r="C1093" s="81" t="s">
        <v>70</v>
      </c>
      <c r="D1093" s="8" t="str">
        <f t="shared" si="62"/>
        <v>1742Vigilancia de la salud ambiental</v>
      </c>
      <c r="E1093" s="8" t="s">
        <v>314</v>
      </c>
      <c r="F1093" s="142" t="s">
        <v>317</v>
      </c>
      <c r="G1093" s="142" t="s">
        <v>395</v>
      </c>
      <c r="H1093" s="142" t="s">
        <v>455</v>
      </c>
      <c r="I1093" s="8" t="s">
        <v>501</v>
      </c>
      <c r="J1093" s="8" t="s">
        <v>501</v>
      </c>
      <c r="K1093" s="81" t="s">
        <v>106</v>
      </c>
      <c r="L1093" s="81" t="s">
        <v>523</v>
      </c>
      <c r="M1093" s="8" t="str">
        <f t="shared" si="61"/>
        <v>1742Vigilancia de la salud ambientalFONTIBONJ. SEPTIEMBRE 2025</v>
      </c>
      <c r="N1093" s="113">
        <f t="shared" si="59"/>
        <v>0</v>
      </c>
      <c r="O1093" s="113">
        <f t="shared" si="60"/>
        <v>60112</v>
      </c>
      <c r="P1093" s="113"/>
      <c r="Q1093" s="113">
        <v>15</v>
      </c>
      <c r="R1093" s="113"/>
      <c r="S1093" s="113">
        <v>901680</v>
      </c>
      <c r="T1093" s="113"/>
      <c r="U1093" s="113">
        <v>15</v>
      </c>
      <c r="V1093" s="113"/>
      <c r="W1093" s="115">
        <v>901680</v>
      </c>
    </row>
    <row r="1094" spans="2:23" ht="84" x14ac:dyDescent="0.25">
      <c r="B1094" s="141">
        <v>1742</v>
      </c>
      <c r="C1094" s="81" t="s">
        <v>70</v>
      </c>
      <c r="D1094" s="8" t="str">
        <f t="shared" si="62"/>
        <v>1742Vigilancia de la salud ambiental</v>
      </c>
      <c r="E1094" s="8" t="s">
        <v>314</v>
      </c>
      <c r="F1094" s="142" t="s">
        <v>317</v>
      </c>
      <c r="G1094" s="142" t="s">
        <v>395</v>
      </c>
      <c r="H1094" s="142" t="s">
        <v>455</v>
      </c>
      <c r="I1094" s="8" t="s">
        <v>501</v>
      </c>
      <c r="J1094" s="8" t="s">
        <v>501</v>
      </c>
      <c r="K1094" s="72" t="s">
        <v>108</v>
      </c>
      <c r="L1094" s="81" t="s">
        <v>523</v>
      </c>
      <c r="M1094" s="8" t="str">
        <f t="shared" si="61"/>
        <v>1742Vigilancia de la salud ambientalPUENTE ARANDAJ. SEPTIEMBRE 2025</v>
      </c>
      <c r="N1094" s="113">
        <f t="shared" si="59"/>
        <v>0</v>
      </c>
      <c r="O1094" s="113">
        <f t="shared" si="60"/>
        <v>60112</v>
      </c>
      <c r="P1094" s="113"/>
      <c r="Q1094" s="113">
        <v>29</v>
      </c>
      <c r="R1094" s="113"/>
      <c r="S1094" s="113">
        <v>1743248</v>
      </c>
      <c r="T1094" s="113"/>
      <c r="U1094" s="113">
        <v>29</v>
      </c>
      <c r="V1094" s="113"/>
      <c r="W1094" s="115">
        <v>1743248</v>
      </c>
    </row>
    <row r="1095" spans="2:23" ht="72" x14ac:dyDescent="0.25">
      <c r="B1095" s="141">
        <v>1743</v>
      </c>
      <c r="C1095" s="81" t="s">
        <v>70</v>
      </c>
      <c r="D1095" s="8" t="str">
        <f t="shared" si="62"/>
        <v>1743Vigilancia de la salud ambiental</v>
      </c>
      <c r="E1095" s="8" t="s">
        <v>314</v>
      </c>
      <c r="F1095" s="142" t="s">
        <v>317</v>
      </c>
      <c r="G1095" s="142" t="s">
        <v>396</v>
      </c>
      <c r="H1095" s="142" t="s">
        <v>455</v>
      </c>
      <c r="I1095" s="8" t="s">
        <v>501</v>
      </c>
      <c r="J1095" s="8" t="s">
        <v>501</v>
      </c>
      <c r="K1095" s="81" t="s">
        <v>107</v>
      </c>
      <c r="L1095" s="81" t="s">
        <v>523</v>
      </c>
      <c r="M1095" s="8" t="str">
        <f t="shared" si="61"/>
        <v>1743Vigilancia de la salud ambientalKENNEDYJ. SEPTIEMBRE 2025</v>
      </c>
      <c r="N1095" s="113">
        <f t="shared" si="59"/>
        <v>0</v>
      </c>
      <c r="O1095" s="113">
        <f t="shared" si="60"/>
        <v>90168</v>
      </c>
      <c r="P1095" s="113"/>
      <c r="Q1095" s="113">
        <v>2</v>
      </c>
      <c r="R1095" s="113"/>
      <c r="S1095" s="113">
        <v>180336</v>
      </c>
      <c r="T1095" s="113"/>
      <c r="U1095" s="113">
        <v>2</v>
      </c>
      <c r="V1095" s="113"/>
      <c r="W1095" s="115">
        <v>180336</v>
      </c>
    </row>
    <row r="1096" spans="2:23" ht="72" x14ac:dyDescent="0.25">
      <c r="B1096" s="141">
        <v>1743</v>
      </c>
      <c r="C1096" s="81" t="s">
        <v>70</v>
      </c>
      <c r="D1096" s="8" t="str">
        <f t="shared" si="62"/>
        <v>1743Vigilancia de la salud ambiental</v>
      </c>
      <c r="E1096" s="8" t="s">
        <v>314</v>
      </c>
      <c r="F1096" s="142" t="s">
        <v>317</v>
      </c>
      <c r="G1096" s="142" t="s">
        <v>396</v>
      </c>
      <c r="H1096" s="142" t="s">
        <v>455</v>
      </c>
      <c r="I1096" s="8" t="s">
        <v>501</v>
      </c>
      <c r="J1096" s="8" t="s">
        <v>501</v>
      </c>
      <c r="K1096" s="72" t="s">
        <v>106</v>
      </c>
      <c r="L1096" s="81" t="s">
        <v>523</v>
      </c>
      <c r="M1096" s="8" t="str">
        <f t="shared" si="61"/>
        <v>1743Vigilancia de la salud ambientalFONTIBONJ. SEPTIEMBRE 2025</v>
      </c>
      <c r="N1096" s="113">
        <f t="shared" si="59"/>
        <v>0</v>
      </c>
      <c r="O1096" s="113">
        <f t="shared" si="60"/>
        <v>90168</v>
      </c>
      <c r="P1096" s="113"/>
      <c r="Q1096" s="113">
        <v>1</v>
      </c>
      <c r="R1096" s="113"/>
      <c r="S1096" s="113">
        <v>90168</v>
      </c>
      <c r="T1096" s="113"/>
      <c r="U1096" s="113">
        <v>1</v>
      </c>
      <c r="V1096" s="113"/>
      <c r="W1096" s="115">
        <v>90168</v>
      </c>
    </row>
    <row r="1097" spans="2:23" ht="84" x14ac:dyDescent="0.25">
      <c r="B1097" s="141">
        <v>1743</v>
      </c>
      <c r="C1097" s="81" t="s">
        <v>70</v>
      </c>
      <c r="D1097" s="8" t="str">
        <f t="shared" si="62"/>
        <v>1743Vigilancia de la salud ambiental</v>
      </c>
      <c r="E1097" s="8" t="s">
        <v>314</v>
      </c>
      <c r="F1097" s="142" t="s">
        <v>317</v>
      </c>
      <c r="G1097" s="142" t="s">
        <v>396</v>
      </c>
      <c r="H1097" s="142" t="s">
        <v>455</v>
      </c>
      <c r="I1097" s="8" t="s">
        <v>501</v>
      </c>
      <c r="J1097" s="8" t="s">
        <v>501</v>
      </c>
      <c r="K1097" s="81" t="s">
        <v>108</v>
      </c>
      <c r="L1097" s="81" t="s">
        <v>523</v>
      </c>
      <c r="M1097" s="8" t="str">
        <f t="shared" si="61"/>
        <v>1743Vigilancia de la salud ambientalPUENTE ARANDAJ. SEPTIEMBRE 2025</v>
      </c>
      <c r="N1097" s="113">
        <f t="shared" si="59"/>
        <v>0</v>
      </c>
      <c r="O1097" s="113">
        <f t="shared" si="60"/>
        <v>90168</v>
      </c>
      <c r="P1097" s="113"/>
      <c r="Q1097" s="113">
        <v>4</v>
      </c>
      <c r="R1097" s="113"/>
      <c r="S1097" s="113">
        <v>360672</v>
      </c>
      <c r="T1097" s="113"/>
      <c r="U1097" s="113">
        <v>4</v>
      </c>
      <c r="V1097" s="113"/>
      <c r="W1097" s="115">
        <v>360672</v>
      </c>
    </row>
    <row r="1098" spans="2:23" ht="72" x14ac:dyDescent="0.25">
      <c r="B1098" s="141">
        <v>1744</v>
      </c>
      <c r="C1098" s="81" t="s">
        <v>70</v>
      </c>
      <c r="D1098" s="8" t="str">
        <f t="shared" si="62"/>
        <v>1744Vigilancia de la salud ambiental</v>
      </c>
      <c r="E1098" s="8" t="s">
        <v>314</v>
      </c>
      <c r="F1098" s="142" t="s">
        <v>317</v>
      </c>
      <c r="G1098" s="142" t="s">
        <v>397</v>
      </c>
      <c r="H1098" s="142" t="s">
        <v>455</v>
      </c>
      <c r="I1098" s="8" t="s">
        <v>501</v>
      </c>
      <c r="J1098" s="8" t="s">
        <v>501</v>
      </c>
      <c r="K1098" s="72" t="s">
        <v>105</v>
      </c>
      <c r="L1098" s="81" t="s">
        <v>523</v>
      </c>
      <c r="M1098" s="8" t="str">
        <f t="shared" si="61"/>
        <v>1744Vigilancia de la salud ambientalBOSAJ. SEPTIEMBRE 2025</v>
      </c>
      <c r="N1098" s="113">
        <f t="shared" si="59"/>
        <v>0</v>
      </c>
      <c r="O1098" s="113">
        <f t="shared" si="60"/>
        <v>60112</v>
      </c>
      <c r="P1098" s="113"/>
      <c r="Q1098" s="113">
        <v>4</v>
      </c>
      <c r="R1098" s="113"/>
      <c r="S1098" s="113">
        <v>240448</v>
      </c>
      <c r="T1098" s="113"/>
      <c r="U1098" s="113">
        <v>4</v>
      </c>
      <c r="V1098" s="113"/>
      <c r="W1098" s="115">
        <v>240448</v>
      </c>
    </row>
    <row r="1099" spans="2:23" ht="72" x14ac:dyDescent="0.25">
      <c r="B1099" s="141">
        <v>1744</v>
      </c>
      <c r="C1099" s="81" t="s">
        <v>70</v>
      </c>
      <c r="D1099" s="8" t="str">
        <f t="shared" si="62"/>
        <v>1744Vigilancia de la salud ambiental</v>
      </c>
      <c r="E1099" s="8" t="s">
        <v>314</v>
      </c>
      <c r="F1099" s="142" t="s">
        <v>317</v>
      </c>
      <c r="G1099" s="142" t="s">
        <v>397</v>
      </c>
      <c r="H1099" s="142" t="s">
        <v>455</v>
      </c>
      <c r="I1099" s="8" t="s">
        <v>501</v>
      </c>
      <c r="J1099" s="8" t="s">
        <v>501</v>
      </c>
      <c r="K1099" s="81" t="s">
        <v>107</v>
      </c>
      <c r="L1099" s="81" t="s">
        <v>523</v>
      </c>
      <c r="M1099" s="8" t="str">
        <f t="shared" si="61"/>
        <v>1744Vigilancia de la salud ambientalKENNEDYJ. SEPTIEMBRE 2025</v>
      </c>
      <c r="N1099" s="113">
        <f t="shared" si="59"/>
        <v>0</v>
      </c>
      <c r="O1099" s="113">
        <f t="shared" si="60"/>
        <v>60112</v>
      </c>
      <c r="P1099" s="113"/>
      <c r="Q1099" s="113">
        <v>16</v>
      </c>
      <c r="R1099" s="113"/>
      <c r="S1099" s="113">
        <v>961792</v>
      </c>
      <c r="T1099" s="113"/>
      <c r="U1099" s="113">
        <v>13</v>
      </c>
      <c r="V1099" s="113"/>
      <c r="W1099" s="115">
        <v>781456</v>
      </c>
    </row>
    <row r="1100" spans="2:23" ht="72" x14ac:dyDescent="0.25">
      <c r="B1100" s="141">
        <v>1744</v>
      </c>
      <c r="C1100" s="81" t="s">
        <v>70</v>
      </c>
      <c r="D1100" s="8" t="str">
        <f t="shared" si="62"/>
        <v>1744Vigilancia de la salud ambiental</v>
      </c>
      <c r="E1100" s="8" t="s">
        <v>314</v>
      </c>
      <c r="F1100" s="142" t="s">
        <v>317</v>
      </c>
      <c r="G1100" s="142" t="s">
        <v>397</v>
      </c>
      <c r="H1100" s="142" t="s">
        <v>455</v>
      </c>
      <c r="I1100" s="8" t="s">
        <v>501</v>
      </c>
      <c r="J1100" s="8" t="s">
        <v>501</v>
      </c>
      <c r="K1100" s="72" t="s">
        <v>106</v>
      </c>
      <c r="L1100" s="81" t="s">
        <v>523</v>
      </c>
      <c r="M1100" s="8" t="str">
        <f t="shared" si="61"/>
        <v>1744Vigilancia de la salud ambientalFONTIBONJ. SEPTIEMBRE 2025</v>
      </c>
      <c r="N1100" s="113">
        <f t="shared" si="59"/>
        <v>0</v>
      </c>
      <c r="O1100" s="113">
        <f t="shared" si="60"/>
        <v>0</v>
      </c>
      <c r="P1100" s="113"/>
      <c r="Q1100" s="113">
        <v>0</v>
      </c>
      <c r="R1100" s="113"/>
      <c r="S1100" s="113">
        <v>0</v>
      </c>
      <c r="T1100" s="113"/>
      <c r="U1100" s="113">
        <v>0</v>
      </c>
      <c r="V1100" s="113"/>
      <c r="W1100" s="115">
        <v>0</v>
      </c>
    </row>
    <row r="1101" spans="2:23" ht="84" x14ac:dyDescent="0.25">
      <c r="B1101" s="141">
        <v>1744</v>
      </c>
      <c r="C1101" s="81" t="s">
        <v>70</v>
      </c>
      <c r="D1101" s="8" t="str">
        <f t="shared" si="62"/>
        <v>1744Vigilancia de la salud ambiental</v>
      </c>
      <c r="E1101" s="8" t="s">
        <v>314</v>
      </c>
      <c r="F1101" s="142" t="s">
        <v>317</v>
      </c>
      <c r="G1101" s="142" t="s">
        <v>397</v>
      </c>
      <c r="H1101" s="142" t="s">
        <v>455</v>
      </c>
      <c r="I1101" s="8" t="s">
        <v>501</v>
      </c>
      <c r="J1101" s="8" t="s">
        <v>501</v>
      </c>
      <c r="K1101" s="81" t="s">
        <v>108</v>
      </c>
      <c r="L1101" s="81" t="s">
        <v>523</v>
      </c>
      <c r="M1101" s="8" t="str">
        <f t="shared" si="61"/>
        <v>1744Vigilancia de la salud ambientalPUENTE ARANDAJ. SEPTIEMBRE 2025</v>
      </c>
      <c r="N1101" s="113">
        <f t="shared" si="59"/>
        <v>0</v>
      </c>
      <c r="O1101" s="113">
        <f t="shared" si="60"/>
        <v>60112</v>
      </c>
      <c r="P1101" s="113"/>
      <c r="Q1101" s="113">
        <v>18</v>
      </c>
      <c r="R1101" s="113"/>
      <c r="S1101" s="113">
        <v>1082016</v>
      </c>
      <c r="T1101" s="113"/>
      <c r="U1101" s="113">
        <v>18</v>
      </c>
      <c r="V1101" s="113"/>
      <c r="W1101" s="115">
        <v>1082016</v>
      </c>
    </row>
    <row r="1102" spans="2:23" ht="72" x14ac:dyDescent="0.25">
      <c r="B1102" s="141">
        <v>1745</v>
      </c>
      <c r="C1102" s="81" t="s">
        <v>70</v>
      </c>
      <c r="D1102" s="8" t="str">
        <f t="shared" si="62"/>
        <v>1745Vigilancia de la salud ambiental</v>
      </c>
      <c r="E1102" s="8" t="s">
        <v>314</v>
      </c>
      <c r="F1102" s="142" t="s">
        <v>317</v>
      </c>
      <c r="G1102" s="142" t="s">
        <v>476</v>
      </c>
      <c r="H1102" s="142" t="s">
        <v>455</v>
      </c>
      <c r="I1102" s="8" t="s">
        <v>501</v>
      </c>
      <c r="J1102" s="8" t="s">
        <v>501</v>
      </c>
      <c r="K1102" s="72" t="s">
        <v>106</v>
      </c>
      <c r="L1102" s="81" t="s">
        <v>523</v>
      </c>
      <c r="M1102" s="8" t="str">
        <f t="shared" si="61"/>
        <v>1745Vigilancia de la salud ambientalFONTIBONJ. SEPTIEMBRE 2025</v>
      </c>
      <c r="N1102" s="113">
        <f t="shared" si="59"/>
        <v>0</v>
      </c>
      <c r="O1102" s="113">
        <f t="shared" si="60"/>
        <v>0</v>
      </c>
      <c r="P1102" s="113"/>
      <c r="Q1102" s="113">
        <v>0</v>
      </c>
      <c r="R1102" s="113"/>
      <c r="S1102" s="113">
        <v>0</v>
      </c>
      <c r="T1102" s="113"/>
      <c r="U1102" s="113">
        <v>0</v>
      </c>
      <c r="V1102" s="113"/>
      <c r="W1102" s="115">
        <v>0</v>
      </c>
    </row>
    <row r="1103" spans="2:23" ht="84" x14ac:dyDescent="0.25">
      <c r="B1103" s="141">
        <v>1745</v>
      </c>
      <c r="C1103" s="81" t="s">
        <v>70</v>
      </c>
      <c r="D1103" s="8" t="str">
        <f t="shared" si="62"/>
        <v>1745Vigilancia de la salud ambiental</v>
      </c>
      <c r="E1103" s="8" t="s">
        <v>314</v>
      </c>
      <c r="F1103" s="142" t="s">
        <v>317</v>
      </c>
      <c r="G1103" s="142" t="s">
        <v>476</v>
      </c>
      <c r="H1103" s="142" t="s">
        <v>455</v>
      </c>
      <c r="I1103" s="8" t="s">
        <v>501</v>
      </c>
      <c r="J1103" s="8" t="s">
        <v>501</v>
      </c>
      <c r="K1103" s="81" t="s">
        <v>108</v>
      </c>
      <c r="L1103" s="81" t="s">
        <v>523</v>
      </c>
      <c r="M1103" s="8" t="str">
        <f t="shared" si="61"/>
        <v>1745Vigilancia de la salud ambientalPUENTE ARANDAJ. SEPTIEMBRE 2025</v>
      </c>
      <c r="N1103" s="113">
        <f t="shared" si="59"/>
        <v>0</v>
      </c>
      <c r="O1103" s="113">
        <f t="shared" si="60"/>
        <v>0</v>
      </c>
      <c r="P1103" s="113"/>
      <c r="Q1103" s="113">
        <v>0</v>
      </c>
      <c r="R1103" s="113"/>
      <c r="S1103" s="113">
        <v>0</v>
      </c>
      <c r="T1103" s="113"/>
      <c r="U1103" s="113">
        <v>0</v>
      </c>
      <c r="V1103" s="113"/>
      <c r="W1103" s="115">
        <v>0</v>
      </c>
    </row>
    <row r="1104" spans="2:23" ht="72" x14ac:dyDescent="0.25">
      <c r="B1104" s="141">
        <v>1746</v>
      </c>
      <c r="C1104" s="81" t="s">
        <v>70</v>
      </c>
      <c r="D1104" s="8" t="str">
        <f t="shared" si="62"/>
        <v>1746Vigilancia de la salud ambiental</v>
      </c>
      <c r="E1104" s="8" t="s">
        <v>314</v>
      </c>
      <c r="F1104" s="142" t="s">
        <v>317</v>
      </c>
      <c r="G1104" s="142" t="s">
        <v>398</v>
      </c>
      <c r="H1104" s="142" t="s">
        <v>455</v>
      </c>
      <c r="I1104" s="8" t="s">
        <v>501</v>
      </c>
      <c r="J1104" s="8" t="s">
        <v>501</v>
      </c>
      <c r="K1104" s="81" t="s">
        <v>105</v>
      </c>
      <c r="L1104" s="81" t="s">
        <v>523</v>
      </c>
      <c r="M1104" s="8" t="str">
        <f t="shared" si="61"/>
        <v>1746Vigilancia de la salud ambientalBOSAJ. SEPTIEMBRE 2025</v>
      </c>
      <c r="N1104" s="113">
        <f t="shared" si="59"/>
        <v>0</v>
      </c>
      <c r="O1104" s="113">
        <f t="shared" si="60"/>
        <v>60112</v>
      </c>
      <c r="P1104" s="113"/>
      <c r="Q1104" s="113">
        <v>2</v>
      </c>
      <c r="R1104" s="113"/>
      <c r="S1104" s="113">
        <v>120224</v>
      </c>
      <c r="T1104" s="113"/>
      <c r="U1104" s="113">
        <v>2</v>
      </c>
      <c r="V1104" s="113"/>
      <c r="W1104" s="115">
        <v>120224</v>
      </c>
    </row>
    <row r="1105" spans="2:23" ht="72" x14ac:dyDescent="0.25">
      <c r="B1105" s="141">
        <v>1746</v>
      </c>
      <c r="C1105" s="81" t="s">
        <v>70</v>
      </c>
      <c r="D1105" s="8" t="str">
        <f t="shared" si="62"/>
        <v>1746Vigilancia de la salud ambiental</v>
      </c>
      <c r="E1105" s="8" t="s">
        <v>314</v>
      </c>
      <c r="F1105" s="142" t="s">
        <v>317</v>
      </c>
      <c r="G1105" s="142" t="s">
        <v>398</v>
      </c>
      <c r="H1105" s="142" t="s">
        <v>455</v>
      </c>
      <c r="I1105" s="8" t="s">
        <v>501</v>
      </c>
      <c r="J1105" s="8" t="s">
        <v>501</v>
      </c>
      <c r="K1105" s="81" t="s">
        <v>107</v>
      </c>
      <c r="L1105" s="81" t="s">
        <v>523</v>
      </c>
      <c r="M1105" s="8" t="str">
        <f t="shared" si="61"/>
        <v>1746Vigilancia de la salud ambientalKENNEDYJ. SEPTIEMBRE 2025</v>
      </c>
      <c r="N1105" s="113">
        <f t="shared" si="59"/>
        <v>0</v>
      </c>
      <c r="O1105" s="113">
        <f t="shared" si="60"/>
        <v>60112</v>
      </c>
      <c r="P1105" s="113"/>
      <c r="Q1105" s="113">
        <v>7</v>
      </c>
      <c r="R1105" s="113"/>
      <c r="S1105" s="113">
        <v>420784</v>
      </c>
      <c r="T1105" s="113"/>
      <c r="U1105" s="113">
        <v>6</v>
      </c>
      <c r="V1105" s="113"/>
      <c r="W1105" s="115">
        <v>360672</v>
      </c>
    </row>
    <row r="1106" spans="2:23" ht="72" x14ac:dyDescent="0.25">
      <c r="B1106" s="141">
        <v>1746</v>
      </c>
      <c r="C1106" s="81" t="s">
        <v>70</v>
      </c>
      <c r="D1106" s="8" t="str">
        <f t="shared" si="62"/>
        <v>1746Vigilancia de la salud ambiental</v>
      </c>
      <c r="E1106" s="8" t="s">
        <v>314</v>
      </c>
      <c r="F1106" s="142" t="s">
        <v>317</v>
      </c>
      <c r="G1106" s="142" t="s">
        <v>398</v>
      </c>
      <c r="H1106" s="142" t="s">
        <v>455</v>
      </c>
      <c r="I1106" s="8" t="s">
        <v>501</v>
      </c>
      <c r="J1106" s="8" t="s">
        <v>501</v>
      </c>
      <c r="K1106" s="81" t="s">
        <v>106</v>
      </c>
      <c r="L1106" s="81" t="s">
        <v>523</v>
      </c>
      <c r="M1106" s="8" t="str">
        <f t="shared" si="61"/>
        <v>1746Vigilancia de la salud ambientalFONTIBONJ. SEPTIEMBRE 2025</v>
      </c>
      <c r="N1106" s="113">
        <f t="shared" ref="N1106:N1169" si="63">IFERROR(R1106/P1106,0)</f>
        <v>0</v>
      </c>
      <c r="O1106" s="113">
        <f t="shared" ref="O1106:O1169" si="64">IFERROR(S1106/Q1106,0)</f>
        <v>60112</v>
      </c>
      <c r="P1106" s="113"/>
      <c r="Q1106" s="113">
        <v>1</v>
      </c>
      <c r="R1106" s="113"/>
      <c r="S1106" s="113">
        <v>60112</v>
      </c>
      <c r="T1106" s="113"/>
      <c r="U1106" s="113">
        <v>1</v>
      </c>
      <c r="V1106" s="113"/>
      <c r="W1106" s="115">
        <v>60112</v>
      </c>
    </row>
    <row r="1107" spans="2:23" ht="84" x14ac:dyDescent="0.25">
      <c r="B1107" s="141">
        <v>1746</v>
      </c>
      <c r="C1107" s="81" t="s">
        <v>70</v>
      </c>
      <c r="D1107" s="8" t="str">
        <f t="shared" si="62"/>
        <v>1746Vigilancia de la salud ambiental</v>
      </c>
      <c r="E1107" s="8" t="s">
        <v>314</v>
      </c>
      <c r="F1107" s="142" t="s">
        <v>317</v>
      </c>
      <c r="G1107" s="142" t="s">
        <v>398</v>
      </c>
      <c r="H1107" s="142" t="s">
        <v>455</v>
      </c>
      <c r="I1107" s="8" t="s">
        <v>501</v>
      </c>
      <c r="J1107" s="8" t="s">
        <v>501</v>
      </c>
      <c r="K1107" s="81" t="s">
        <v>108</v>
      </c>
      <c r="L1107" s="81" t="s">
        <v>523</v>
      </c>
      <c r="M1107" s="8" t="str">
        <f t="shared" si="61"/>
        <v>1746Vigilancia de la salud ambientalPUENTE ARANDAJ. SEPTIEMBRE 2025</v>
      </c>
      <c r="N1107" s="113">
        <f t="shared" si="63"/>
        <v>0</v>
      </c>
      <c r="O1107" s="113">
        <f t="shared" si="64"/>
        <v>60112</v>
      </c>
      <c r="P1107" s="113"/>
      <c r="Q1107" s="113">
        <v>2</v>
      </c>
      <c r="R1107" s="113"/>
      <c r="S1107" s="113">
        <v>120224</v>
      </c>
      <c r="T1107" s="113"/>
      <c r="U1107" s="113">
        <v>2</v>
      </c>
      <c r="V1107" s="113"/>
      <c r="W1107" s="115">
        <v>120224</v>
      </c>
    </row>
    <row r="1108" spans="2:23" ht="78.75" x14ac:dyDescent="0.25">
      <c r="B1108" s="141">
        <v>1747</v>
      </c>
      <c r="C1108" s="81" t="s">
        <v>70</v>
      </c>
      <c r="D1108" s="8" t="str">
        <f t="shared" si="62"/>
        <v>1747Vigilancia de la salud ambiental</v>
      </c>
      <c r="E1108" s="8" t="s">
        <v>314</v>
      </c>
      <c r="F1108" s="142" t="s">
        <v>317</v>
      </c>
      <c r="G1108" s="142" t="s">
        <v>477</v>
      </c>
      <c r="H1108" s="142" t="s">
        <v>455</v>
      </c>
      <c r="I1108" s="8" t="s">
        <v>501</v>
      </c>
      <c r="J1108" s="8" t="s">
        <v>501</v>
      </c>
      <c r="K1108" s="81" t="s">
        <v>106</v>
      </c>
      <c r="L1108" s="81" t="s">
        <v>523</v>
      </c>
      <c r="M1108" s="8" t="str">
        <f t="shared" si="61"/>
        <v>1747Vigilancia de la salud ambientalFONTIBONJ. SEPTIEMBRE 2025</v>
      </c>
      <c r="N1108" s="113">
        <f t="shared" si="63"/>
        <v>0</v>
      </c>
      <c r="O1108" s="113">
        <f t="shared" si="64"/>
        <v>90168</v>
      </c>
      <c r="P1108" s="113"/>
      <c r="Q1108" s="113">
        <v>2</v>
      </c>
      <c r="R1108" s="113"/>
      <c r="S1108" s="113">
        <v>180336</v>
      </c>
      <c r="T1108" s="113"/>
      <c r="U1108" s="113">
        <v>2</v>
      </c>
      <c r="V1108" s="113"/>
      <c r="W1108" s="115">
        <v>180336</v>
      </c>
    </row>
    <row r="1109" spans="2:23" ht="78.75" x14ac:dyDescent="0.25">
      <c r="B1109" s="141">
        <v>1748</v>
      </c>
      <c r="C1109" s="81" t="s">
        <v>70</v>
      </c>
      <c r="D1109" s="8" t="str">
        <f t="shared" si="62"/>
        <v>1748Vigilancia de la salud ambiental</v>
      </c>
      <c r="E1109" s="8" t="s">
        <v>314</v>
      </c>
      <c r="F1109" s="142" t="s">
        <v>317</v>
      </c>
      <c r="G1109" s="142" t="s">
        <v>399</v>
      </c>
      <c r="H1109" s="142" t="s">
        <v>455</v>
      </c>
      <c r="I1109" s="8" t="s">
        <v>501</v>
      </c>
      <c r="J1109" s="8" t="s">
        <v>501</v>
      </c>
      <c r="K1109" s="72" t="s">
        <v>105</v>
      </c>
      <c r="L1109" s="81" t="s">
        <v>523</v>
      </c>
      <c r="M1109" s="8" t="str">
        <f t="shared" si="61"/>
        <v>1748Vigilancia de la salud ambientalBOSAJ. SEPTIEMBRE 2025</v>
      </c>
      <c r="N1109" s="113">
        <f t="shared" si="63"/>
        <v>0</v>
      </c>
      <c r="O1109" s="113">
        <f t="shared" si="64"/>
        <v>75140</v>
      </c>
      <c r="P1109" s="113"/>
      <c r="Q1109" s="113">
        <v>2</v>
      </c>
      <c r="R1109" s="113"/>
      <c r="S1109" s="113">
        <v>150280</v>
      </c>
      <c r="T1109" s="113"/>
      <c r="U1109" s="113">
        <v>2</v>
      </c>
      <c r="V1109" s="113"/>
      <c r="W1109" s="115">
        <v>150280</v>
      </c>
    </row>
    <row r="1110" spans="2:23" ht="78.75" x14ac:dyDescent="0.25">
      <c r="B1110" s="141">
        <v>1748</v>
      </c>
      <c r="C1110" s="81" t="s">
        <v>70</v>
      </c>
      <c r="D1110" s="8" t="str">
        <f t="shared" si="62"/>
        <v>1748Vigilancia de la salud ambiental</v>
      </c>
      <c r="E1110" s="8" t="s">
        <v>314</v>
      </c>
      <c r="F1110" s="142" t="s">
        <v>317</v>
      </c>
      <c r="G1110" s="142" t="s">
        <v>399</v>
      </c>
      <c r="H1110" s="142" t="s">
        <v>455</v>
      </c>
      <c r="I1110" s="8" t="s">
        <v>501</v>
      </c>
      <c r="J1110" s="8" t="s">
        <v>501</v>
      </c>
      <c r="K1110" s="81" t="s">
        <v>107</v>
      </c>
      <c r="L1110" s="81" t="s">
        <v>523</v>
      </c>
      <c r="M1110" s="8" t="str">
        <f t="shared" si="61"/>
        <v>1748Vigilancia de la salud ambientalKENNEDYJ. SEPTIEMBRE 2025</v>
      </c>
      <c r="N1110" s="113">
        <f t="shared" si="63"/>
        <v>0</v>
      </c>
      <c r="O1110" s="113">
        <f t="shared" si="64"/>
        <v>75140</v>
      </c>
      <c r="P1110" s="113"/>
      <c r="Q1110" s="113">
        <v>1</v>
      </c>
      <c r="R1110" s="113"/>
      <c r="S1110" s="113">
        <v>75140</v>
      </c>
      <c r="T1110" s="113"/>
      <c r="U1110" s="113">
        <v>1</v>
      </c>
      <c r="V1110" s="113"/>
      <c r="W1110" s="115">
        <v>75140</v>
      </c>
    </row>
    <row r="1111" spans="2:23" ht="78.75" x14ac:dyDescent="0.25">
      <c r="B1111" s="141">
        <v>1748</v>
      </c>
      <c r="C1111" s="81" t="s">
        <v>70</v>
      </c>
      <c r="D1111" s="8" t="str">
        <f t="shared" si="62"/>
        <v>1748Vigilancia de la salud ambiental</v>
      </c>
      <c r="E1111" s="8" t="s">
        <v>314</v>
      </c>
      <c r="F1111" s="142" t="s">
        <v>317</v>
      </c>
      <c r="G1111" s="142" t="s">
        <v>399</v>
      </c>
      <c r="H1111" s="142" t="s">
        <v>455</v>
      </c>
      <c r="I1111" s="8" t="s">
        <v>501</v>
      </c>
      <c r="J1111" s="8" t="s">
        <v>501</v>
      </c>
      <c r="K1111" s="72" t="s">
        <v>106</v>
      </c>
      <c r="L1111" s="81" t="s">
        <v>523</v>
      </c>
      <c r="M1111" s="8" t="str">
        <f t="shared" si="61"/>
        <v>1748Vigilancia de la salud ambientalFONTIBONJ. SEPTIEMBRE 2025</v>
      </c>
      <c r="N1111" s="113">
        <f t="shared" si="63"/>
        <v>0</v>
      </c>
      <c r="O1111" s="113">
        <f t="shared" si="64"/>
        <v>0</v>
      </c>
      <c r="P1111" s="113"/>
      <c r="Q1111" s="113">
        <v>0</v>
      </c>
      <c r="R1111" s="113"/>
      <c r="S1111" s="113">
        <v>0</v>
      </c>
      <c r="T1111" s="113"/>
      <c r="U1111" s="113">
        <v>0</v>
      </c>
      <c r="V1111" s="113"/>
      <c r="W1111" s="115">
        <v>0</v>
      </c>
    </row>
    <row r="1112" spans="2:23" ht="84" x14ac:dyDescent="0.25">
      <c r="B1112" s="141">
        <v>1748</v>
      </c>
      <c r="C1112" s="81" t="s">
        <v>70</v>
      </c>
      <c r="D1112" s="8" t="str">
        <f t="shared" si="62"/>
        <v>1748Vigilancia de la salud ambiental</v>
      </c>
      <c r="E1112" s="8" t="s">
        <v>314</v>
      </c>
      <c r="F1112" s="142" t="s">
        <v>317</v>
      </c>
      <c r="G1112" s="142" t="s">
        <v>399</v>
      </c>
      <c r="H1112" s="142" t="s">
        <v>455</v>
      </c>
      <c r="I1112" s="8" t="s">
        <v>501</v>
      </c>
      <c r="J1112" s="8" t="s">
        <v>501</v>
      </c>
      <c r="K1112" s="81" t="s">
        <v>108</v>
      </c>
      <c r="L1112" s="81" t="s">
        <v>523</v>
      </c>
      <c r="M1112" s="8" t="str">
        <f t="shared" si="61"/>
        <v>1748Vigilancia de la salud ambientalPUENTE ARANDAJ. SEPTIEMBRE 2025</v>
      </c>
      <c r="N1112" s="113">
        <f t="shared" si="63"/>
        <v>0</v>
      </c>
      <c r="O1112" s="113">
        <f t="shared" si="64"/>
        <v>0</v>
      </c>
      <c r="P1112" s="113"/>
      <c r="Q1112" s="113">
        <v>0</v>
      </c>
      <c r="R1112" s="113"/>
      <c r="S1112" s="113">
        <v>0</v>
      </c>
      <c r="T1112" s="113"/>
      <c r="U1112" s="113">
        <v>0</v>
      </c>
      <c r="V1112" s="113"/>
      <c r="W1112" s="115">
        <v>0</v>
      </c>
    </row>
    <row r="1113" spans="2:23" ht="72" x14ac:dyDescent="0.25">
      <c r="B1113" s="141">
        <v>1749</v>
      </c>
      <c r="C1113" s="81" t="s">
        <v>70</v>
      </c>
      <c r="D1113" s="8" t="str">
        <f t="shared" si="62"/>
        <v>1749Vigilancia de la salud ambiental</v>
      </c>
      <c r="E1113" s="8" t="s">
        <v>314</v>
      </c>
      <c r="F1113" s="142" t="s">
        <v>317</v>
      </c>
      <c r="G1113" s="142" t="s">
        <v>478</v>
      </c>
      <c r="H1113" s="142" t="s">
        <v>455</v>
      </c>
      <c r="I1113" s="8" t="s">
        <v>501</v>
      </c>
      <c r="J1113" s="8" t="s">
        <v>501</v>
      </c>
      <c r="K1113" s="72" t="s">
        <v>105</v>
      </c>
      <c r="L1113" s="81" t="s">
        <v>523</v>
      </c>
      <c r="M1113" s="8" t="str">
        <f t="shared" si="61"/>
        <v>1749Vigilancia de la salud ambientalBOSAJ. SEPTIEMBRE 2025</v>
      </c>
      <c r="N1113" s="113">
        <f t="shared" si="63"/>
        <v>0</v>
      </c>
      <c r="O1113" s="113">
        <f t="shared" si="64"/>
        <v>90168</v>
      </c>
      <c r="P1113" s="113"/>
      <c r="Q1113" s="113">
        <v>1</v>
      </c>
      <c r="R1113" s="113"/>
      <c r="S1113" s="113">
        <v>90168</v>
      </c>
      <c r="T1113" s="113"/>
      <c r="U1113" s="113">
        <v>1</v>
      </c>
      <c r="V1113" s="113"/>
      <c r="W1113" s="115">
        <v>90168</v>
      </c>
    </row>
    <row r="1114" spans="2:23" ht="72" x14ac:dyDescent="0.25">
      <c r="B1114" s="141">
        <v>1749</v>
      </c>
      <c r="C1114" s="81" t="s">
        <v>70</v>
      </c>
      <c r="D1114" s="8" t="str">
        <f t="shared" si="62"/>
        <v>1749Vigilancia de la salud ambiental</v>
      </c>
      <c r="E1114" s="8" t="s">
        <v>314</v>
      </c>
      <c r="F1114" s="142" t="s">
        <v>317</v>
      </c>
      <c r="G1114" s="142" t="s">
        <v>478</v>
      </c>
      <c r="H1114" s="142" t="s">
        <v>455</v>
      </c>
      <c r="I1114" s="8" t="s">
        <v>501</v>
      </c>
      <c r="J1114" s="8" t="s">
        <v>501</v>
      </c>
      <c r="K1114" s="81" t="s">
        <v>107</v>
      </c>
      <c r="L1114" s="81" t="s">
        <v>523</v>
      </c>
      <c r="M1114" s="8" t="str">
        <f t="shared" si="61"/>
        <v>1749Vigilancia de la salud ambientalKENNEDYJ. SEPTIEMBRE 2025</v>
      </c>
      <c r="N1114" s="113">
        <f t="shared" si="63"/>
        <v>0</v>
      </c>
      <c r="O1114" s="113">
        <f t="shared" si="64"/>
        <v>0</v>
      </c>
      <c r="P1114" s="113"/>
      <c r="Q1114" s="113">
        <v>0</v>
      </c>
      <c r="R1114" s="113"/>
      <c r="S1114" s="113">
        <v>0</v>
      </c>
      <c r="T1114" s="113"/>
      <c r="U1114" s="113">
        <v>0</v>
      </c>
      <c r="V1114" s="113"/>
      <c r="W1114" s="115">
        <v>0</v>
      </c>
    </row>
    <row r="1115" spans="2:23" ht="72" x14ac:dyDescent="0.25">
      <c r="B1115" s="141">
        <v>1749</v>
      </c>
      <c r="C1115" s="81" t="s">
        <v>70</v>
      </c>
      <c r="D1115" s="8" t="str">
        <f t="shared" si="62"/>
        <v>1749Vigilancia de la salud ambiental</v>
      </c>
      <c r="E1115" s="8" t="s">
        <v>314</v>
      </c>
      <c r="F1115" s="142" t="s">
        <v>317</v>
      </c>
      <c r="G1115" s="142" t="s">
        <v>478</v>
      </c>
      <c r="H1115" s="142" t="s">
        <v>455</v>
      </c>
      <c r="I1115" s="8" t="s">
        <v>501</v>
      </c>
      <c r="J1115" s="8" t="s">
        <v>501</v>
      </c>
      <c r="K1115" s="72" t="s">
        <v>106</v>
      </c>
      <c r="L1115" s="81" t="s">
        <v>523</v>
      </c>
      <c r="M1115" s="8" t="str">
        <f t="shared" si="61"/>
        <v>1749Vigilancia de la salud ambientalFONTIBONJ. SEPTIEMBRE 2025</v>
      </c>
      <c r="N1115" s="113">
        <f t="shared" si="63"/>
        <v>0</v>
      </c>
      <c r="O1115" s="113">
        <f t="shared" si="64"/>
        <v>90168</v>
      </c>
      <c r="P1115" s="113"/>
      <c r="Q1115" s="113">
        <v>1</v>
      </c>
      <c r="R1115" s="113"/>
      <c r="S1115" s="113">
        <v>90168</v>
      </c>
      <c r="T1115" s="113"/>
      <c r="U1115" s="113">
        <v>1</v>
      </c>
      <c r="V1115" s="113"/>
      <c r="W1115" s="115">
        <v>90168</v>
      </c>
    </row>
    <row r="1116" spans="2:23" ht="84" x14ac:dyDescent="0.25">
      <c r="B1116" s="141">
        <v>1749</v>
      </c>
      <c r="C1116" s="81" t="s">
        <v>70</v>
      </c>
      <c r="D1116" s="8" t="str">
        <f t="shared" si="62"/>
        <v>1749Vigilancia de la salud ambiental</v>
      </c>
      <c r="E1116" s="8" t="s">
        <v>314</v>
      </c>
      <c r="F1116" s="142" t="s">
        <v>317</v>
      </c>
      <c r="G1116" s="142" t="s">
        <v>478</v>
      </c>
      <c r="H1116" s="142" t="s">
        <v>455</v>
      </c>
      <c r="I1116" s="8" t="s">
        <v>501</v>
      </c>
      <c r="J1116" s="8" t="s">
        <v>501</v>
      </c>
      <c r="K1116" s="81" t="s">
        <v>108</v>
      </c>
      <c r="L1116" s="81" t="s">
        <v>523</v>
      </c>
      <c r="M1116" s="8" t="str">
        <f t="shared" si="61"/>
        <v>1749Vigilancia de la salud ambientalPUENTE ARANDAJ. SEPTIEMBRE 2025</v>
      </c>
      <c r="N1116" s="113">
        <f t="shared" si="63"/>
        <v>0</v>
      </c>
      <c r="O1116" s="113">
        <f t="shared" si="64"/>
        <v>0</v>
      </c>
      <c r="P1116" s="113"/>
      <c r="Q1116" s="113">
        <v>0</v>
      </c>
      <c r="R1116" s="113"/>
      <c r="S1116" s="113">
        <v>0</v>
      </c>
      <c r="T1116" s="113"/>
      <c r="U1116" s="113">
        <v>0</v>
      </c>
      <c r="V1116" s="113"/>
      <c r="W1116" s="115">
        <v>0</v>
      </c>
    </row>
    <row r="1117" spans="2:23" ht="72" x14ac:dyDescent="0.25">
      <c r="B1117" s="141">
        <v>1750</v>
      </c>
      <c r="C1117" s="81" t="s">
        <v>70</v>
      </c>
      <c r="D1117" s="8" t="str">
        <f t="shared" si="62"/>
        <v>1750Vigilancia de la salud ambiental</v>
      </c>
      <c r="E1117" s="8" t="s">
        <v>314</v>
      </c>
      <c r="F1117" s="142" t="s">
        <v>317</v>
      </c>
      <c r="G1117" s="142" t="s">
        <v>400</v>
      </c>
      <c r="H1117" s="142" t="s">
        <v>455</v>
      </c>
      <c r="I1117" s="8" t="s">
        <v>501</v>
      </c>
      <c r="J1117" s="8" t="s">
        <v>501</v>
      </c>
      <c r="K1117" s="72" t="s">
        <v>105</v>
      </c>
      <c r="L1117" s="81" t="s">
        <v>523</v>
      </c>
      <c r="M1117" s="8" t="str">
        <f t="shared" si="61"/>
        <v>1750Vigilancia de la salud ambientalBOSAJ. SEPTIEMBRE 2025</v>
      </c>
      <c r="N1117" s="113">
        <f t="shared" si="63"/>
        <v>0</v>
      </c>
      <c r="O1117" s="113">
        <f t="shared" si="64"/>
        <v>75140</v>
      </c>
      <c r="P1117" s="113"/>
      <c r="Q1117" s="113">
        <v>17</v>
      </c>
      <c r="R1117" s="113"/>
      <c r="S1117" s="113">
        <v>1277380</v>
      </c>
      <c r="T1117" s="113"/>
      <c r="U1117" s="113">
        <v>17</v>
      </c>
      <c r="V1117" s="113"/>
      <c r="W1117" s="115">
        <v>1277380</v>
      </c>
    </row>
    <row r="1118" spans="2:23" ht="72" x14ac:dyDescent="0.25">
      <c r="B1118" s="141">
        <v>1750</v>
      </c>
      <c r="C1118" s="81" t="s">
        <v>70</v>
      </c>
      <c r="D1118" s="8" t="str">
        <f t="shared" si="62"/>
        <v>1750Vigilancia de la salud ambiental</v>
      </c>
      <c r="E1118" s="8" t="s">
        <v>314</v>
      </c>
      <c r="F1118" s="142" t="s">
        <v>317</v>
      </c>
      <c r="G1118" s="142" t="s">
        <v>400</v>
      </c>
      <c r="H1118" s="142" t="s">
        <v>455</v>
      </c>
      <c r="I1118" s="8" t="s">
        <v>501</v>
      </c>
      <c r="J1118" s="8" t="s">
        <v>501</v>
      </c>
      <c r="K1118" s="72" t="s">
        <v>107</v>
      </c>
      <c r="L1118" s="81" t="s">
        <v>523</v>
      </c>
      <c r="M1118" s="8" t="str">
        <f t="shared" si="61"/>
        <v>1750Vigilancia de la salud ambientalKENNEDYJ. SEPTIEMBRE 2025</v>
      </c>
      <c r="N1118" s="113">
        <f t="shared" si="63"/>
        <v>72790</v>
      </c>
      <c r="O1118" s="113">
        <f t="shared" si="64"/>
        <v>75140</v>
      </c>
      <c r="P1118" s="113">
        <v>2</v>
      </c>
      <c r="Q1118" s="113">
        <v>45</v>
      </c>
      <c r="R1118" s="113">
        <v>145580</v>
      </c>
      <c r="S1118" s="113">
        <v>3381300</v>
      </c>
      <c r="T1118" s="113">
        <v>2</v>
      </c>
      <c r="U1118" s="113">
        <v>42</v>
      </c>
      <c r="V1118" s="113">
        <v>145580</v>
      </c>
      <c r="W1118" s="115">
        <v>3155880</v>
      </c>
    </row>
    <row r="1119" spans="2:23" ht="72" x14ac:dyDescent="0.25">
      <c r="B1119" s="141">
        <v>1750</v>
      </c>
      <c r="C1119" s="81" t="s">
        <v>70</v>
      </c>
      <c r="D1119" s="8" t="str">
        <f t="shared" si="62"/>
        <v>1750Vigilancia de la salud ambiental</v>
      </c>
      <c r="E1119" s="8" t="s">
        <v>314</v>
      </c>
      <c r="F1119" s="142" t="s">
        <v>317</v>
      </c>
      <c r="G1119" s="142" t="s">
        <v>400</v>
      </c>
      <c r="H1119" s="142" t="s">
        <v>455</v>
      </c>
      <c r="I1119" s="8" t="s">
        <v>501</v>
      </c>
      <c r="J1119" s="8" t="s">
        <v>501</v>
      </c>
      <c r="K1119" s="72" t="s">
        <v>106</v>
      </c>
      <c r="L1119" s="81" t="s">
        <v>523</v>
      </c>
      <c r="M1119" s="8" t="str">
        <f t="shared" si="61"/>
        <v>1750Vigilancia de la salud ambientalFONTIBONJ. SEPTIEMBRE 2025</v>
      </c>
      <c r="N1119" s="113">
        <f t="shared" si="63"/>
        <v>0</v>
      </c>
      <c r="O1119" s="113">
        <f t="shared" si="64"/>
        <v>75140</v>
      </c>
      <c r="P1119" s="113"/>
      <c r="Q1119" s="113">
        <v>6</v>
      </c>
      <c r="R1119" s="113"/>
      <c r="S1119" s="113">
        <v>450840</v>
      </c>
      <c r="T1119" s="113"/>
      <c r="U1119" s="113">
        <v>6</v>
      </c>
      <c r="V1119" s="113"/>
      <c r="W1119" s="115">
        <v>450840</v>
      </c>
    </row>
    <row r="1120" spans="2:23" ht="84" x14ac:dyDescent="0.25">
      <c r="B1120" s="141">
        <v>1750</v>
      </c>
      <c r="C1120" s="81" t="s">
        <v>70</v>
      </c>
      <c r="D1120" s="8" t="str">
        <f t="shared" si="62"/>
        <v>1750Vigilancia de la salud ambiental</v>
      </c>
      <c r="E1120" s="8" t="s">
        <v>314</v>
      </c>
      <c r="F1120" s="142" t="s">
        <v>317</v>
      </c>
      <c r="G1120" s="142" t="s">
        <v>400</v>
      </c>
      <c r="H1120" s="142" t="s">
        <v>455</v>
      </c>
      <c r="I1120" s="8" t="s">
        <v>501</v>
      </c>
      <c r="J1120" s="8" t="s">
        <v>501</v>
      </c>
      <c r="K1120" s="81" t="s">
        <v>108</v>
      </c>
      <c r="L1120" s="81" t="s">
        <v>523</v>
      </c>
      <c r="M1120" s="8" t="str">
        <f t="shared" si="61"/>
        <v>1750Vigilancia de la salud ambientalPUENTE ARANDAJ. SEPTIEMBRE 2025</v>
      </c>
      <c r="N1120" s="113">
        <f t="shared" si="63"/>
        <v>0</v>
      </c>
      <c r="O1120" s="113">
        <f t="shared" si="64"/>
        <v>75140</v>
      </c>
      <c r="P1120" s="113"/>
      <c r="Q1120" s="113">
        <v>12</v>
      </c>
      <c r="R1120" s="113"/>
      <c r="S1120" s="113">
        <v>901680</v>
      </c>
      <c r="T1120" s="113"/>
      <c r="U1120" s="113">
        <v>12</v>
      </c>
      <c r="V1120" s="113"/>
      <c r="W1120" s="115">
        <v>901680</v>
      </c>
    </row>
    <row r="1121" spans="2:23" ht="72" x14ac:dyDescent="0.25">
      <c r="B1121" s="141">
        <v>1751</v>
      </c>
      <c r="C1121" s="81" t="s">
        <v>70</v>
      </c>
      <c r="D1121" s="8" t="str">
        <f t="shared" si="62"/>
        <v>1751Vigilancia de la salud ambiental</v>
      </c>
      <c r="E1121" s="8" t="s">
        <v>314</v>
      </c>
      <c r="F1121" s="142" t="s">
        <v>317</v>
      </c>
      <c r="G1121" s="142" t="s">
        <v>401</v>
      </c>
      <c r="H1121" s="142" t="s">
        <v>455</v>
      </c>
      <c r="I1121" s="8" t="s">
        <v>501</v>
      </c>
      <c r="J1121" s="8" t="s">
        <v>501</v>
      </c>
      <c r="K1121" s="72" t="s">
        <v>107</v>
      </c>
      <c r="L1121" s="81" t="s">
        <v>523</v>
      </c>
      <c r="M1121" s="8" t="str">
        <f t="shared" si="61"/>
        <v>1751Vigilancia de la salud ambientalKENNEDYJ. SEPTIEMBRE 2025</v>
      </c>
      <c r="N1121" s="113">
        <f t="shared" si="63"/>
        <v>0</v>
      </c>
      <c r="O1121" s="113">
        <f t="shared" si="64"/>
        <v>120224</v>
      </c>
      <c r="P1121" s="113"/>
      <c r="Q1121" s="113">
        <v>2</v>
      </c>
      <c r="R1121" s="113"/>
      <c r="S1121" s="113">
        <v>240448</v>
      </c>
      <c r="T1121" s="113"/>
      <c r="U1121" s="113">
        <v>2</v>
      </c>
      <c r="V1121" s="113"/>
      <c r="W1121" s="115">
        <v>240448</v>
      </c>
    </row>
    <row r="1122" spans="2:23" ht="72" x14ac:dyDescent="0.25">
      <c r="B1122" s="141">
        <v>1751</v>
      </c>
      <c r="C1122" s="81" t="s">
        <v>70</v>
      </c>
      <c r="D1122" s="8" t="str">
        <f t="shared" si="62"/>
        <v>1751Vigilancia de la salud ambiental</v>
      </c>
      <c r="E1122" s="8" t="s">
        <v>314</v>
      </c>
      <c r="F1122" s="142" t="s">
        <v>317</v>
      </c>
      <c r="G1122" s="142" t="s">
        <v>401</v>
      </c>
      <c r="H1122" s="142" t="s">
        <v>455</v>
      </c>
      <c r="I1122" s="8" t="s">
        <v>501</v>
      </c>
      <c r="J1122" s="8" t="s">
        <v>501</v>
      </c>
      <c r="K1122" s="81" t="s">
        <v>106</v>
      </c>
      <c r="L1122" s="142" t="s">
        <v>523</v>
      </c>
      <c r="M1122" s="8" t="str">
        <f t="shared" si="61"/>
        <v>1751Vigilancia de la salud ambientalFONTIBONJ. SEPTIEMBRE 2025</v>
      </c>
      <c r="N1122" s="113">
        <f t="shared" si="63"/>
        <v>0</v>
      </c>
      <c r="O1122" s="113">
        <f t="shared" si="64"/>
        <v>120224</v>
      </c>
      <c r="P1122" s="113"/>
      <c r="Q1122" s="113">
        <v>2</v>
      </c>
      <c r="R1122" s="113"/>
      <c r="S1122" s="113">
        <v>240448</v>
      </c>
      <c r="T1122" s="113"/>
      <c r="U1122" s="113">
        <v>2</v>
      </c>
      <c r="V1122" s="113"/>
      <c r="W1122" s="115">
        <v>240448</v>
      </c>
    </row>
    <row r="1123" spans="2:23" ht="84" x14ac:dyDescent="0.25">
      <c r="B1123" s="141">
        <v>1751</v>
      </c>
      <c r="C1123" s="81" t="s">
        <v>70</v>
      </c>
      <c r="D1123" s="8" t="str">
        <f t="shared" si="62"/>
        <v>1751Vigilancia de la salud ambiental</v>
      </c>
      <c r="E1123" s="8" t="s">
        <v>314</v>
      </c>
      <c r="F1123" s="142" t="s">
        <v>317</v>
      </c>
      <c r="G1123" s="142" t="s">
        <v>401</v>
      </c>
      <c r="H1123" s="142" t="s">
        <v>455</v>
      </c>
      <c r="I1123" s="8" t="s">
        <v>501</v>
      </c>
      <c r="J1123" s="8" t="s">
        <v>501</v>
      </c>
      <c r="K1123" s="81" t="s">
        <v>108</v>
      </c>
      <c r="L1123" s="142" t="s">
        <v>523</v>
      </c>
      <c r="M1123" s="8" t="str">
        <f t="shared" si="61"/>
        <v>1751Vigilancia de la salud ambientalPUENTE ARANDAJ. SEPTIEMBRE 2025</v>
      </c>
      <c r="N1123" s="113">
        <f t="shared" si="63"/>
        <v>0</v>
      </c>
      <c r="O1123" s="113">
        <f t="shared" si="64"/>
        <v>120224</v>
      </c>
      <c r="P1123" s="113"/>
      <c r="Q1123" s="113">
        <v>3</v>
      </c>
      <c r="R1123" s="113"/>
      <c r="S1123" s="113">
        <v>360672</v>
      </c>
      <c r="T1123" s="113"/>
      <c r="U1123" s="113">
        <v>3</v>
      </c>
      <c r="V1123" s="113"/>
      <c r="W1123" s="115">
        <v>360672</v>
      </c>
    </row>
    <row r="1124" spans="2:23" ht="72" x14ac:dyDescent="0.25">
      <c r="B1124" s="141">
        <v>1752</v>
      </c>
      <c r="C1124" s="81" t="s">
        <v>70</v>
      </c>
      <c r="D1124" s="8" t="str">
        <f t="shared" si="62"/>
        <v>1752Vigilancia de la salud ambiental</v>
      </c>
      <c r="E1124" s="8" t="s">
        <v>314</v>
      </c>
      <c r="F1124" s="142" t="s">
        <v>317</v>
      </c>
      <c r="G1124" s="142" t="s">
        <v>402</v>
      </c>
      <c r="H1124" s="142" t="s">
        <v>455</v>
      </c>
      <c r="I1124" s="8" t="s">
        <v>501</v>
      </c>
      <c r="J1124" s="8" t="s">
        <v>501</v>
      </c>
      <c r="K1124" s="72" t="s">
        <v>105</v>
      </c>
      <c r="L1124" s="142" t="s">
        <v>523</v>
      </c>
      <c r="M1124" s="8" t="str">
        <f t="shared" si="61"/>
        <v>1752Vigilancia de la salud ambientalBOSAJ. SEPTIEMBRE 2025</v>
      </c>
      <c r="N1124" s="113">
        <f t="shared" si="63"/>
        <v>0</v>
      </c>
      <c r="O1124" s="113">
        <f t="shared" si="64"/>
        <v>75140</v>
      </c>
      <c r="P1124" s="113"/>
      <c r="Q1124" s="113">
        <v>3</v>
      </c>
      <c r="R1124" s="113"/>
      <c r="S1124" s="113">
        <v>225420</v>
      </c>
      <c r="T1124" s="113"/>
      <c r="U1124" s="113">
        <v>3</v>
      </c>
      <c r="V1124" s="113"/>
      <c r="W1124" s="115">
        <v>225420</v>
      </c>
    </row>
    <row r="1125" spans="2:23" ht="72" x14ac:dyDescent="0.25">
      <c r="B1125" s="141">
        <v>1752</v>
      </c>
      <c r="C1125" s="81" t="s">
        <v>70</v>
      </c>
      <c r="D1125" s="8" t="str">
        <f t="shared" si="62"/>
        <v>1752Vigilancia de la salud ambiental</v>
      </c>
      <c r="E1125" s="8" t="s">
        <v>314</v>
      </c>
      <c r="F1125" s="142" t="s">
        <v>317</v>
      </c>
      <c r="G1125" s="142" t="s">
        <v>402</v>
      </c>
      <c r="H1125" s="142" t="s">
        <v>455</v>
      </c>
      <c r="I1125" s="8" t="s">
        <v>501</v>
      </c>
      <c r="J1125" s="8" t="s">
        <v>501</v>
      </c>
      <c r="K1125" s="72" t="s">
        <v>107</v>
      </c>
      <c r="L1125" s="142" t="s">
        <v>523</v>
      </c>
      <c r="M1125" s="8" t="str">
        <f t="shared" si="61"/>
        <v>1752Vigilancia de la salud ambientalKENNEDYJ. SEPTIEMBRE 2025</v>
      </c>
      <c r="N1125" s="113">
        <f t="shared" si="63"/>
        <v>0</v>
      </c>
      <c r="O1125" s="113">
        <f t="shared" si="64"/>
        <v>75140</v>
      </c>
      <c r="P1125" s="113"/>
      <c r="Q1125" s="113">
        <v>20</v>
      </c>
      <c r="R1125" s="113"/>
      <c r="S1125" s="113">
        <v>1502800</v>
      </c>
      <c r="T1125" s="113"/>
      <c r="U1125" s="113">
        <v>15</v>
      </c>
      <c r="V1125" s="113"/>
      <c r="W1125" s="115">
        <v>1127100</v>
      </c>
    </row>
    <row r="1126" spans="2:23" ht="72" x14ac:dyDescent="0.25">
      <c r="B1126" s="141">
        <v>1752</v>
      </c>
      <c r="C1126" s="81" t="s">
        <v>70</v>
      </c>
      <c r="D1126" s="8" t="str">
        <f t="shared" si="62"/>
        <v>1752Vigilancia de la salud ambiental</v>
      </c>
      <c r="E1126" s="8" t="s">
        <v>314</v>
      </c>
      <c r="F1126" s="142" t="s">
        <v>317</v>
      </c>
      <c r="G1126" s="142" t="s">
        <v>402</v>
      </c>
      <c r="H1126" s="142" t="s">
        <v>455</v>
      </c>
      <c r="I1126" s="8" t="s">
        <v>501</v>
      </c>
      <c r="J1126" s="8" t="s">
        <v>501</v>
      </c>
      <c r="K1126" s="72" t="s">
        <v>106</v>
      </c>
      <c r="L1126" s="142" t="s">
        <v>523</v>
      </c>
      <c r="M1126" s="8" t="str">
        <f t="shared" si="61"/>
        <v>1752Vigilancia de la salud ambientalFONTIBONJ. SEPTIEMBRE 2025</v>
      </c>
      <c r="N1126" s="113">
        <f t="shared" si="63"/>
        <v>0</v>
      </c>
      <c r="O1126" s="113">
        <f t="shared" si="64"/>
        <v>75140</v>
      </c>
      <c r="P1126" s="113"/>
      <c r="Q1126" s="113">
        <v>8</v>
      </c>
      <c r="R1126" s="113"/>
      <c r="S1126" s="113">
        <v>601120</v>
      </c>
      <c r="T1126" s="113"/>
      <c r="U1126" s="113">
        <v>8</v>
      </c>
      <c r="V1126" s="113"/>
      <c r="W1126" s="115">
        <v>601120</v>
      </c>
    </row>
    <row r="1127" spans="2:23" ht="84" x14ac:dyDescent="0.25">
      <c r="B1127" s="141">
        <v>1752</v>
      </c>
      <c r="C1127" s="81" t="s">
        <v>70</v>
      </c>
      <c r="D1127" s="8" t="str">
        <f t="shared" si="62"/>
        <v>1752Vigilancia de la salud ambiental</v>
      </c>
      <c r="E1127" s="8" t="s">
        <v>314</v>
      </c>
      <c r="F1127" s="142" t="s">
        <v>317</v>
      </c>
      <c r="G1127" s="142" t="s">
        <v>402</v>
      </c>
      <c r="H1127" s="142" t="s">
        <v>455</v>
      </c>
      <c r="I1127" s="8" t="s">
        <v>501</v>
      </c>
      <c r="J1127" s="8" t="s">
        <v>501</v>
      </c>
      <c r="K1127" s="72" t="s">
        <v>108</v>
      </c>
      <c r="L1127" s="142" t="s">
        <v>523</v>
      </c>
      <c r="M1127" s="8" t="str">
        <f t="shared" si="61"/>
        <v>1752Vigilancia de la salud ambientalPUENTE ARANDAJ. SEPTIEMBRE 2025</v>
      </c>
      <c r="N1127" s="113">
        <f t="shared" si="63"/>
        <v>0</v>
      </c>
      <c r="O1127" s="113">
        <f t="shared" si="64"/>
        <v>75140</v>
      </c>
      <c r="P1127" s="113"/>
      <c r="Q1127" s="113">
        <v>11</v>
      </c>
      <c r="R1127" s="113"/>
      <c r="S1127" s="113">
        <v>826540</v>
      </c>
      <c r="T1127" s="113"/>
      <c r="U1127" s="113">
        <v>11</v>
      </c>
      <c r="V1127" s="113"/>
      <c r="W1127" s="115">
        <v>826540</v>
      </c>
    </row>
    <row r="1128" spans="2:23" ht="78.75" x14ac:dyDescent="0.25">
      <c r="B1128" s="141">
        <v>1753</v>
      </c>
      <c r="C1128" s="81" t="s">
        <v>70</v>
      </c>
      <c r="D1128" s="8" t="str">
        <f t="shared" si="62"/>
        <v>1753Vigilancia de la salud ambiental</v>
      </c>
      <c r="E1128" s="8" t="s">
        <v>314</v>
      </c>
      <c r="F1128" s="142" t="s">
        <v>317</v>
      </c>
      <c r="G1128" s="142" t="s">
        <v>403</v>
      </c>
      <c r="H1128" s="142" t="s">
        <v>455</v>
      </c>
      <c r="I1128" s="8" t="s">
        <v>501</v>
      </c>
      <c r="J1128" s="8" t="s">
        <v>501</v>
      </c>
      <c r="K1128" s="72" t="s">
        <v>105</v>
      </c>
      <c r="L1128" s="142" t="s">
        <v>523</v>
      </c>
      <c r="M1128" s="8" t="str">
        <f t="shared" si="61"/>
        <v>1753Vigilancia de la salud ambientalBOSAJ. SEPTIEMBRE 2025</v>
      </c>
      <c r="N1128" s="113">
        <f t="shared" si="63"/>
        <v>0</v>
      </c>
      <c r="O1128" s="113">
        <f t="shared" si="64"/>
        <v>0</v>
      </c>
      <c r="P1128" s="113"/>
      <c r="Q1128" s="113">
        <v>0</v>
      </c>
      <c r="R1128" s="113"/>
      <c r="S1128" s="113">
        <v>0</v>
      </c>
      <c r="T1128" s="113"/>
      <c r="U1128" s="113">
        <v>0</v>
      </c>
      <c r="V1128" s="113"/>
      <c r="W1128" s="115">
        <v>0</v>
      </c>
    </row>
    <row r="1129" spans="2:23" ht="78.75" x14ac:dyDescent="0.25">
      <c r="B1129" s="141">
        <v>1753</v>
      </c>
      <c r="C1129" s="81" t="s">
        <v>70</v>
      </c>
      <c r="D1129" s="8" t="str">
        <f t="shared" si="62"/>
        <v>1753Vigilancia de la salud ambiental</v>
      </c>
      <c r="E1129" s="8" t="s">
        <v>314</v>
      </c>
      <c r="F1129" s="142" t="s">
        <v>317</v>
      </c>
      <c r="G1129" s="142" t="s">
        <v>403</v>
      </c>
      <c r="H1129" s="142" t="s">
        <v>455</v>
      </c>
      <c r="I1129" s="8" t="s">
        <v>501</v>
      </c>
      <c r="J1129" s="8" t="s">
        <v>501</v>
      </c>
      <c r="K1129" s="72" t="s">
        <v>107</v>
      </c>
      <c r="L1129" s="142" t="s">
        <v>523</v>
      </c>
      <c r="M1129" s="8" t="str">
        <f t="shared" si="61"/>
        <v>1753Vigilancia de la salud ambientalKENNEDYJ. SEPTIEMBRE 2025</v>
      </c>
      <c r="N1129" s="113">
        <f t="shared" si="63"/>
        <v>0</v>
      </c>
      <c r="O1129" s="113">
        <f t="shared" si="64"/>
        <v>90168</v>
      </c>
      <c r="P1129" s="113"/>
      <c r="Q1129" s="113">
        <v>2</v>
      </c>
      <c r="R1129" s="113"/>
      <c r="S1129" s="113">
        <v>180336</v>
      </c>
      <c r="T1129" s="113"/>
      <c r="U1129" s="113">
        <v>2</v>
      </c>
      <c r="V1129" s="113"/>
      <c r="W1129" s="115">
        <v>180336</v>
      </c>
    </row>
    <row r="1130" spans="2:23" ht="78.75" x14ac:dyDescent="0.25">
      <c r="B1130" s="141">
        <v>1753</v>
      </c>
      <c r="C1130" s="81" t="s">
        <v>70</v>
      </c>
      <c r="D1130" s="8" t="str">
        <f t="shared" si="62"/>
        <v>1753Vigilancia de la salud ambiental</v>
      </c>
      <c r="E1130" s="8" t="s">
        <v>314</v>
      </c>
      <c r="F1130" s="142" t="s">
        <v>317</v>
      </c>
      <c r="G1130" s="142" t="s">
        <v>403</v>
      </c>
      <c r="H1130" s="142" t="s">
        <v>455</v>
      </c>
      <c r="I1130" s="8" t="s">
        <v>501</v>
      </c>
      <c r="J1130" s="8" t="s">
        <v>501</v>
      </c>
      <c r="K1130" s="81" t="s">
        <v>106</v>
      </c>
      <c r="L1130" s="142" t="s">
        <v>523</v>
      </c>
      <c r="M1130" s="8" t="str">
        <f t="shared" si="61"/>
        <v>1753Vigilancia de la salud ambientalFONTIBONJ. SEPTIEMBRE 2025</v>
      </c>
      <c r="N1130" s="113">
        <f t="shared" si="63"/>
        <v>0</v>
      </c>
      <c r="O1130" s="113">
        <f t="shared" si="64"/>
        <v>90168</v>
      </c>
      <c r="P1130" s="113"/>
      <c r="Q1130" s="113">
        <v>4</v>
      </c>
      <c r="R1130" s="113"/>
      <c r="S1130" s="113">
        <v>360672</v>
      </c>
      <c r="T1130" s="113"/>
      <c r="U1130" s="113">
        <v>4</v>
      </c>
      <c r="V1130" s="113"/>
      <c r="W1130" s="115">
        <v>360672</v>
      </c>
    </row>
    <row r="1131" spans="2:23" ht="84" x14ac:dyDescent="0.25">
      <c r="B1131" s="141">
        <v>1753</v>
      </c>
      <c r="C1131" s="81" t="s">
        <v>70</v>
      </c>
      <c r="D1131" s="8" t="str">
        <f t="shared" si="62"/>
        <v>1753Vigilancia de la salud ambiental</v>
      </c>
      <c r="E1131" s="8" t="s">
        <v>314</v>
      </c>
      <c r="F1131" s="142" t="s">
        <v>317</v>
      </c>
      <c r="G1131" s="142" t="s">
        <v>403</v>
      </c>
      <c r="H1131" s="142" t="s">
        <v>455</v>
      </c>
      <c r="I1131" s="8" t="s">
        <v>501</v>
      </c>
      <c r="J1131" s="8" t="s">
        <v>501</v>
      </c>
      <c r="K1131" s="72" t="s">
        <v>108</v>
      </c>
      <c r="L1131" s="142" t="s">
        <v>523</v>
      </c>
      <c r="M1131" s="8" t="str">
        <f t="shared" si="61"/>
        <v>1753Vigilancia de la salud ambientalPUENTE ARANDAJ. SEPTIEMBRE 2025</v>
      </c>
      <c r="N1131" s="113">
        <f t="shared" si="63"/>
        <v>0</v>
      </c>
      <c r="O1131" s="113">
        <f t="shared" si="64"/>
        <v>90168</v>
      </c>
      <c r="P1131" s="113"/>
      <c r="Q1131" s="113">
        <v>2</v>
      </c>
      <c r="R1131" s="113"/>
      <c r="S1131" s="113">
        <v>180336</v>
      </c>
      <c r="T1131" s="113"/>
      <c r="U1131" s="113">
        <v>2</v>
      </c>
      <c r="V1131" s="113"/>
      <c r="W1131" s="115">
        <v>180336</v>
      </c>
    </row>
    <row r="1132" spans="2:23" ht="78.75" x14ac:dyDescent="0.25">
      <c r="B1132" s="141">
        <v>1754</v>
      </c>
      <c r="C1132" s="81" t="s">
        <v>70</v>
      </c>
      <c r="D1132" s="8" t="str">
        <f t="shared" si="62"/>
        <v>1754Vigilancia de la salud ambiental</v>
      </c>
      <c r="E1132" s="8" t="s">
        <v>314</v>
      </c>
      <c r="F1132" s="142" t="s">
        <v>317</v>
      </c>
      <c r="G1132" s="142" t="s">
        <v>404</v>
      </c>
      <c r="H1132" s="142" t="s">
        <v>455</v>
      </c>
      <c r="I1132" s="8" t="s">
        <v>501</v>
      </c>
      <c r="J1132" s="8" t="s">
        <v>501</v>
      </c>
      <c r="K1132" s="81" t="s">
        <v>105</v>
      </c>
      <c r="L1132" s="142" t="s">
        <v>523</v>
      </c>
      <c r="M1132" s="8" t="str">
        <f t="shared" si="61"/>
        <v>1754Vigilancia de la salud ambientalBOSAJ. SEPTIEMBRE 2025</v>
      </c>
      <c r="N1132" s="113">
        <f t="shared" si="63"/>
        <v>0</v>
      </c>
      <c r="O1132" s="113">
        <f t="shared" si="64"/>
        <v>75140</v>
      </c>
      <c r="P1132" s="113"/>
      <c r="Q1132" s="113">
        <v>13</v>
      </c>
      <c r="R1132" s="113"/>
      <c r="S1132" s="113">
        <v>976820</v>
      </c>
      <c r="T1132" s="113"/>
      <c r="U1132" s="113">
        <v>11</v>
      </c>
      <c r="V1132" s="113"/>
      <c r="W1132" s="115">
        <v>826540</v>
      </c>
    </row>
    <row r="1133" spans="2:23" ht="78.75" x14ac:dyDescent="0.25">
      <c r="B1133" s="141">
        <v>1754</v>
      </c>
      <c r="C1133" s="81" t="s">
        <v>70</v>
      </c>
      <c r="D1133" s="8" t="str">
        <f t="shared" si="62"/>
        <v>1754Vigilancia de la salud ambiental</v>
      </c>
      <c r="E1133" s="8" t="s">
        <v>314</v>
      </c>
      <c r="F1133" s="142" t="s">
        <v>317</v>
      </c>
      <c r="G1133" s="142" t="s">
        <v>404</v>
      </c>
      <c r="H1133" s="142" t="s">
        <v>455</v>
      </c>
      <c r="I1133" s="8" t="s">
        <v>501</v>
      </c>
      <c r="J1133" s="8" t="s">
        <v>501</v>
      </c>
      <c r="K1133" s="72" t="s">
        <v>107</v>
      </c>
      <c r="L1133" s="142" t="s">
        <v>523</v>
      </c>
      <c r="M1133" s="8" t="str">
        <f t="shared" si="61"/>
        <v>1754Vigilancia de la salud ambientalKENNEDYJ. SEPTIEMBRE 2025</v>
      </c>
      <c r="N1133" s="113">
        <f t="shared" si="63"/>
        <v>0</v>
      </c>
      <c r="O1133" s="113">
        <f t="shared" si="64"/>
        <v>75140</v>
      </c>
      <c r="P1133" s="113"/>
      <c r="Q1133" s="113">
        <v>55</v>
      </c>
      <c r="R1133" s="113"/>
      <c r="S1133" s="113">
        <v>4132700</v>
      </c>
      <c r="T1133" s="113"/>
      <c r="U1133" s="113">
        <v>55</v>
      </c>
      <c r="V1133" s="113"/>
      <c r="W1133" s="115">
        <v>4132700</v>
      </c>
    </row>
    <row r="1134" spans="2:23" ht="78.75" x14ac:dyDescent="0.25">
      <c r="B1134" s="141">
        <v>1754</v>
      </c>
      <c r="C1134" s="81" t="s">
        <v>70</v>
      </c>
      <c r="D1134" s="8" t="str">
        <f t="shared" si="62"/>
        <v>1754Vigilancia de la salud ambiental</v>
      </c>
      <c r="E1134" s="8" t="s">
        <v>314</v>
      </c>
      <c r="F1134" s="142" t="s">
        <v>317</v>
      </c>
      <c r="G1134" s="142" t="s">
        <v>404</v>
      </c>
      <c r="H1134" s="142" t="s">
        <v>455</v>
      </c>
      <c r="I1134" s="8" t="s">
        <v>501</v>
      </c>
      <c r="J1134" s="8" t="s">
        <v>501</v>
      </c>
      <c r="K1134" s="81" t="s">
        <v>106</v>
      </c>
      <c r="L1134" s="142" t="s">
        <v>523</v>
      </c>
      <c r="M1134" s="8" t="str">
        <f t="shared" si="61"/>
        <v>1754Vigilancia de la salud ambientalFONTIBONJ. SEPTIEMBRE 2025</v>
      </c>
      <c r="N1134" s="113">
        <f t="shared" si="63"/>
        <v>0</v>
      </c>
      <c r="O1134" s="113">
        <f t="shared" si="64"/>
        <v>75140</v>
      </c>
      <c r="P1134" s="113"/>
      <c r="Q1134" s="113">
        <v>18</v>
      </c>
      <c r="R1134" s="113"/>
      <c r="S1134" s="113">
        <v>1352520</v>
      </c>
      <c r="T1134" s="113"/>
      <c r="U1134" s="113">
        <v>18</v>
      </c>
      <c r="V1134" s="113"/>
      <c r="W1134" s="115">
        <v>1352520</v>
      </c>
    </row>
    <row r="1135" spans="2:23" ht="84" x14ac:dyDescent="0.25">
      <c r="B1135" s="141">
        <v>1754</v>
      </c>
      <c r="C1135" s="81" t="s">
        <v>70</v>
      </c>
      <c r="D1135" s="8" t="str">
        <f t="shared" si="62"/>
        <v>1754Vigilancia de la salud ambiental</v>
      </c>
      <c r="E1135" s="8" t="s">
        <v>314</v>
      </c>
      <c r="F1135" s="142" t="s">
        <v>317</v>
      </c>
      <c r="G1135" s="142" t="s">
        <v>404</v>
      </c>
      <c r="H1135" s="142" t="s">
        <v>455</v>
      </c>
      <c r="I1135" s="8" t="s">
        <v>501</v>
      </c>
      <c r="J1135" s="8" t="s">
        <v>501</v>
      </c>
      <c r="K1135" s="72" t="s">
        <v>108</v>
      </c>
      <c r="L1135" s="142" t="s">
        <v>523</v>
      </c>
      <c r="M1135" s="8" t="str">
        <f t="shared" si="61"/>
        <v>1754Vigilancia de la salud ambientalPUENTE ARANDAJ. SEPTIEMBRE 2025</v>
      </c>
      <c r="N1135" s="113">
        <f t="shared" si="63"/>
        <v>0</v>
      </c>
      <c r="O1135" s="113">
        <f t="shared" si="64"/>
        <v>75140</v>
      </c>
      <c r="P1135" s="113"/>
      <c r="Q1135" s="113">
        <v>31</v>
      </c>
      <c r="R1135" s="113"/>
      <c r="S1135" s="113">
        <v>2329340</v>
      </c>
      <c r="T1135" s="113"/>
      <c r="U1135" s="113">
        <v>31</v>
      </c>
      <c r="V1135" s="113"/>
      <c r="W1135" s="115">
        <v>2329340</v>
      </c>
    </row>
    <row r="1136" spans="2:23" ht="72" x14ac:dyDescent="0.25">
      <c r="B1136" s="141">
        <v>1755</v>
      </c>
      <c r="C1136" s="81" t="s">
        <v>70</v>
      </c>
      <c r="D1136" s="8" t="str">
        <f t="shared" si="62"/>
        <v>1755Vigilancia de la salud ambiental</v>
      </c>
      <c r="E1136" s="8" t="s">
        <v>314</v>
      </c>
      <c r="F1136" s="142" t="s">
        <v>317</v>
      </c>
      <c r="G1136" s="142" t="s">
        <v>405</v>
      </c>
      <c r="H1136" s="142" t="s">
        <v>455</v>
      </c>
      <c r="I1136" s="8" t="s">
        <v>501</v>
      </c>
      <c r="J1136" s="8" t="s">
        <v>501</v>
      </c>
      <c r="K1136" s="81" t="s">
        <v>105</v>
      </c>
      <c r="L1136" s="142" t="s">
        <v>523</v>
      </c>
      <c r="M1136" s="8" t="str">
        <f>+D1136&amp;K1136&amp;L1136</f>
        <v>1755Vigilancia de la salud ambientalBOSAJ. SEPTIEMBRE 2025</v>
      </c>
      <c r="N1136" s="113">
        <f t="shared" si="63"/>
        <v>0</v>
      </c>
      <c r="O1136" s="113">
        <f t="shared" si="64"/>
        <v>120224</v>
      </c>
      <c r="P1136" s="113"/>
      <c r="Q1136" s="113">
        <v>1</v>
      </c>
      <c r="R1136" s="113"/>
      <c r="S1136" s="113">
        <v>120224</v>
      </c>
      <c r="T1136" s="113"/>
      <c r="U1136" s="113">
        <v>1</v>
      </c>
      <c r="V1136" s="113"/>
      <c r="W1136" s="115">
        <v>120224</v>
      </c>
    </row>
    <row r="1137" spans="2:23" ht="72" x14ac:dyDescent="0.25">
      <c r="B1137" s="141">
        <v>1755</v>
      </c>
      <c r="C1137" s="81" t="s">
        <v>70</v>
      </c>
      <c r="D1137" s="8" t="str">
        <f t="shared" si="62"/>
        <v>1755Vigilancia de la salud ambiental</v>
      </c>
      <c r="E1137" s="8" t="s">
        <v>314</v>
      </c>
      <c r="F1137" s="142" t="s">
        <v>317</v>
      </c>
      <c r="G1137" s="142" t="s">
        <v>405</v>
      </c>
      <c r="H1137" s="142" t="s">
        <v>455</v>
      </c>
      <c r="I1137" s="8" t="s">
        <v>501</v>
      </c>
      <c r="J1137" s="8" t="s">
        <v>501</v>
      </c>
      <c r="K1137" s="72" t="s">
        <v>107</v>
      </c>
      <c r="L1137" s="142" t="s">
        <v>523</v>
      </c>
      <c r="M1137" s="8" t="str">
        <f t="shared" si="61"/>
        <v>1755Vigilancia de la salud ambientalKENNEDYJ. SEPTIEMBRE 2025</v>
      </c>
      <c r="N1137" s="113">
        <f t="shared" si="63"/>
        <v>0</v>
      </c>
      <c r="O1137" s="113">
        <f t="shared" si="64"/>
        <v>0</v>
      </c>
      <c r="P1137" s="113"/>
      <c r="Q1137" s="113">
        <v>0</v>
      </c>
      <c r="R1137" s="113"/>
      <c r="S1137" s="113">
        <v>0</v>
      </c>
      <c r="T1137" s="113"/>
      <c r="U1137" s="113">
        <v>0</v>
      </c>
      <c r="V1137" s="113"/>
      <c r="W1137" s="115">
        <v>0</v>
      </c>
    </row>
    <row r="1138" spans="2:23" ht="72" x14ac:dyDescent="0.25">
      <c r="B1138" s="141">
        <v>1755</v>
      </c>
      <c r="C1138" s="81" t="s">
        <v>70</v>
      </c>
      <c r="D1138" s="8" t="str">
        <f t="shared" si="62"/>
        <v>1755Vigilancia de la salud ambiental</v>
      </c>
      <c r="E1138" s="8" t="s">
        <v>314</v>
      </c>
      <c r="F1138" s="142" t="s">
        <v>317</v>
      </c>
      <c r="G1138" s="142" t="s">
        <v>405</v>
      </c>
      <c r="H1138" s="142" t="s">
        <v>455</v>
      </c>
      <c r="I1138" s="8" t="s">
        <v>501</v>
      </c>
      <c r="J1138" s="8" t="s">
        <v>501</v>
      </c>
      <c r="K1138" s="81" t="s">
        <v>106</v>
      </c>
      <c r="L1138" s="142" t="s">
        <v>523</v>
      </c>
      <c r="M1138" s="8" t="str">
        <f>+D1138&amp;K1138&amp;L1138</f>
        <v>1755Vigilancia de la salud ambientalFONTIBONJ. SEPTIEMBRE 2025</v>
      </c>
      <c r="N1138" s="113">
        <f t="shared" si="63"/>
        <v>0</v>
      </c>
      <c r="O1138" s="113">
        <f t="shared" si="64"/>
        <v>120224</v>
      </c>
      <c r="P1138" s="113"/>
      <c r="Q1138" s="113">
        <v>2</v>
      </c>
      <c r="R1138" s="113"/>
      <c r="S1138" s="113">
        <v>240448</v>
      </c>
      <c r="T1138" s="113"/>
      <c r="U1138" s="113">
        <v>2</v>
      </c>
      <c r="V1138" s="113"/>
      <c r="W1138" s="115">
        <v>240448</v>
      </c>
    </row>
    <row r="1139" spans="2:23" ht="84" x14ac:dyDescent="0.25">
      <c r="B1139" s="141">
        <v>1755</v>
      </c>
      <c r="C1139" s="81" t="s">
        <v>70</v>
      </c>
      <c r="D1139" s="8" t="str">
        <f t="shared" si="62"/>
        <v>1755Vigilancia de la salud ambiental</v>
      </c>
      <c r="E1139" s="8" t="s">
        <v>314</v>
      </c>
      <c r="F1139" s="142" t="s">
        <v>317</v>
      </c>
      <c r="G1139" s="142" t="s">
        <v>405</v>
      </c>
      <c r="H1139" s="142" t="s">
        <v>455</v>
      </c>
      <c r="I1139" s="8" t="s">
        <v>501</v>
      </c>
      <c r="J1139" s="8" t="s">
        <v>501</v>
      </c>
      <c r="K1139" s="72" t="s">
        <v>108</v>
      </c>
      <c r="L1139" s="142" t="s">
        <v>523</v>
      </c>
      <c r="M1139" s="8" t="str">
        <f t="shared" si="61"/>
        <v>1755Vigilancia de la salud ambientalPUENTE ARANDAJ. SEPTIEMBRE 2025</v>
      </c>
      <c r="N1139" s="113">
        <f t="shared" si="63"/>
        <v>0</v>
      </c>
      <c r="O1139" s="113">
        <f t="shared" si="64"/>
        <v>120224</v>
      </c>
      <c r="P1139" s="113"/>
      <c r="Q1139" s="113">
        <v>1</v>
      </c>
      <c r="R1139" s="113"/>
      <c r="S1139" s="113">
        <v>120224</v>
      </c>
      <c r="T1139" s="113"/>
      <c r="U1139" s="113">
        <v>1</v>
      </c>
      <c r="V1139" s="113"/>
      <c r="W1139" s="115">
        <v>120224</v>
      </c>
    </row>
    <row r="1140" spans="2:23" ht="72" x14ac:dyDescent="0.25">
      <c r="B1140" s="141">
        <v>1756</v>
      </c>
      <c r="C1140" s="81" t="s">
        <v>70</v>
      </c>
      <c r="D1140" s="8" t="str">
        <f t="shared" si="62"/>
        <v>1756Vigilancia de la salud ambiental</v>
      </c>
      <c r="E1140" s="8" t="s">
        <v>314</v>
      </c>
      <c r="F1140" s="142" t="s">
        <v>317</v>
      </c>
      <c r="G1140" s="142" t="s">
        <v>406</v>
      </c>
      <c r="H1140" s="142" t="s">
        <v>455</v>
      </c>
      <c r="I1140" s="8" t="s">
        <v>501</v>
      </c>
      <c r="J1140" s="8" t="s">
        <v>501</v>
      </c>
      <c r="K1140" s="81" t="s">
        <v>105</v>
      </c>
      <c r="L1140" s="142" t="s">
        <v>523</v>
      </c>
      <c r="M1140" s="8" t="str">
        <f t="shared" si="61"/>
        <v>1756Vigilancia de la salud ambientalBOSAJ. SEPTIEMBRE 2025</v>
      </c>
      <c r="N1140" s="113">
        <f t="shared" si="63"/>
        <v>0</v>
      </c>
      <c r="O1140" s="113">
        <f t="shared" si="64"/>
        <v>60112</v>
      </c>
      <c r="P1140" s="113"/>
      <c r="Q1140" s="113">
        <v>1</v>
      </c>
      <c r="R1140" s="113"/>
      <c r="S1140" s="113">
        <v>60112</v>
      </c>
      <c r="T1140" s="113"/>
      <c r="U1140" s="113">
        <v>1</v>
      </c>
      <c r="V1140" s="113"/>
      <c r="W1140" s="115">
        <v>60112</v>
      </c>
    </row>
    <row r="1141" spans="2:23" ht="72" x14ac:dyDescent="0.25">
      <c r="B1141" s="141">
        <v>1756</v>
      </c>
      <c r="C1141" s="81" t="s">
        <v>70</v>
      </c>
      <c r="D1141" s="8" t="str">
        <f t="shared" si="62"/>
        <v>1756Vigilancia de la salud ambiental</v>
      </c>
      <c r="E1141" s="8" t="s">
        <v>314</v>
      </c>
      <c r="F1141" s="142" t="s">
        <v>317</v>
      </c>
      <c r="G1141" s="142" t="s">
        <v>406</v>
      </c>
      <c r="H1141" s="142" t="s">
        <v>455</v>
      </c>
      <c r="I1141" s="8" t="s">
        <v>501</v>
      </c>
      <c r="J1141" s="8" t="s">
        <v>501</v>
      </c>
      <c r="K1141" s="72" t="s">
        <v>107</v>
      </c>
      <c r="L1141" s="142" t="s">
        <v>523</v>
      </c>
      <c r="M1141" s="8" t="str">
        <f t="shared" si="61"/>
        <v>1756Vigilancia de la salud ambientalKENNEDYJ. SEPTIEMBRE 2025</v>
      </c>
      <c r="N1141" s="113">
        <f t="shared" si="63"/>
        <v>0</v>
      </c>
      <c r="O1141" s="113">
        <f t="shared" si="64"/>
        <v>60112</v>
      </c>
      <c r="P1141" s="113"/>
      <c r="Q1141" s="113">
        <v>5</v>
      </c>
      <c r="R1141" s="113"/>
      <c r="S1141" s="113">
        <v>300560</v>
      </c>
      <c r="T1141" s="113"/>
      <c r="U1141" s="113">
        <v>5</v>
      </c>
      <c r="V1141" s="113"/>
      <c r="W1141" s="115">
        <v>300560</v>
      </c>
    </row>
    <row r="1142" spans="2:23" ht="72" x14ac:dyDescent="0.25">
      <c r="B1142" s="141">
        <v>1756</v>
      </c>
      <c r="C1142" s="81" t="s">
        <v>70</v>
      </c>
      <c r="D1142" s="8" t="str">
        <f t="shared" si="62"/>
        <v>1756Vigilancia de la salud ambiental</v>
      </c>
      <c r="E1142" s="8" t="s">
        <v>314</v>
      </c>
      <c r="F1142" s="142" t="s">
        <v>317</v>
      </c>
      <c r="G1142" s="142" t="s">
        <v>406</v>
      </c>
      <c r="H1142" s="142" t="s">
        <v>455</v>
      </c>
      <c r="I1142" s="8" t="s">
        <v>501</v>
      </c>
      <c r="J1142" s="8" t="s">
        <v>501</v>
      </c>
      <c r="K1142" s="81" t="s">
        <v>106</v>
      </c>
      <c r="L1142" s="142" t="s">
        <v>523</v>
      </c>
      <c r="M1142" s="8" t="str">
        <f t="shared" si="61"/>
        <v>1756Vigilancia de la salud ambientalFONTIBONJ. SEPTIEMBRE 2025</v>
      </c>
      <c r="N1142" s="113">
        <f t="shared" si="63"/>
        <v>0</v>
      </c>
      <c r="O1142" s="113">
        <f t="shared" si="64"/>
        <v>60112</v>
      </c>
      <c r="P1142" s="113"/>
      <c r="Q1142" s="113">
        <v>2</v>
      </c>
      <c r="R1142" s="113"/>
      <c r="S1142" s="113">
        <v>120224</v>
      </c>
      <c r="T1142" s="113"/>
      <c r="U1142" s="113">
        <v>2</v>
      </c>
      <c r="V1142" s="113"/>
      <c r="W1142" s="115">
        <v>120224</v>
      </c>
    </row>
    <row r="1143" spans="2:23" ht="84" x14ac:dyDescent="0.25">
      <c r="B1143" s="141">
        <v>1756</v>
      </c>
      <c r="C1143" s="81" t="s">
        <v>70</v>
      </c>
      <c r="D1143" s="8" t="str">
        <f t="shared" si="62"/>
        <v>1756Vigilancia de la salud ambiental</v>
      </c>
      <c r="E1143" s="8" t="s">
        <v>314</v>
      </c>
      <c r="F1143" s="142" t="s">
        <v>317</v>
      </c>
      <c r="G1143" s="142" t="s">
        <v>406</v>
      </c>
      <c r="H1143" s="142" t="s">
        <v>455</v>
      </c>
      <c r="I1143" s="8" t="s">
        <v>501</v>
      </c>
      <c r="J1143" s="8" t="s">
        <v>501</v>
      </c>
      <c r="K1143" s="81" t="s">
        <v>108</v>
      </c>
      <c r="L1143" s="142" t="s">
        <v>523</v>
      </c>
      <c r="M1143" s="8" t="str">
        <f t="shared" si="61"/>
        <v>1756Vigilancia de la salud ambientalPUENTE ARANDAJ. SEPTIEMBRE 2025</v>
      </c>
      <c r="N1143" s="113">
        <f t="shared" si="63"/>
        <v>0</v>
      </c>
      <c r="O1143" s="113">
        <f t="shared" si="64"/>
        <v>60112</v>
      </c>
      <c r="P1143" s="113"/>
      <c r="Q1143" s="113">
        <v>2</v>
      </c>
      <c r="R1143" s="113"/>
      <c r="S1143" s="113">
        <v>120224</v>
      </c>
      <c r="T1143" s="113"/>
      <c r="U1143" s="113">
        <v>2</v>
      </c>
      <c r="V1143" s="113"/>
      <c r="W1143" s="115">
        <v>120224</v>
      </c>
    </row>
    <row r="1144" spans="2:23" ht="78.75" x14ac:dyDescent="0.25">
      <c r="B1144" s="141">
        <v>1758</v>
      </c>
      <c r="C1144" s="81" t="s">
        <v>70</v>
      </c>
      <c r="D1144" s="8" t="str">
        <f t="shared" si="62"/>
        <v>1758Vigilancia de la salud ambiental</v>
      </c>
      <c r="E1144" s="8" t="s">
        <v>314</v>
      </c>
      <c r="F1144" s="142" t="s">
        <v>317</v>
      </c>
      <c r="G1144" s="142" t="s">
        <v>407</v>
      </c>
      <c r="H1144" s="142" t="s">
        <v>455</v>
      </c>
      <c r="I1144" s="8" t="s">
        <v>501</v>
      </c>
      <c r="J1144" s="8" t="s">
        <v>501</v>
      </c>
      <c r="K1144" s="72" t="s">
        <v>105</v>
      </c>
      <c r="L1144" s="142" t="s">
        <v>523</v>
      </c>
      <c r="M1144" s="8" t="str">
        <f t="shared" si="61"/>
        <v>1758Vigilancia de la salud ambientalBOSAJ. SEPTIEMBRE 2025</v>
      </c>
      <c r="N1144" s="113">
        <f t="shared" si="63"/>
        <v>0</v>
      </c>
      <c r="O1144" s="113">
        <f t="shared" si="64"/>
        <v>0</v>
      </c>
      <c r="P1144" s="113"/>
      <c r="Q1144" s="113">
        <v>0</v>
      </c>
      <c r="R1144" s="113"/>
      <c r="S1144" s="113">
        <v>0</v>
      </c>
      <c r="T1144" s="113"/>
      <c r="U1144" s="113">
        <v>0</v>
      </c>
      <c r="V1144" s="113"/>
      <c r="W1144" s="115">
        <v>0</v>
      </c>
    </row>
    <row r="1145" spans="2:23" ht="78.75" x14ac:dyDescent="0.25">
      <c r="B1145" s="143">
        <v>1758</v>
      </c>
      <c r="C1145" s="81" t="s">
        <v>70</v>
      </c>
      <c r="D1145" s="8" t="str">
        <f t="shared" si="62"/>
        <v>1758Vigilancia de la salud ambiental</v>
      </c>
      <c r="E1145" s="8" t="s">
        <v>314</v>
      </c>
      <c r="F1145" s="142" t="s">
        <v>317</v>
      </c>
      <c r="G1145" s="142" t="s">
        <v>407</v>
      </c>
      <c r="H1145" s="142" t="s">
        <v>455</v>
      </c>
      <c r="I1145" s="8" t="s">
        <v>501</v>
      </c>
      <c r="J1145" s="8" t="s">
        <v>501</v>
      </c>
      <c r="K1145" s="72" t="s">
        <v>107</v>
      </c>
      <c r="L1145" s="142" t="s">
        <v>523</v>
      </c>
      <c r="M1145" s="8" t="str">
        <f t="shared" si="61"/>
        <v>1758Vigilancia de la salud ambientalKENNEDYJ. SEPTIEMBRE 2025</v>
      </c>
      <c r="N1145" s="113">
        <f t="shared" si="63"/>
        <v>0</v>
      </c>
      <c r="O1145" s="113">
        <f t="shared" si="64"/>
        <v>90168</v>
      </c>
      <c r="P1145" s="113"/>
      <c r="Q1145" s="113">
        <v>2</v>
      </c>
      <c r="R1145" s="113"/>
      <c r="S1145" s="113">
        <v>180336</v>
      </c>
      <c r="T1145" s="113"/>
      <c r="U1145" s="113">
        <v>2</v>
      </c>
      <c r="V1145" s="113"/>
      <c r="W1145" s="113">
        <v>180336</v>
      </c>
    </row>
    <row r="1146" spans="2:23" ht="78.75" x14ac:dyDescent="0.25">
      <c r="B1146" s="143">
        <v>1758</v>
      </c>
      <c r="C1146" s="81" t="s">
        <v>70</v>
      </c>
      <c r="D1146" s="8" t="str">
        <f t="shared" si="62"/>
        <v>1758Vigilancia de la salud ambiental</v>
      </c>
      <c r="E1146" s="8" t="s">
        <v>314</v>
      </c>
      <c r="F1146" s="142" t="s">
        <v>317</v>
      </c>
      <c r="G1146" s="142" t="s">
        <v>407</v>
      </c>
      <c r="H1146" s="142" t="s">
        <v>455</v>
      </c>
      <c r="I1146" s="8" t="s">
        <v>501</v>
      </c>
      <c r="J1146" s="8" t="s">
        <v>501</v>
      </c>
      <c r="K1146" s="81" t="s">
        <v>106</v>
      </c>
      <c r="L1146" s="142" t="s">
        <v>523</v>
      </c>
      <c r="M1146" s="8" t="str">
        <f t="shared" si="61"/>
        <v>1758Vigilancia de la salud ambientalFONTIBONJ. SEPTIEMBRE 2025</v>
      </c>
      <c r="N1146" s="113">
        <f t="shared" si="63"/>
        <v>0</v>
      </c>
      <c r="O1146" s="113">
        <f t="shared" si="64"/>
        <v>90168</v>
      </c>
      <c r="P1146" s="113"/>
      <c r="Q1146" s="113">
        <v>3</v>
      </c>
      <c r="R1146" s="113"/>
      <c r="S1146" s="113">
        <v>270504</v>
      </c>
      <c r="T1146" s="113"/>
      <c r="U1146" s="113">
        <v>3</v>
      </c>
      <c r="V1146" s="113"/>
      <c r="W1146" s="113">
        <v>270504</v>
      </c>
    </row>
    <row r="1147" spans="2:23" ht="84" x14ac:dyDescent="0.25">
      <c r="B1147" s="143">
        <v>1758</v>
      </c>
      <c r="C1147" s="81" t="s">
        <v>70</v>
      </c>
      <c r="D1147" s="8" t="str">
        <f t="shared" si="62"/>
        <v>1758Vigilancia de la salud ambiental</v>
      </c>
      <c r="E1147" s="8" t="s">
        <v>314</v>
      </c>
      <c r="F1147" s="142" t="s">
        <v>317</v>
      </c>
      <c r="G1147" s="142" t="s">
        <v>407</v>
      </c>
      <c r="H1147" s="142" t="s">
        <v>455</v>
      </c>
      <c r="I1147" s="8" t="s">
        <v>501</v>
      </c>
      <c r="J1147" s="8" t="s">
        <v>501</v>
      </c>
      <c r="K1147" s="72" t="s">
        <v>108</v>
      </c>
      <c r="L1147" s="142" t="s">
        <v>523</v>
      </c>
      <c r="M1147" s="8" t="str">
        <f t="shared" si="61"/>
        <v>1758Vigilancia de la salud ambientalPUENTE ARANDAJ. SEPTIEMBRE 2025</v>
      </c>
      <c r="N1147" s="113">
        <f t="shared" si="63"/>
        <v>0</v>
      </c>
      <c r="O1147" s="113">
        <f t="shared" si="64"/>
        <v>90168</v>
      </c>
      <c r="P1147" s="113"/>
      <c r="Q1147" s="113">
        <v>4</v>
      </c>
      <c r="R1147" s="113"/>
      <c r="S1147" s="113">
        <v>360672</v>
      </c>
      <c r="T1147" s="113"/>
      <c r="U1147" s="113">
        <v>4</v>
      </c>
      <c r="V1147" s="113"/>
      <c r="W1147" s="113">
        <v>360672</v>
      </c>
    </row>
    <row r="1148" spans="2:23" ht="78.75" x14ac:dyDescent="0.25">
      <c r="B1148" s="143">
        <v>1759</v>
      </c>
      <c r="C1148" s="81" t="s">
        <v>70</v>
      </c>
      <c r="D1148" s="8" t="str">
        <f t="shared" si="62"/>
        <v>1759Vigilancia de la salud ambiental</v>
      </c>
      <c r="E1148" s="8" t="s">
        <v>314</v>
      </c>
      <c r="F1148" s="142" t="s">
        <v>317</v>
      </c>
      <c r="G1148" s="142" t="s">
        <v>408</v>
      </c>
      <c r="H1148" s="142" t="s">
        <v>455</v>
      </c>
      <c r="I1148" s="8" t="s">
        <v>501</v>
      </c>
      <c r="J1148" s="8" t="s">
        <v>501</v>
      </c>
      <c r="K1148" s="72" t="s">
        <v>105</v>
      </c>
      <c r="L1148" s="142" t="s">
        <v>523</v>
      </c>
      <c r="M1148" s="8" t="str">
        <f t="shared" si="61"/>
        <v>1759Vigilancia de la salud ambientalBOSAJ. SEPTIEMBRE 2025</v>
      </c>
      <c r="N1148" s="113">
        <f t="shared" si="63"/>
        <v>0</v>
      </c>
      <c r="O1148" s="113">
        <f t="shared" si="64"/>
        <v>60112</v>
      </c>
      <c r="P1148" s="113"/>
      <c r="Q1148" s="113">
        <v>58</v>
      </c>
      <c r="R1148" s="113"/>
      <c r="S1148" s="113">
        <v>3486496</v>
      </c>
      <c r="T1148" s="113"/>
      <c r="U1148" s="113">
        <v>58</v>
      </c>
      <c r="V1148" s="113"/>
      <c r="W1148" s="113">
        <v>3486496</v>
      </c>
    </row>
    <row r="1149" spans="2:23" ht="78.75" x14ac:dyDescent="0.25">
      <c r="B1149" s="143">
        <v>1759</v>
      </c>
      <c r="C1149" s="81" t="s">
        <v>70</v>
      </c>
      <c r="D1149" s="8" t="str">
        <f t="shared" si="62"/>
        <v>1759Vigilancia de la salud ambiental</v>
      </c>
      <c r="E1149" s="8" t="s">
        <v>314</v>
      </c>
      <c r="F1149" s="142" t="s">
        <v>317</v>
      </c>
      <c r="G1149" s="142" t="s">
        <v>408</v>
      </c>
      <c r="H1149" s="142" t="s">
        <v>455</v>
      </c>
      <c r="I1149" s="8" t="s">
        <v>501</v>
      </c>
      <c r="J1149" s="8" t="s">
        <v>501</v>
      </c>
      <c r="K1149" s="72" t="s">
        <v>107</v>
      </c>
      <c r="L1149" s="142" t="s">
        <v>523</v>
      </c>
      <c r="M1149" s="8" t="str">
        <f t="shared" si="61"/>
        <v>1759Vigilancia de la salud ambientalKENNEDYJ. SEPTIEMBRE 2025</v>
      </c>
      <c r="N1149" s="113">
        <f t="shared" si="63"/>
        <v>58232</v>
      </c>
      <c r="O1149" s="113">
        <f t="shared" si="64"/>
        <v>60112</v>
      </c>
      <c r="P1149" s="113">
        <v>1</v>
      </c>
      <c r="Q1149" s="113">
        <v>93</v>
      </c>
      <c r="R1149" s="113">
        <v>58232</v>
      </c>
      <c r="S1149" s="113">
        <v>5590416</v>
      </c>
      <c r="T1149" s="113">
        <v>1</v>
      </c>
      <c r="U1149" s="113">
        <v>93</v>
      </c>
      <c r="V1149" s="113">
        <v>58232</v>
      </c>
      <c r="W1149" s="113">
        <v>5590416</v>
      </c>
    </row>
    <row r="1150" spans="2:23" ht="78.75" x14ac:dyDescent="0.25">
      <c r="B1150" s="143">
        <v>1759</v>
      </c>
      <c r="C1150" s="81" t="s">
        <v>70</v>
      </c>
      <c r="D1150" s="8" t="str">
        <f t="shared" si="62"/>
        <v>1759Vigilancia de la salud ambiental</v>
      </c>
      <c r="E1150" s="8" t="s">
        <v>314</v>
      </c>
      <c r="F1150" s="142" t="s">
        <v>317</v>
      </c>
      <c r="G1150" s="142" t="s">
        <v>408</v>
      </c>
      <c r="H1150" s="142" t="s">
        <v>455</v>
      </c>
      <c r="I1150" s="8" t="s">
        <v>501</v>
      </c>
      <c r="J1150" s="8" t="s">
        <v>501</v>
      </c>
      <c r="K1150" s="72" t="s">
        <v>106</v>
      </c>
      <c r="L1150" s="142" t="s">
        <v>523</v>
      </c>
      <c r="M1150" s="8" t="str">
        <f t="shared" si="61"/>
        <v>1759Vigilancia de la salud ambientalFONTIBONJ. SEPTIEMBRE 2025</v>
      </c>
      <c r="N1150" s="113">
        <f t="shared" si="63"/>
        <v>0</v>
      </c>
      <c r="O1150" s="113">
        <f t="shared" si="64"/>
        <v>60112</v>
      </c>
      <c r="P1150" s="113"/>
      <c r="Q1150" s="113">
        <v>49</v>
      </c>
      <c r="R1150" s="113"/>
      <c r="S1150" s="113">
        <v>2945488</v>
      </c>
      <c r="T1150" s="113"/>
      <c r="U1150" s="113">
        <v>49</v>
      </c>
      <c r="V1150" s="113"/>
      <c r="W1150" s="113">
        <v>2945488</v>
      </c>
    </row>
    <row r="1151" spans="2:23" ht="84" x14ac:dyDescent="0.25">
      <c r="B1151" s="143">
        <v>1759</v>
      </c>
      <c r="C1151" s="81" t="s">
        <v>70</v>
      </c>
      <c r="D1151" s="8" t="str">
        <f t="shared" si="62"/>
        <v>1759Vigilancia de la salud ambiental</v>
      </c>
      <c r="E1151" s="8" t="s">
        <v>314</v>
      </c>
      <c r="F1151" s="142" t="s">
        <v>317</v>
      </c>
      <c r="G1151" s="142" t="s">
        <v>408</v>
      </c>
      <c r="H1151" s="142" t="s">
        <v>455</v>
      </c>
      <c r="I1151" s="8" t="s">
        <v>501</v>
      </c>
      <c r="J1151" s="8" t="s">
        <v>501</v>
      </c>
      <c r="K1151" s="81" t="s">
        <v>108</v>
      </c>
      <c r="L1151" s="142" t="s">
        <v>523</v>
      </c>
      <c r="M1151" s="8" t="str">
        <f t="shared" si="61"/>
        <v>1759Vigilancia de la salud ambientalPUENTE ARANDAJ. SEPTIEMBRE 2025</v>
      </c>
      <c r="N1151" s="113">
        <f t="shared" si="63"/>
        <v>58232</v>
      </c>
      <c r="O1151" s="113">
        <f t="shared" si="64"/>
        <v>60112</v>
      </c>
      <c r="P1151" s="113">
        <v>3</v>
      </c>
      <c r="Q1151" s="113">
        <v>60</v>
      </c>
      <c r="R1151" s="113">
        <v>174696</v>
      </c>
      <c r="S1151" s="113">
        <v>3606720</v>
      </c>
      <c r="T1151" s="113">
        <v>2</v>
      </c>
      <c r="U1151" s="113">
        <v>60</v>
      </c>
      <c r="V1151" s="113">
        <v>116464</v>
      </c>
      <c r="W1151" s="113">
        <v>3606720</v>
      </c>
    </row>
    <row r="1152" spans="2:23" ht="72" x14ac:dyDescent="0.25">
      <c r="B1152" s="143">
        <v>1760</v>
      </c>
      <c r="C1152" s="81" t="s">
        <v>70</v>
      </c>
      <c r="D1152" s="8" t="str">
        <f t="shared" si="62"/>
        <v>1760Vigilancia de la salud ambiental</v>
      </c>
      <c r="E1152" s="8" t="s">
        <v>314</v>
      </c>
      <c r="F1152" s="142" t="s">
        <v>317</v>
      </c>
      <c r="G1152" s="142" t="s">
        <v>479</v>
      </c>
      <c r="H1152" s="142" t="s">
        <v>455</v>
      </c>
      <c r="I1152" s="8" t="s">
        <v>501</v>
      </c>
      <c r="J1152" s="8" t="s">
        <v>501</v>
      </c>
      <c r="K1152" s="81" t="s">
        <v>107</v>
      </c>
      <c r="L1152" s="142" t="s">
        <v>523</v>
      </c>
      <c r="M1152" s="8" t="str">
        <f t="shared" si="61"/>
        <v>1760Vigilancia de la salud ambientalKENNEDYJ. SEPTIEMBRE 2025</v>
      </c>
      <c r="N1152" s="113">
        <f t="shared" si="63"/>
        <v>0</v>
      </c>
      <c r="O1152" s="113">
        <f t="shared" si="64"/>
        <v>0</v>
      </c>
      <c r="P1152" s="113"/>
      <c r="Q1152" s="113">
        <v>0</v>
      </c>
      <c r="R1152" s="113"/>
      <c r="S1152" s="113">
        <v>0</v>
      </c>
      <c r="T1152" s="113"/>
      <c r="U1152" s="113">
        <v>0</v>
      </c>
      <c r="V1152" s="113"/>
      <c r="W1152" s="113">
        <v>0</v>
      </c>
    </row>
    <row r="1153" spans="2:23" ht="72" x14ac:dyDescent="0.25">
      <c r="B1153" s="143">
        <v>1760</v>
      </c>
      <c r="C1153" s="81" t="s">
        <v>70</v>
      </c>
      <c r="D1153" s="8" t="str">
        <f t="shared" si="62"/>
        <v>1760Vigilancia de la salud ambiental</v>
      </c>
      <c r="E1153" s="8" t="s">
        <v>314</v>
      </c>
      <c r="F1153" s="142" t="s">
        <v>317</v>
      </c>
      <c r="G1153" s="142" t="s">
        <v>479</v>
      </c>
      <c r="H1153" s="142" t="s">
        <v>455</v>
      </c>
      <c r="I1153" s="8" t="s">
        <v>501</v>
      </c>
      <c r="J1153" s="8" t="s">
        <v>501</v>
      </c>
      <c r="K1153" s="72" t="s">
        <v>106</v>
      </c>
      <c r="L1153" s="142" t="s">
        <v>523</v>
      </c>
      <c r="M1153" s="8" t="str">
        <f t="shared" si="61"/>
        <v>1760Vigilancia de la salud ambientalFONTIBONJ. SEPTIEMBRE 2025</v>
      </c>
      <c r="N1153" s="113">
        <f t="shared" si="63"/>
        <v>0</v>
      </c>
      <c r="O1153" s="113">
        <f t="shared" si="64"/>
        <v>90168</v>
      </c>
      <c r="P1153" s="113"/>
      <c r="Q1153" s="113">
        <v>1</v>
      </c>
      <c r="R1153" s="113"/>
      <c r="S1153" s="113">
        <v>90168</v>
      </c>
      <c r="T1153" s="113"/>
      <c r="U1153" s="113">
        <v>1</v>
      </c>
      <c r="V1153" s="113"/>
      <c r="W1153" s="113">
        <v>90168</v>
      </c>
    </row>
    <row r="1154" spans="2:23" ht="84" x14ac:dyDescent="0.25">
      <c r="B1154" s="143">
        <v>1760</v>
      </c>
      <c r="C1154" s="81" t="s">
        <v>70</v>
      </c>
      <c r="D1154" s="8" t="str">
        <f t="shared" si="62"/>
        <v>1760Vigilancia de la salud ambiental</v>
      </c>
      <c r="E1154" s="8" t="s">
        <v>314</v>
      </c>
      <c r="F1154" s="142" t="s">
        <v>317</v>
      </c>
      <c r="G1154" s="142" t="s">
        <v>479</v>
      </c>
      <c r="H1154" s="142" t="s">
        <v>455</v>
      </c>
      <c r="I1154" s="8" t="s">
        <v>501</v>
      </c>
      <c r="J1154" s="8" t="s">
        <v>501</v>
      </c>
      <c r="K1154" s="81" t="s">
        <v>108</v>
      </c>
      <c r="L1154" s="142" t="s">
        <v>523</v>
      </c>
      <c r="M1154" s="8" t="str">
        <f t="shared" si="61"/>
        <v>1760Vigilancia de la salud ambientalPUENTE ARANDAJ. SEPTIEMBRE 2025</v>
      </c>
      <c r="N1154" s="113">
        <f t="shared" si="63"/>
        <v>0</v>
      </c>
      <c r="O1154" s="113">
        <f t="shared" si="64"/>
        <v>0</v>
      </c>
      <c r="P1154" s="113"/>
      <c r="Q1154" s="113">
        <v>0</v>
      </c>
      <c r="R1154" s="113"/>
      <c r="S1154" s="113">
        <v>0</v>
      </c>
      <c r="T1154" s="113"/>
      <c r="U1154" s="113">
        <v>0</v>
      </c>
      <c r="V1154" s="113"/>
      <c r="W1154" s="113">
        <v>0</v>
      </c>
    </row>
    <row r="1155" spans="2:23" ht="72" x14ac:dyDescent="0.25">
      <c r="B1155" s="143">
        <v>1761</v>
      </c>
      <c r="C1155" s="81" t="s">
        <v>70</v>
      </c>
      <c r="D1155" s="8" t="str">
        <f t="shared" si="62"/>
        <v>1761Vigilancia de la salud ambiental</v>
      </c>
      <c r="E1155" s="8" t="s">
        <v>314</v>
      </c>
      <c r="F1155" s="142" t="s">
        <v>317</v>
      </c>
      <c r="G1155" s="142" t="s">
        <v>409</v>
      </c>
      <c r="H1155" s="142" t="s">
        <v>455</v>
      </c>
      <c r="I1155" s="8" t="s">
        <v>501</v>
      </c>
      <c r="J1155" s="8" t="s">
        <v>501</v>
      </c>
      <c r="K1155" s="81" t="s">
        <v>105</v>
      </c>
      <c r="L1155" s="142" t="s">
        <v>523</v>
      </c>
      <c r="M1155" s="8" t="str">
        <f t="shared" ref="M1155:M1218" si="65">+D1155&amp;K1155&amp;L1155</f>
        <v>1761Vigilancia de la salud ambientalBOSAJ. SEPTIEMBRE 2025</v>
      </c>
      <c r="N1155" s="113">
        <f t="shared" si="63"/>
        <v>0</v>
      </c>
      <c r="O1155" s="113">
        <f t="shared" si="64"/>
        <v>60112</v>
      </c>
      <c r="P1155" s="113"/>
      <c r="Q1155" s="113">
        <v>4</v>
      </c>
      <c r="R1155" s="113"/>
      <c r="S1155" s="113">
        <v>240448</v>
      </c>
      <c r="T1155" s="113"/>
      <c r="U1155" s="113">
        <v>4</v>
      </c>
      <c r="V1155" s="113"/>
      <c r="W1155" s="113">
        <v>240448</v>
      </c>
    </row>
    <row r="1156" spans="2:23" ht="72" x14ac:dyDescent="0.25">
      <c r="B1156" s="143">
        <v>1761</v>
      </c>
      <c r="C1156" s="81" t="s">
        <v>70</v>
      </c>
      <c r="D1156" s="8" t="str">
        <f t="shared" ref="D1156:D1219" si="66">+B1156&amp;C1156</f>
        <v>1761Vigilancia de la salud ambiental</v>
      </c>
      <c r="E1156" s="8" t="s">
        <v>314</v>
      </c>
      <c r="F1156" s="142" t="s">
        <v>317</v>
      </c>
      <c r="G1156" s="142" t="s">
        <v>409</v>
      </c>
      <c r="H1156" s="142" t="s">
        <v>455</v>
      </c>
      <c r="I1156" s="8" t="s">
        <v>501</v>
      </c>
      <c r="J1156" s="8" t="s">
        <v>501</v>
      </c>
      <c r="K1156" s="72" t="s">
        <v>107</v>
      </c>
      <c r="L1156" s="142" t="s">
        <v>523</v>
      </c>
      <c r="M1156" s="8" t="str">
        <f t="shared" si="65"/>
        <v>1761Vigilancia de la salud ambientalKENNEDYJ. SEPTIEMBRE 2025</v>
      </c>
      <c r="N1156" s="113">
        <f t="shared" si="63"/>
        <v>0</v>
      </c>
      <c r="O1156" s="113">
        <f t="shared" si="64"/>
        <v>60112</v>
      </c>
      <c r="P1156" s="113"/>
      <c r="Q1156" s="113">
        <v>15</v>
      </c>
      <c r="R1156" s="113"/>
      <c r="S1156" s="113">
        <v>901680</v>
      </c>
      <c r="T1156" s="113"/>
      <c r="U1156" s="113">
        <v>15</v>
      </c>
      <c r="V1156" s="113"/>
      <c r="W1156" s="113">
        <v>901680</v>
      </c>
    </row>
    <row r="1157" spans="2:23" ht="72" x14ac:dyDescent="0.25">
      <c r="B1157" s="143">
        <v>1761</v>
      </c>
      <c r="C1157" s="81" t="s">
        <v>70</v>
      </c>
      <c r="D1157" s="8" t="str">
        <f t="shared" si="66"/>
        <v>1761Vigilancia de la salud ambiental</v>
      </c>
      <c r="E1157" s="8" t="s">
        <v>314</v>
      </c>
      <c r="F1157" s="142" t="s">
        <v>317</v>
      </c>
      <c r="G1157" s="142" t="s">
        <v>409</v>
      </c>
      <c r="H1157" s="142" t="s">
        <v>455</v>
      </c>
      <c r="I1157" s="8" t="s">
        <v>501</v>
      </c>
      <c r="J1157" s="8" t="s">
        <v>501</v>
      </c>
      <c r="K1157" s="81" t="s">
        <v>106</v>
      </c>
      <c r="L1157" s="142" t="s">
        <v>523</v>
      </c>
      <c r="M1157" s="8" t="str">
        <f t="shared" si="65"/>
        <v>1761Vigilancia de la salud ambientalFONTIBONJ. SEPTIEMBRE 2025</v>
      </c>
      <c r="N1157" s="113">
        <f t="shared" si="63"/>
        <v>0</v>
      </c>
      <c r="O1157" s="113">
        <f t="shared" si="64"/>
        <v>60112</v>
      </c>
      <c r="P1157" s="113"/>
      <c r="Q1157" s="113">
        <v>5</v>
      </c>
      <c r="R1157" s="113"/>
      <c r="S1157" s="113">
        <v>300560</v>
      </c>
      <c r="T1157" s="113"/>
      <c r="U1157" s="113">
        <v>5</v>
      </c>
      <c r="V1157" s="113"/>
      <c r="W1157" s="113">
        <v>300560</v>
      </c>
    </row>
    <row r="1158" spans="2:23" ht="84" x14ac:dyDescent="0.25">
      <c r="B1158" s="143">
        <v>1761</v>
      </c>
      <c r="C1158" s="81" t="s">
        <v>70</v>
      </c>
      <c r="D1158" s="8" t="str">
        <f t="shared" si="66"/>
        <v>1761Vigilancia de la salud ambiental</v>
      </c>
      <c r="E1158" s="8" t="s">
        <v>314</v>
      </c>
      <c r="F1158" s="142" t="s">
        <v>317</v>
      </c>
      <c r="G1158" s="142" t="s">
        <v>409</v>
      </c>
      <c r="H1158" s="142" t="s">
        <v>455</v>
      </c>
      <c r="I1158" s="8" t="s">
        <v>501</v>
      </c>
      <c r="J1158" s="8" t="s">
        <v>501</v>
      </c>
      <c r="K1158" s="72" t="s">
        <v>108</v>
      </c>
      <c r="L1158" s="142" t="s">
        <v>523</v>
      </c>
      <c r="M1158" s="8" t="str">
        <f t="shared" si="65"/>
        <v>1761Vigilancia de la salud ambientalPUENTE ARANDAJ. SEPTIEMBRE 2025</v>
      </c>
      <c r="N1158" s="113">
        <f t="shared" si="63"/>
        <v>0</v>
      </c>
      <c r="O1158" s="113">
        <f t="shared" si="64"/>
        <v>60112</v>
      </c>
      <c r="P1158" s="113"/>
      <c r="Q1158" s="113">
        <v>7</v>
      </c>
      <c r="R1158" s="113"/>
      <c r="S1158" s="113">
        <v>420784</v>
      </c>
      <c r="T1158" s="113"/>
      <c r="U1158" s="113">
        <v>7</v>
      </c>
      <c r="V1158" s="113"/>
      <c r="W1158" s="113">
        <v>420784</v>
      </c>
    </row>
    <row r="1159" spans="2:23" ht="72" x14ac:dyDescent="0.25">
      <c r="B1159" s="143">
        <v>1762</v>
      </c>
      <c r="C1159" s="81" t="s">
        <v>70</v>
      </c>
      <c r="D1159" s="8" t="str">
        <f t="shared" si="66"/>
        <v>1762Vigilancia de la salud ambiental</v>
      </c>
      <c r="E1159" s="8" t="s">
        <v>314</v>
      </c>
      <c r="F1159" s="142" t="s">
        <v>317</v>
      </c>
      <c r="G1159" s="142" t="s">
        <v>410</v>
      </c>
      <c r="H1159" s="142" t="s">
        <v>455</v>
      </c>
      <c r="I1159" s="8" t="s">
        <v>501</v>
      </c>
      <c r="J1159" s="8" t="s">
        <v>501</v>
      </c>
      <c r="K1159" s="81" t="s">
        <v>105</v>
      </c>
      <c r="L1159" s="142" t="s">
        <v>523</v>
      </c>
      <c r="M1159" s="8" t="str">
        <f t="shared" si="65"/>
        <v>1762Vigilancia de la salud ambientalBOSAJ. SEPTIEMBRE 2025</v>
      </c>
      <c r="N1159" s="113">
        <f t="shared" si="63"/>
        <v>0</v>
      </c>
      <c r="O1159" s="113">
        <f t="shared" si="64"/>
        <v>90168</v>
      </c>
      <c r="P1159" s="113"/>
      <c r="Q1159" s="113">
        <v>5</v>
      </c>
      <c r="R1159" s="113"/>
      <c r="S1159" s="113">
        <v>450840</v>
      </c>
      <c r="T1159" s="113"/>
      <c r="U1159" s="113">
        <v>5</v>
      </c>
      <c r="V1159" s="113"/>
      <c r="W1159" s="113">
        <v>450840</v>
      </c>
    </row>
    <row r="1160" spans="2:23" ht="72" x14ac:dyDescent="0.25">
      <c r="B1160" s="143">
        <v>1762</v>
      </c>
      <c r="C1160" s="81" t="s">
        <v>70</v>
      </c>
      <c r="D1160" s="8" t="str">
        <f t="shared" si="66"/>
        <v>1762Vigilancia de la salud ambiental</v>
      </c>
      <c r="E1160" s="8" t="s">
        <v>314</v>
      </c>
      <c r="F1160" s="142" t="s">
        <v>317</v>
      </c>
      <c r="G1160" s="142" t="s">
        <v>410</v>
      </c>
      <c r="H1160" s="142" t="s">
        <v>455</v>
      </c>
      <c r="I1160" s="8" t="s">
        <v>501</v>
      </c>
      <c r="J1160" s="8" t="s">
        <v>501</v>
      </c>
      <c r="K1160" s="72" t="s">
        <v>107</v>
      </c>
      <c r="L1160" s="142" t="s">
        <v>523</v>
      </c>
      <c r="M1160" s="8" t="str">
        <f t="shared" si="65"/>
        <v>1762Vigilancia de la salud ambientalKENNEDYJ. SEPTIEMBRE 2025</v>
      </c>
      <c r="N1160" s="113">
        <f t="shared" si="63"/>
        <v>0</v>
      </c>
      <c r="O1160" s="113">
        <f t="shared" si="64"/>
        <v>90168</v>
      </c>
      <c r="P1160" s="113"/>
      <c r="Q1160" s="113">
        <v>7</v>
      </c>
      <c r="R1160" s="113"/>
      <c r="S1160" s="113">
        <v>631176</v>
      </c>
      <c r="T1160" s="113"/>
      <c r="U1160" s="113">
        <v>7</v>
      </c>
      <c r="V1160" s="113"/>
      <c r="W1160" s="113">
        <v>631176</v>
      </c>
    </row>
    <row r="1161" spans="2:23" ht="72" x14ac:dyDescent="0.25">
      <c r="B1161" s="143">
        <v>1762</v>
      </c>
      <c r="C1161" s="81" t="s">
        <v>70</v>
      </c>
      <c r="D1161" s="8" t="str">
        <f t="shared" si="66"/>
        <v>1762Vigilancia de la salud ambiental</v>
      </c>
      <c r="E1161" s="8" t="s">
        <v>314</v>
      </c>
      <c r="F1161" s="142" t="s">
        <v>317</v>
      </c>
      <c r="G1161" s="142" t="s">
        <v>410</v>
      </c>
      <c r="H1161" s="142" t="s">
        <v>455</v>
      </c>
      <c r="I1161" s="8" t="s">
        <v>501</v>
      </c>
      <c r="J1161" s="8" t="s">
        <v>501</v>
      </c>
      <c r="K1161" s="81" t="s">
        <v>106</v>
      </c>
      <c r="L1161" s="142" t="s">
        <v>523</v>
      </c>
      <c r="M1161" s="8" t="str">
        <f t="shared" si="65"/>
        <v>1762Vigilancia de la salud ambientalFONTIBONJ. SEPTIEMBRE 2025</v>
      </c>
      <c r="N1161" s="113">
        <f t="shared" si="63"/>
        <v>0</v>
      </c>
      <c r="O1161" s="113">
        <f t="shared" si="64"/>
        <v>90168</v>
      </c>
      <c r="P1161" s="113"/>
      <c r="Q1161" s="113">
        <v>2</v>
      </c>
      <c r="R1161" s="113"/>
      <c r="S1161" s="113">
        <v>180336</v>
      </c>
      <c r="T1161" s="113"/>
      <c r="U1161" s="113">
        <v>2</v>
      </c>
      <c r="V1161" s="113"/>
      <c r="W1161" s="113">
        <v>180336</v>
      </c>
    </row>
    <row r="1162" spans="2:23" ht="84" x14ac:dyDescent="0.25">
      <c r="B1162" s="143">
        <v>1762</v>
      </c>
      <c r="C1162" s="81" t="s">
        <v>70</v>
      </c>
      <c r="D1162" s="8" t="str">
        <f t="shared" si="66"/>
        <v>1762Vigilancia de la salud ambiental</v>
      </c>
      <c r="E1162" s="8" t="s">
        <v>314</v>
      </c>
      <c r="F1162" s="142" t="s">
        <v>317</v>
      </c>
      <c r="G1162" s="142" t="s">
        <v>410</v>
      </c>
      <c r="H1162" s="142" t="s">
        <v>455</v>
      </c>
      <c r="I1162" s="8" t="s">
        <v>501</v>
      </c>
      <c r="J1162" s="8" t="s">
        <v>501</v>
      </c>
      <c r="K1162" s="72" t="s">
        <v>108</v>
      </c>
      <c r="L1162" s="142" t="s">
        <v>523</v>
      </c>
      <c r="M1162" s="8" t="str">
        <f t="shared" si="65"/>
        <v>1762Vigilancia de la salud ambientalPUENTE ARANDAJ. SEPTIEMBRE 2025</v>
      </c>
      <c r="N1162" s="113">
        <f t="shared" si="63"/>
        <v>0</v>
      </c>
      <c r="O1162" s="113">
        <f t="shared" si="64"/>
        <v>90168</v>
      </c>
      <c r="P1162" s="113"/>
      <c r="Q1162" s="113">
        <v>4</v>
      </c>
      <c r="R1162" s="113"/>
      <c r="S1162" s="113">
        <v>360672</v>
      </c>
      <c r="T1162" s="113"/>
      <c r="U1162" s="113">
        <v>4</v>
      </c>
      <c r="V1162" s="113"/>
      <c r="W1162" s="113">
        <v>360672</v>
      </c>
    </row>
    <row r="1163" spans="2:23" ht="84" x14ac:dyDescent="0.25">
      <c r="B1163" s="143">
        <v>1764</v>
      </c>
      <c r="C1163" s="81" t="s">
        <v>70</v>
      </c>
      <c r="D1163" s="8" t="str">
        <f t="shared" si="66"/>
        <v>1764Vigilancia de la salud ambiental</v>
      </c>
      <c r="E1163" s="8" t="s">
        <v>314</v>
      </c>
      <c r="F1163" s="142" t="s">
        <v>318</v>
      </c>
      <c r="G1163" s="142" t="s">
        <v>480</v>
      </c>
      <c r="H1163" s="142" t="s">
        <v>455</v>
      </c>
      <c r="I1163" s="8" t="s">
        <v>501</v>
      </c>
      <c r="J1163" s="8" t="s">
        <v>501</v>
      </c>
      <c r="K1163" s="81" t="s">
        <v>108</v>
      </c>
      <c r="L1163" s="142" t="s">
        <v>523</v>
      </c>
      <c r="M1163" s="8" t="str">
        <f t="shared" si="65"/>
        <v>1764Vigilancia de la salud ambientalPUENTE ARANDAJ. SEPTIEMBRE 2025</v>
      </c>
      <c r="N1163" s="113">
        <f t="shared" si="63"/>
        <v>0</v>
      </c>
      <c r="O1163" s="113">
        <f t="shared" si="64"/>
        <v>901680</v>
      </c>
      <c r="P1163" s="113"/>
      <c r="Q1163" s="113">
        <v>1</v>
      </c>
      <c r="R1163" s="113"/>
      <c r="S1163" s="113">
        <v>901680</v>
      </c>
      <c r="T1163" s="113"/>
      <c r="U1163" s="113">
        <v>1</v>
      </c>
      <c r="V1163" s="113"/>
      <c r="W1163" s="113">
        <v>901680</v>
      </c>
    </row>
    <row r="1164" spans="2:23" ht="84" x14ac:dyDescent="0.25">
      <c r="B1164" s="143">
        <v>1766</v>
      </c>
      <c r="C1164" s="81" t="s">
        <v>70</v>
      </c>
      <c r="D1164" s="8" t="str">
        <f t="shared" si="66"/>
        <v>1766Vigilancia de la salud ambiental</v>
      </c>
      <c r="E1164" s="8" t="s">
        <v>314</v>
      </c>
      <c r="F1164" s="142" t="s">
        <v>318</v>
      </c>
      <c r="G1164" s="142" t="s">
        <v>513</v>
      </c>
      <c r="H1164" s="142" t="s">
        <v>455</v>
      </c>
      <c r="I1164" s="8" t="s">
        <v>501</v>
      </c>
      <c r="J1164" s="8" t="s">
        <v>501</v>
      </c>
      <c r="K1164" s="81" t="s">
        <v>108</v>
      </c>
      <c r="L1164" s="142" t="s">
        <v>523</v>
      </c>
      <c r="M1164" s="8" t="str">
        <f t="shared" si="65"/>
        <v>1766Vigilancia de la salud ambientalPUENTE ARANDAJ. SEPTIEMBRE 2025</v>
      </c>
      <c r="N1164" s="113">
        <f t="shared" si="63"/>
        <v>0</v>
      </c>
      <c r="O1164" s="113">
        <f t="shared" si="64"/>
        <v>0</v>
      </c>
      <c r="P1164" s="113"/>
      <c r="Q1164" s="113">
        <v>0</v>
      </c>
      <c r="R1164" s="113"/>
      <c r="S1164" s="113">
        <v>0</v>
      </c>
      <c r="T1164" s="113"/>
      <c r="U1164" s="113">
        <v>0</v>
      </c>
      <c r="V1164" s="113"/>
      <c r="W1164" s="113">
        <v>0</v>
      </c>
    </row>
    <row r="1165" spans="2:23" ht="72" x14ac:dyDescent="0.25">
      <c r="B1165" s="143">
        <v>1767</v>
      </c>
      <c r="C1165" s="81" t="s">
        <v>70</v>
      </c>
      <c r="D1165" s="8" t="str">
        <f t="shared" si="66"/>
        <v>1767Vigilancia de la salud ambiental</v>
      </c>
      <c r="E1165" s="8" t="s">
        <v>314</v>
      </c>
      <c r="F1165" s="142" t="s">
        <v>318</v>
      </c>
      <c r="G1165" s="142" t="s">
        <v>481</v>
      </c>
      <c r="H1165" s="142" t="s">
        <v>455</v>
      </c>
      <c r="I1165" s="8" t="s">
        <v>501</v>
      </c>
      <c r="J1165" s="8" t="s">
        <v>501</v>
      </c>
      <c r="K1165" s="81" t="s">
        <v>107</v>
      </c>
      <c r="L1165" s="142" t="s">
        <v>523</v>
      </c>
      <c r="M1165" s="8" t="str">
        <f t="shared" si="65"/>
        <v>1767Vigilancia de la salud ambientalKENNEDYJ. SEPTIEMBRE 2025</v>
      </c>
      <c r="N1165" s="113">
        <f t="shared" si="63"/>
        <v>0</v>
      </c>
      <c r="O1165" s="113">
        <f t="shared" si="64"/>
        <v>0</v>
      </c>
      <c r="P1165" s="113"/>
      <c r="Q1165" s="113">
        <v>0</v>
      </c>
      <c r="R1165" s="113"/>
      <c r="S1165" s="113">
        <v>0</v>
      </c>
      <c r="T1165" s="113"/>
      <c r="U1165" s="113">
        <v>0</v>
      </c>
      <c r="V1165" s="113"/>
      <c r="W1165" s="113">
        <v>0</v>
      </c>
    </row>
    <row r="1166" spans="2:23" ht="84" x14ac:dyDescent="0.25">
      <c r="B1166" s="143">
        <v>1767</v>
      </c>
      <c r="C1166" s="81" t="s">
        <v>70</v>
      </c>
      <c r="D1166" s="8" t="str">
        <f t="shared" si="66"/>
        <v>1767Vigilancia de la salud ambiental</v>
      </c>
      <c r="E1166" s="8" t="s">
        <v>314</v>
      </c>
      <c r="F1166" s="142" t="s">
        <v>318</v>
      </c>
      <c r="G1166" s="142" t="s">
        <v>481</v>
      </c>
      <c r="H1166" s="142" t="s">
        <v>455</v>
      </c>
      <c r="I1166" s="8" t="s">
        <v>501</v>
      </c>
      <c r="J1166" s="8" t="s">
        <v>501</v>
      </c>
      <c r="K1166" s="72" t="s">
        <v>108</v>
      </c>
      <c r="L1166" s="142" t="s">
        <v>523</v>
      </c>
      <c r="M1166" s="8" t="str">
        <f t="shared" si="65"/>
        <v>1767Vigilancia de la salud ambientalPUENTE ARANDAJ. SEPTIEMBRE 2025</v>
      </c>
      <c r="N1166" s="113">
        <f t="shared" si="63"/>
        <v>0</v>
      </c>
      <c r="O1166" s="113">
        <f t="shared" si="64"/>
        <v>0</v>
      </c>
      <c r="P1166" s="113"/>
      <c r="Q1166" s="113">
        <v>0</v>
      </c>
      <c r="R1166" s="113"/>
      <c r="S1166" s="113">
        <v>0</v>
      </c>
      <c r="T1166" s="113"/>
      <c r="U1166" s="113">
        <v>0</v>
      </c>
      <c r="V1166" s="113"/>
      <c r="W1166" s="113">
        <v>0</v>
      </c>
    </row>
    <row r="1167" spans="2:23" ht="84" x14ac:dyDescent="0.25">
      <c r="B1167" s="143">
        <v>1769</v>
      </c>
      <c r="C1167" s="81" t="s">
        <v>70</v>
      </c>
      <c r="D1167" s="8" t="str">
        <f t="shared" si="66"/>
        <v>1769Vigilancia de la salud ambiental</v>
      </c>
      <c r="E1167" s="8" t="s">
        <v>314</v>
      </c>
      <c r="F1167" s="142" t="s">
        <v>317</v>
      </c>
      <c r="G1167" s="142" t="s">
        <v>514</v>
      </c>
      <c r="H1167" s="142" t="s">
        <v>462</v>
      </c>
      <c r="I1167" s="8" t="s">
        <v>501</v>
      </c>
      <c r="J1167" s="8" t="s">
        <v>501</v>
      </c>
      <c r="K1167" s="72" t="s">
        <v>108</v>
      </c>
      <c r="L1167" s="142" t="s">
        <v>523</v>
      </c>
      <c r="M1167" s="8" t="str">
        <f t="shared" si="65"/>
        <v>1769Vigilancia de la salud ambientalPUENTE ARANDAJ. SEPTIEMBRE 2025</v>
      </c>
      <c r="N1167" s="113">
        <f t="shared" si="63"/>
        <v>0</v>
      </c>
      <c r="O1167" s="113">
        <f t="shared" si="64"/>
        <v>0</v>
      </c>
      <c r="P1167" s="113"/>
      <c r="Q1167" s="113">
        <v>0</v>
      </c>
      <c r="R1167" s="113"/>
      <c r="S1167" s="113">
        <v>0</v>
      </c>
      <c r="T1167" s="113"/>
      <c r="U1167" s="113">
        <v>0</v>
      </c>
      <c r="V1167" s="113"/>
      <c r="W1167" s="113">
        <v>0</v>
      </c>
    </row>
    <row r="1168" spans="2:23" ht="72" x14ac:dyDescent="0.25">
      <c r="B1168" s="143">
        <v>1771</v>
      </c>
      <c r="C1168" s="81" t="s">
        <v>70</v>
      </c>
      <c r="D1168" s="8" t="str">
        <f t="shared" si="66"/>
        <v>1771Vigilancia de la salud ambiental</v>
      </c>
      <c r="E1168" s="8" t="s">
        <v>314</v>
      </c>
      <c r="F1168" s="142" t="s">
        <v>319</v>
      </c>
      <c r="G1168" s="142" t="s">
        <v>411</v>
      </c>
      <c r="H1168" s="142" t="s">
        <v>455</v>
      </c>
      <c r="I1168" s="8" t="s">
        <v>501</v>
      </c>
      <c r="J1168" s="8" t="s">
        <v>501</v>
      </c>
      <c r="K1168" s="72" t="s">
        <v>105</v>
      </c>
      <c r="L1168" s="142" t="s">
        <v>523</v>
      </c>
      <c r="M1168" s="8" t="str">
        <f t="shared" si="65"/>
        <v>1771Vigilancia de la salud ambientalBOSAJ. SEPTIEMBRE 2025</v>
      </c>
      <c r="N1168" s="113">
        <f t="shared" si="63"/>
        <v>0</v>
      </c>
      <c r="O1168" s="113">
        <f t="shared" si="64"/>
        <v>104040</v>
      </c>
      <c r="P1168" s="113"/>
      <c r="Q1168" s="113">
        <v>1</v>
      </c>
      <c r="R1168" s="113"/>
      <c r="S1168" s="113">
        <v>104040</v>
      </c>
      <c r="T1168" s="113"/>
      <c r="U1168" s="113">
        <v>1</v>
      </c>
      <c r="V1168" s="113"/>
      <c r="W1168" s="113">
        <v>104040</v>
      </c>
    </row>
    <row r="1169" spans="2:23" ht="72" x14ac:dyDescent="0.25">
      <c r="B1169" s="143">
        <v>1771</v>
      </c>
      <c r="C1169" s="81" t="s">
        <v>70</v>
      </c>
      <c r="D1169" s="8" t="str">
        <f t="shared" si="66"/>
        <v>1771Vigilancia de la salud ambiental</v>
      </c>
      <c r="E1169" s="8" t="s">
        <v>314</v>
      </c>
      <c r="F1169" s="142" t="s">
        <v>319</v>
      </c>
      <c r="G1169" s="142" t="s">
        <v>411</v>
      </c>
      <c r="H1169" s="142" t="s">
        <v>455</v>
      </c>
      <c r="I1169" s="8" t="s">
        <v>501</v>
      </c>
      <c r="J1169" s="8" t="s">
        <v>501</v>
      </c>
      <c r="K1169" s="81" t="s">
        <v>107</v>
      </c>
      <c r="L1169" s="142" t="s">
        <v>523</v>
      </c>
      <c r="M1169" s="8" t="str">
        <f t="shared" si="65"/>
        <v>1771Vigilancia de la salud ambientalKENNEDYJ. SEPTIEMBRE 2025</v>
      </c>
      <c r="N1169" s="113">
        <f t="shared" si="63"/>
        <v>0</v>
      </c>
      <c r="O1169" s="113">
        <f t="shared" si="64"/>
        <v>104040</v>
      </c>
      <c r="P1169" s="113"/>
      <c r="Q1169" s="113">
        <v>1</v>
      </c>
      <c r="R1169" s="113"/>
      <c r="S1169" s="113">
        <v>104040</v>
      </c>
      <c r="T1169" s="113"/>
      <c r="U1169" s="113">
        <v>1</v>
      </c>
      <c r="V1169" s="113"/>
      <c r="W1169" s="113">
        <v>104040</v>
      </c>
    </row>
    <row r="1170" spans="2:23" ht="72" x14ac:dyDescent="0.25">
      <c r="B1170" s="143">
        <v>1771</v>
      </c>
      <c r="C1170" s="81" t="s">
        <v>70</v>
      </c>
      <c r="D1170" s="8" t="str">
        <f t="shared" si="66"/>
        <v>1771Vigilancia de la salud ambiental</v>
      </c>
      <c r="E1170" s="8" t="s">
        <v>314</v>
      </c>
      <c r="F1170" s="142" t="s">
        <v>319</v>
      </c>
      <c r="G1170" s="142" t="s">
        <v>411</v>
      </c>
      <c r="H1170" s="142" t="s">
        <v>455</v>
      </c>
      <c r="I1170" s="8" t="s">
        <v>501</v>
      </c>
      <c r="J1170" s="8" t="s">
        <v>501</v>
      </c>
      <c r="K1170" s="72" t="s">
        <v>106</v>
      </c>
      <c r="L1170" s="142" t="s">
        <v>523</v>
      </c>
      <c r="M1170" s="8" t="str">
        <f t="shared" si="65"/>
        <v>1771Vigilancia de la salud ambientalFONTIBONJ. SEPTIEMBRE 2025</v>
      </c>
      <c r="N1170" s="113">
        <f t="shared" ref="N1170:N1233" si="67">IFERROR(R1170/P1170,0)</f>
        <v>0</v>
      </c>
      <c r="O1170" s="113">
        <f t="shared" ref="O1170:O1233" si="68">IFERROR(S1170/Q1170,0)</f>
        <v>104040</v>
      </c>
      <c r="P1170" s="113"/>
      <c r="Q1170" s="113">
        <v>1</v>
      </c>
      <c r="R1170" s="113"/>
      <c r="S1170" s="113">
        <v>104040</v>
      </c>
      <c r="T1170" s="113"/>
      <c r="U1170" s="113">
        <v>1</v>
      </c>
      <c r="V1170" s="113"/>
      <c r="W1170" s="113">
        <v>104040</v>
      </c>
    </row>
    <row r="1171" spans="2:23" ht="84" x14ac:dyDescent="0.25">
      <c r="B1171" s="143">
        <v>1771</v>
      </c>
      <c r="C1171" s="81" t="s">
        <v>70</v>
      </c>
      <c r="D1171" s="8" t="str">
        <f t="shared" si="66"/>
        <v>1771Vigilancia de la salud ambiental</v>
      </c>
      <c r="E1171" s="8" t="s">
        <v>314</v>
      </c>
      <c r="F1171" s="142" t="s">
        <v>319</v>
      </c>
      <c r="G1171" s="142" t="s">
        <v>411</v>
      </c>
      <c r="H1171" s="142" t="s">
        <v>455</v>
      </c>
      <c r="I1171" s="8" t="s">
        <v>501</v>
      </c>
      <c r="J1171" s="8" t="s">
        <v>501</v>
      </c>
      <c r="K1171" s="72" t="s">
        <v>108</v>
      </c>
      <c r="L1171" s="142" t="s">
        <v>523</v>
      </c>
      <c r="M1171" s="8" t="str">
        <f t="shared" si="65"/>
        <v>1771Vigilancia de la salud ambientalPUENTE ARANDAJ. SEPTIEMBRE 2025</v>
      </c>
      <c r="N1171" s="113">
        <f t="shared" si="67"/>
        <v>0</v>
      </c>
      <c r="O1171" s="113">
        <f t="shared" si="68"/>
        <v>104040</v>
      </c>
      <c r="P1171" s="113"/>
      <c r="Q1171" s="113">
        <v>1</v>
      </c>
      <c r="R1171" s="113"/>
      <c r="S1171" s="113">
        <v>104040</v>
      </c>
      <c r="T1171" s="113"/>
      <c r="U1171" s="113">
        <v>1</v>
      </c>
      <c r="V1171" s="113"/>
      <c r="W1171" s="113">
        <v>104040</v>
      </c>
    </row>
    <row r="1172" spans="2:23" ht="72" x14ac:dyDescent="0.25">
      <c r="B1172" s="143">
        <v>1777</v>
      </c>
      <c r="C1172" s="81" t="s">
        <v>70</v>
      </c>
      <c r="D1172" s="8" t="str">
        <f t="shared" si="66"/>
        <v>1777Vigilancia de la salud ambiental</v>
      </c>
      <c r="E1172" s="8" t="s">
        <v>314</v>
      </c>
      <c r="F1172" s="142" t="s">
        <v>317</v>
      </c>
      <c r="G1172" s="142" t="s">
        <v>412</v>
      </c>
      <c r="H1172" s="142" t="s">
        <v>455</v>
      </c>
      <c r="I1172" s="8" t="s">
        <v>501</v>
      </c>
      <c r="J1172" s="8" t="s">
        <v>501</v>
      </c>
      <c r="K1172" s="81" t="s">
        <v>105</v>
      </c>
      <c r="L1172" s="142" t="s">
        <v>523</v>
      </c>
      <c r="M1172" s="8" t="str">
        <f t="shared" si="65"/>
        <v>1777Vigilancia de la salud ambientalBOSAJ. SEPTIEMBRE 2025</v>
      </c>
      <c r="N1172" s="113">
        <f t="shared" si="67"/>
        <v>0</v>
      </c>
      <c r="O1172" s="113">
        <f t="shared" si="68"/>
        <v>1</v>
      </c>
      <c r="P1172" s="113"/>
      <c r="Q1172" s="113">
        <v>308</v>
      </c>
      <c r="R1172" s="113"/>
      <c r="S1172" s="113">
        <v>308</v>
      </c>
      <c r="T1172" s="113"/>
      <c r="U1172" s="113">
        <v>0</v>
      </c>
      <c r="V1172" s="113"/>
      <c r="W1172" s="113">
        <v>0</v>
      </c>
    </row>
    <row r="1173" spans="2:23" ht="72" x14ac:dyDescent="0.25">
      <c r="B1173" s="143">
        <v>1777</v>
      </c>
      <c r="C1173" s="81" t="s">
        <v>70</v>
      </c>
      <c r="D1173" s="8" t="str">
        <f t="shared" si="66"/>
        <v>1777Vigilancia de la salud ambiental</v>
      </c>
      <c r="E1173" s="8" t="s">
        <v>314</v>
      </c>
      <c r="F1173" s="142" t="s">
        <v>317</v>
      </c>
      <c r="G1173" s="142" t="s">
        <v>412</v>
      </c>
      <c r="H1173" s="142" t="s">
        <v>455</v>
      </c>
      <c r="I1173" s="8" t="s">
        <v>501</v>
      </c>
      <c r="J1173" s="8" t="s">
        <v>501</v>
      </c>
      <c r="K1173" s="72" t="s">
        <v>107</v>
      </c>
      <c r="L1173" s="142" t="s">
        <v>523</v>
      </c>
      <c r="M1173" s="8" t="str">
        <f t="shared" si="65"/>
        <v>1777Vigilancia de la salud ambientalKENNEDYJ. SEPTIEMBRE 2025</v>
      </c>
      <c r="N1173" s="113">
        <f t="shared" si="67"/>
        <v>0</v>
      </c>
      <c r="O1173" s="113">
        <f t="shared" si="68"/>
        <v>1</v>
      </c>
      <c r="P1173" s="113"/>
      <c r="Q1173" s="113">
        <v>671</v>
      </c>
      <c r="R1173" s="113"/>
      <c r="S1173" s="113">
        <v>671</v>
      </c>
      <c r="T1173" s="113"/>
      <c r="U1173" s="113">
        <v>0</v>
      </c>
      <c r="V1173" s="113"/>
      <c r="W1173" s="113">
        <v>0</v>
      </c>
    </row>
    <row r="1174" spans="2:23" ht="72" x14ac:dyDescent="0.25">
      <c r="B1174" s="143">
        <v>1777</v>
      </c>
      <c r="C1174" s="81" t="s">
        <v>70</v>
      </c>
      <c r="D1174" s="8" t="str">
        <f t="shared" si="66"/>
        <v>1777Vigilancia de la salud ambiental</v>
      </c>
      <c r="E1174" s="8" t="s">
        <v>314</v>
      </c>
      <c r="F1174" s="142" t="s">
        <v>317</v>
      </c>
      <c r="G1174" s="142" t="s">
        <v>412</v>
      </c>
      <c r="H1174" s="142" t="s">
        <v>455</v>
      </c>
      <c r="I1174" s="8" t="s">
        <v>501</v>
      </c>
      <c r="J1174" s="8" t="s">
        <v>501</v>
      </c>
      <c r="K1174" s="81" t="s">
        <v>106</v>
      </c>
      <c r="L1174" s="142" t="s">
        <v>523</v>
      </c>
      <c r="M1174" s="8" t="str">
        <f t="shared" si="65"/>
        <v>1777Vigilancia de la salud ambientalFONTIBONJ. SEPTIEMBRE 2025</v>
      </c>
      <c r="N1174" s="113">
        <f t="shared" si="67"/>
        <v>0</v>
      </c>
      <c r="O1174" s="113">
        <f t="shared" si="68"/>
        <v>1</v>
      </c>
      <c r="P1174" s="113"/>
      <c r="Q1174" s="113">
        <v>249</v>
      </c>
      <c r="R1174" s="113"/>
      <c r="S1174" s="113">
        <v>249</v>
      </c>
      <c r="T1174" s="113"/>
      <c r="U1174" s="113">
        <v>0</v>
      </c>
      <c r="V1174" s="113"/>
      <c r="W1174" s="113">
        <v>0</v>
      </c>
    </row>
    <row r="1175" spans="2:23" ht="84" x14ac:dyDescent="0.25">
      <c r="B1175" s="143">
        <v>1777</v>
      </c>
      <c r="C1175" s="81" t="s">
        <v>70</v>
      </c>
      <c r="D1175" s="8" t="str">
        <f t="shared" si="66"/>
        <v>1777Vigilancia de la salud ambiental</v>
      </c>
      <c r="E1175" s="8" t="s">
        <v>314</v>
      </c>
      <c r="F1175" s="142" t="s">
        <v>317</v>
      </c>
      <c r="G1175" s="142" t="s">
        <v>412</v>
      </c>
      <c r="H1175" s="142" t="s">
        <v>455</v>
      </c>
      <c r="I1175" s="8" t="s">
        <v>501</v>
      </c>
      <c r="J1175" s="8" t="s">
        <v>501</v>
      </c>
      <c r="K1175" s="72" t="s">
        <v>108</v>
      </c>
      <c r="L1175" s="142" t="s">
        <v>523</v>
      </c>
      <c r="M1175" s="8" t="str">
        <f t="shared" si="65"/>
        <v>1777Vigilancia de la salud ambientalPUENTE ARANDAJ. SEPTIEMBRE 2025</v>
      </c>
      <c r="N1175" s="113">
        <f t="shared" si="67"/>
        <v>0</v>
      </c>
      <c r="O1175" s="113">
        <f t="shared" si="68"/>
        <v>1</v>
      </c>
      <c r="P1175" s="113"/>
      <c r="Q1175" s="113">
        <v>30504</v>
      </c>
      <c r="R1175" s="113"/>
      <c r="S1175" s="113">
        <v>30504</v>
      </c>
      <c r="T1175" s="113"/>
      <c r="U1175" s="113">
        <v>0</v>
      </c>
      <c r="V1175" s="113"/>
      <c r="W1175" s="113">
        <v>0</v>
      </c>
    </row>
    <row r="1176" spans="2:23" ht="72" x14ac:dyDescent="0.25">
      <c r="B1176" s="143">
        <v>1780</v>
      </c>
      <c r="C1176" s="81" t="s">
        <v>70</v>
      </c>
      <c r="D1176" s="8" t="str">
        <f t="shared" si="66"/>
        <v>1780Vigilancia de la salud ambiental</v>
      </c>
      <c r="E1176" s="8" t="s">
        <v>314</v>
      </c>
      <c r="F1176" s="142" t="s">
        <v>320</v>
      </c>
      <c r="G1176" s="142" t="s">
        <v>413</v>
      </c>
      <c r="H1176" s="142" t="s">
        <v>455</v>
      </c>
      <c r="I1176" s="8" t="s">
        <v>501</v>
      </c>
      <c r="J1176" s="8" t="s">
        <v>501</v>
      </c>
      <c r="K1176" s="72" t="s">
        <v>105</v>
      </c>
      <c r="L1176" s="142" t="s">
        <v>523</v>
      </c>
      <c r="M1176" s="8" t="str">
        <f t="shared" si="65"/>
        <v>1780Vigilancia de la salud ambientalBOSAJ. SEPTIEMBRE 2025</v>
      </c>
      <c r="N1176" s="113">
        <f t="shared" si="67"/>
        <v>0</v>
      </c>
      <c r="O1176" s="113">
        <f t="shared" si="68"/>
        <v>1</v>
      </c>
      <c r="P1176" s="113"/>
      <c r="Q1176" s="113">
        <v>1381</v>
      </c>
      <c r="R1176" s="113"/>
      <c r="S1176" s="113">
        <v>1381</v>
      </c>
      <c r="T1176" s="113"/>
      <c r="U1176" s="113">
        <v>0</v>
      </c>
      <c r="V1176" s="113"/>
      <c r="W1176" s="113">
        <v>0</v>
      </c>
    </row>
    <row r="1177" spans="2:23" ht="72" x14ac:dyDescent="0.25">
      <c r="B1177" s="143">
        <v>1780</v>
      </c>
      <c r="C1177" s="81" t="s">
        <v>70</v>
      </c>
      <c r="D1177" s="8" t="str">
        <f t="shared" si="66"/>
        <v>1780Vigilancia de la salud ambiental</v>
      </c>
      <c r="E1177" s="8" t="s">
        <v>314</v>
      </c>
      <c r="F1177" s="142" t="s">
        <v>320</v>
      </c>
      <c r="G1177" s="142" t="s">
        <v>413</v>
      </c>
      <c r="H1177" s="142" t="s">
        <v>455</v>
      </c>
      <c r="I1177" s="8" t="s">
        <v>501</v>
      </c>
      <c r="J1177" s="8" t="s">
        <v>501</v>
      </c>
      <c r="K1177" s="72" t="s">
        <v>107</v>
      </c>
      <c r="L1177" s="142" t="s">
        <v>523</v>
      </c>
      <c r="M1177" s="8" t="str">
        <f t="shared" si="65"/>
        <v>1780Vigilancia de la salud ambientalKENNEDYJ. SEPTIEMBRE 2025</v>
      </c>
      <c r="N1177" s="113">
        <f t="shared" si="67"/>
        <v>0</v>
      </c>
      <c r="O1177" s="113">
        <f t="shared" si="68"/>
        <v>1</v>
      </c>
      <c r="P1177" s="113"/>
      <c r="Q1177" s="113">
        <v>2356</v>
      </c>
      <c r="R1177" s="113"/>
      <c r="S1177" s="113">
        <v>2356</v>
      </c>
      <c r="T1177" s="113"/>
      <c r="U1177" s="113">
        <v>0</v>
      </c>
      <c r="V1177" s="113"/>
      <c r="W1177" s="113">
        <v>0</v>
      </c>
    </row>
    <row r="1178" spans="2:23" ht="72" x14ac:dyDescent="0.25">
      <c r="B1178" s="143">
        <v>1780</v>
      </c>
      <c r="C1178" s="81" t="s">
        <v>70</v>
      </c>
      <c r="D1178" s="8" t="str">
        <f t="shared" si="66"/>
        <v>1780Vigilancia de la salud ambiental</v>
      </c>
      <c r="E1178" s="8" t="s">
        <v>314</v>
      </c>
      <c r="F1178" s="142" t="s">
        <v>320</v>
      </c>
      <c r="G1178" s="142" t="s">
        <v>413</v>
      </c>
      <c r="H1178" s="142" t="s">
        <v>455</v>
      </c>
      <c r="I1178" s="8" t="s">
        <v>501</v>
      </c>
      <c r="J1178" s="8" t="s">
        <v>501</v>
      </c>
      <c r="K1178" s="81" t="s">
        <v>106</v>
      </c>
      <c r="L1178" s="142" t="s">
        <v>523</v>
      </c>
      <c r="M1178" s="8" t="str">
        <f t="shared" si="65"/>
        <v>1780Vigilancia de la salud ambientalFONTIBONJ. SEPTIEMBRE 2025</v>
      </c>
      <c r="N1178" s="113">
        <f t="shared" si="67"/>
        <v>0</v>
      </c>
      <c r="O1178" s="113">
        <f t="shared" si="68"/>
        <v>1</v>
      </c>
      <c r="P1178" s="113"/>
      <c r="Q1178" s="113">
        <v>1190</v>
      </c>
      <c r="R1178" s="113"/>
      <c r="S1178" s="113">
        <v>1190</v>
      </c>
      <c r="T1178" s="113"/>
      <c r="U1178" s="113">
        <v>0</v>
      </c>
      <c r="V1178" s="113"/>
      <c r="W1178" s="113">
        <v>0</v>
      </c>
    </row>
    <row r="1179" spans="2:23" ht="84" x14ac:dyDescent="0.25">
      <c r="B1179" s="143">
        <v>1780</v>
      </c>
      <c r="C1179" s="81" t="s">
        <v>70</v>
      </c>
      <c r="D1179" s="8" t="str">
        <f t="shared" si="66"/>
        <v>1780Vigilancia de la salud ambiental</v>
      </c>
      <c r="E1179" s="8" t="s">
        <v>314</v>
      </c>
      <c r="F1179" s="142" t="s">
        <v>320</v>
      </c>
      <c r="G1179" s="142" t="s">
        <v>413</v>
      </c>
      <c r="H1179" s="142" t="s">
        <v>455</v>
      </c>
      <c r="I1179" s="8" t="s">
        <v>501</v>
      </c>
      <c r="J1179" s="8" t="s">
        <v>501</v>
      </c>
      <c r="K1179" s="72" t="s">
        <v>108</v>
      </c>
      <c r="L1179" s="142" t="s">
        <v>523</v>
      </c>
      <c r="M1179" s="8" t="str">
        <f t="shared" si="65"/>
        <v>1780Vigilancia de la salud ambientalPUENTE ARANDAJ. SEPTIEMBRE 2025</v>
      </c>
      <c r="N1179" s="113">
        <f t="shared" si="67"/>
        <v>0</v>
      </c>
      <c r="O1179" s="113">
        <f t="shared" si="68"/>
        <v>1</v>
      </c>
      <c r="P1179" s="113"/>
      <c r="Q1179" s="113">
        <v>1186</v>
      </c>
      <c r="R1179" s="113"/>
      <c r="S1179" s="113">
        <v>1186</v>
      </c>
      <c r="T1179" s="113"/>
      <c r="U1179" s="113">
        <v>0</v>
      </c>
      <c r="V1179" s="113"/>
      <c r="W1179" s="113">
        <v>0</v>
      </c>
    </row>
    <row r="1180" spans="2:23" ht="72" x14ac:dyDescent="0.25">
      <c r="B1180" s="143">
        <v>1783</v>
      </c>
      <c r="C1180" s="81" t="s">
        <v>70</v>
      </c>
      <c r="D1180" s="8" t="str">
        <f t="shared" si="66"/>
        <v>1783Vigilancia de la salud ambiental</v>
      </c>
      <c r="E1180" s="8" t="s">
        <v>314</v>
      </c>
      <c r="F1180" s="142" t="s">
        <v>321</v>
      </c>
      <c r="G1180" s="142" t="s">
        <v>482</v>
      </c>
      <c r="H1180" s="142" t="s">
        <v>455</v>
      </c>
      <c r="I1180" s="8" t="s">
        <v>501</v>
      </c>
      <c r="J1180" s="8" t="s">
        <v>501</v>
      </c>
      <c r="K1180" s="72" t="s">
        <v>105</v>
      </c>
      <c r="L1180" s="142" t="s">
        <v>523</v>
      </c>
      <c r="M1180" s="8" t="str">
        <f t="shared" si="65"/>
        <v>1783Vigilancia de la salud ambientalBOSAJ. SEPTIEMBRE 2025</v>
      </c>
      <c r="N1180" s="113">
        <f t="shared" si="67"/>
        <v>0</v>
      </c>
      <c r="O1180" s="113">
        <f t="shared" si="68"/>
        <v>1</v>
      </c>
      <c r="P1180" s="113"/>
      <c r="Q1180" s="113">
        <v>27241</v>
      </c>
      <c r="R1180" s="113"/>
      <c r="S1180" s="113">
        <v>27241</v>
      </c>
      <c r="T1180" s="113"/>
      <c r="U1180" s="113">
        <v>0</v>
      </c>
      <c r="V1180" s="113"/>
      <c r="W1180" s="113">
        <v>0</v>
      </c>
    </row>
    <row r="1181" spans="2:23" ht="72" x14ac:dyDescent="0.25">
      <c r="B1181" s="143">
        <v>1783</v>
      </c>
      <c r="C1181" s="81" t="s">
        <v>70</v>
      </c>
      <c r="D1181" s="8" t="str">
        <f t="shared" si="66"/>
        <v>1783Vigilancia de la salud ambiental</v>
      </c>
      <c r="E1181" s="8" t="s">
        <v>314</v>
      </c>
      <c r="F1181" s="142" t="s">
        <v>321</v>
      </c>
      <c r="G1181" s="142" t="s">
        <v>482</v>
      </c>
      <c r="H1181" s="142" t="s">
        <v>455</v>
      </c>
      <c r="I1181" s="8" t="s">
        <v>501</v>
      </c>
      <c r="J1181" s="8" t="s">
        <v>501</v>
      </c>
      <c r="K1181" s="72" t="s">
        <v>107</v>
      </c>
      <c r="L1181" s="142" t="s">
        <v>523</v>
      </c>
      <c r="M1181" s="8" t="str">
        <f t="shared" si="65"/>
        <v>1783Vigilancia de la salud ambientalKENNEDYJ. SEPTIEMBRE 2025</v>
      </c>
      <c r="N1181" s="113">
        <f t="shared" si="67"/>
        <v>0</v>
      </c>
      <c r="O1181" s="113">
        <f t="shared" si="68"/>
        <v>1</v>
      </c>
      <c r="P1181" s="113"/>
      <c r="Q1181" s="113">
        <v>28516</v>
      </c>
      <c r="R1181" s="113"/>
      <c r="S1181" s="113">
        <v>28516</v>
      </c>
      <c r="T1181" s="113"/>
      <c r="U1181" s="113">
        <v>0</v>
      </c>
      <c r="V1181" s="113"/>
      <c r="W1181" s="113">
        <v>0</v>
      </c>
    </row>
    <row r="1182" spans="2:23" ht="72" x14ac:dyDescent="0.25">
      <c r="B1182" s="143">
        <v>1783</v>
      </c>
      <c r="C1182" s="81" t="s">
        <v>70</v>
      </c>
      <c r="D1182" s="8" t="str">
        <f t="shared" si="66"/>
        <v>1783Vigilancia de la salud ambiental</v>
      </c>
      <c r="E1182" s="8" t="s">
        <v>314</v>
      </c>
      <c r="F1182" s="142" t="s">
        <v>321</v>
      </c>
      <c r="G1182" s="142" t="s">
        <v>482</v>
      </c>
      <c r="H1182" s="142" t="s">
        <v>455</v>
      </c>
      <c r="I1182" s="8" t="s">
        <v>501</v>
      </c>
      <c r="J1182" s="8" t="s">
        <v>501</v>
      </c>
      <c r="K1182" s="72" t="s">
        <v>106</v>
      </c>
      <c r="L1182" s="142" t="s">
        <v>523</v>
      </c>
      <c r="M1182" s="8" t="str">
        <f t="shared" si="65"/>
        <v>1783Vigilancia de la salud ambientalFONTIBONJ. SEPTIEMBRE 2025</v>
      </c>
      <c r="N1182" s="113">
        <f t="shared" si="67"/>
        <v>0</v>
      </c>
      <c r="O1182" s="113">
        <f t="shared" si="68"/>
        <v>1</v>
      </c>
      <c r="P1182" s="113"/>
      <c r="Q1182" s="113">
        <v>50587</v>
      </c>
      <c r="R1182" s="113"/>
      <c r="S1182" s="113">
        <v>50587</v>
      </c>
      <c r="T1182" s="113"/>
      <c r="U1182" s="113">
        <v>0</v>
      </c>
      <c r="V1182" s="113"/>
      <c r="W1182" s="113">
        <v>0</v>
      </c>
    </row>
    <row r="1183" spans="2:23" ht="84" x14ac:dyDescent="0.25">
      <c r="B1183" s="143">
        <v>1783</v>
      </c>
      <c r="C1183" s="81" t="s">
        <v>70</v>
      </c>
      <c r="D1183" s="8" t="str">
        <f t="shared" si="66"/>
        <v>1783Vigilancia de la salud ambiental</v>
      </c>
      <c r="E1183" s="8" t="s">
        <v>314</v>
      </c>
      <c r="F1183" s="142" t="s">
        <v>321</v>
      </c>
      <c r="G1183" s="142" t="s">
        <v>482</v>
      </c>
      <c r="H1183" s="142" t="s">
        <v>455</v>
      </c>
      <c r="I1183" s="8" t="s">
        <v>501</v>
      </c>
      <c r="J1183" s="8" t="s">
        <v>501</v>
      </c>
      <c r="K1183" s="81" t="s">
        <v>108</v>
      </c>
      <c r="L1183" s="142" t="s">
        <v>523</v>
      </c>
      <c r="M1183" s="8" t="str">
        <f t="shared" si="65"/>
        <v>1783Vigilancia de la salud ambientalPUENTE ARANDAJ. SEPTIEMBRE 2025</v>
      </c>
      <c r="N1183" s="113">
        <f t="shared" si="67"/>
        <v>0</v>
      </c>
      <c r="O1183" s="113">
        <f t="shared" si="68"/>
        <v>1</v>
      </c>
      <c r="P1183" s="113"/>
      <c r="Q1183" s="113">
        <v>85937</v>
      </c>
      <c r="R1183" s="113"/>
      <c r="S1183" s="113">
        <v>85937</v>
      </c>
      <c r="T1183" s="113"/>
      <c r="U1183" s="113">
        <v>0</v>
      </c>
      <c r="V1183" s="113"/>
      <c r="W1183" s="113">
        <v>0</v>
      </c>
    </row>
    <row r="1184" spans="2:23" ht="84" x14ac:dyDescent="0.25">
      <c r="B1184" s="143">
        <v>1797</v>
      </c>
      <c r="C1184" s="81" t="s">
        <v>70</v>
      </c>
      <c r="D1184" s="8" t="str">
        <f t="shared" si="66"/>
        <v>1797Vigilancia de la salud ambiental</v>
      </c>
      <c r="E1184" s="8" t="s">
        <v>314</v>
      </c>
      <c r="F1184" s="142" t="s">
        <v>321</v>
      </c>
      <c r="G1184" s="142" t="s">
        <v>515</v>
      </c>
      <c r="H1184" s="142" t="s">
        <v>460</v>
      </c>
      <c r="I1184" s="8" t="s">
        <v>501</v>
      </c>
      <c r="J1184" s="8" t="s">
        <v>501</v>
      </c>
      <c r="K1184" s="72" t="s">
        <v>108</v>
      </c>
      <c r="L1184" s="142" t="s">
        <v>523</v>
      </c>
      <c r="M1184" s="8" t="str">
        <f t="shared" si="65"/>
        <v>1797Vigilancia de la salud ambientalPUENTE ARANDAJ. SEPTIEMBRE 2025</v>
      </c>
      <c r="N1184" s="113">
        <f t="shared" si="67"/>
        <v>0</v>
      </c>
      <c r="O1184" s="113">
        <f t="shared" si="68"/>
        <v>1</v>
      </c>
      <c r="P1184" s="113"/>
      <c r="Q1184" s="113">
        <v>180317</v>
      </c>
      <c r="R1184" s="113"/>
      <c r="S1184" s="113">
        <v>180317</v>
      </c>
      <c r="T1184" s="113"/>
      <c r="U1184" s="113">
        <v>0</v>
      </c>
      <c r="V1184" s="113"/>
      <c r="W1184" s="113">
        <v>0</v>
      </c>
    </row>
    <row r="1185" spans="2:23" ht="72" x14ac:dyDescent="0.25">
      <c r="B1185" s="143">
        <v>1816</v>
      </c>
      <c r="C1185" s="81" t="s">
        <v>70</v>
      </c>
      <c r="D1185" s="8" t="str">
        <f t="shared" si="66"/>
        <v>1816Vigilancia de la salud ambiental</v>
      </c>
      <c r="E1185" s="8" t="s">
        <v>314</v>
      </c>
      <c r="F1185" s="142" t="s">
        <v>317</v>
      </c>
      <c r="G1185" s="142" t="s">
        <v>516</v>
      </c>
      <c r="H1185" s="142" t="s">
        <v>456</v>
      </c>
      <c r="I1185" s="8" t="s">
        <v>501</v>
      </c>
      <c r="J1185" s="8" t="s">
        <v>501</v>
      </c>
      <c r="K1185" s="72" t="s">
        <v>106</v>
      </c>
      <c r="L1185" s="142" t="s">
        <v>523</v>
      </c>
      <c r="M1185" s="8" t="str">
        <f t="shared" si="65"/>
        <v>1816Vigilancia de la salud ambientalFONTIBONJ. SEPTIEMBRE 2025</v>
      </c>
      <c r="N1185" s="113">
        <f t="shared" si="67"/>
        <v>0</v>
      </c>
      <c r="O1185" s="113">
        <f t="shared" si="68"/>
        <v>0</v>
      </c>
      <c r="P1185" s="113"/>
      <c r="Q1185" s="113">
        <v>0</v>
      </c>
      <c r="R1185" s="113"/>
      <c r="S1185" s="113">
        <v>0</v>
      </c>
      <c r="T1185" s="113"/>
      <c r="U1185" s="113">
        <v>0</v>
      </c>
      <c r="V1185" s="113"/>
      <c r="W1185" s="113">
        <v>0</v>
      </c>
    </row>
    <row r="1186" spans="2:23" ht="72" x14ac:dyDescent="0.25">
      <c r="B1186" s="143">
        <v>1817</v>
      </c>
      <c r="C1186" s="81" t="s">
        <v>70</v>
      </c>
      <c r="D1186" s="8" t="str">
        <f t="shared" si="66"/>
        <v>1817Vigilancia de la salud ambiental</v>
      </c>
      <c r="E1186" s="8" t="s">
        <v>314</v>
      </c>
      <c r="F1186" s="142" t="s">
        <v>321</v>
      </c>
      <c r="G1186" s="142" t="s">
        <v>367</v>
      </c>
      <c r="H1186" s="142" t="s">
        <v>456</v>
      </c>
      <c r="I1186" s="8" t="s">
        <v>501</v>
      </c>
      <c r="J1186" s="8" t="s">
        <v>501</v>
      </c>
      <c r="K1186" s="81" t="s">
        <v>106</v>
      </c>
      <c r="L1186" s="142" t="s">
        <v>523</v>
      </c>
      <c r="M1186" s="8" t="str">
        <f t="shared" si="65"/>
        <v>1817Vigilancia de la salud ambientalFONTIBONJ. SEPTIEMBRE 2025</v>
      </c>
      <c r="N1186" s="113">
        <f t="shared" si="67"/>
        <v>0</v>
      </c>
      <c r="O1186" s="113">
        <f t="shared" si="68"/>
        <v>0</v>
      </c>
      <c r="P1186" s="113"/>
      <c r="Q1186" s="113">
        <v>0</v>
      </c>
      <c r="R1186" s="113"/>
      <c r="S1186" s="113">
        <v>0</v>
      </c>
      <c r="T1186" s="113"/>
      <c r="U1186" s="113">
        <v>0</v>
      </c>
      <c r="V1186" s="113"/>
      <c r="W1186" s="113">
        <v>0</v>
      </c>
    </row>
    <row r="1187" spans="2:23" ht="72" x14ac:dyDescent="0.25">
      <c r="B1187" s="143">
        <v>1828</v>
      </c>
      <c r="C1187" s="81" t="s">
        <v>70</v>
      </c>
      <c r="D1187" s="8" t="str">
        <f t="shared" si="66"/>
        <v>1828Vigilancia de la salud ambiental</v>
      </c>
      <c r="E1187" s="8" t="s">
        <v>314</v>
      </c>
      <c r="F1187" s="142" t="s">
        <v>318</v>
      </c>
      <c r="G1187" s="142" t="s">
        <v>387</v>
      </c>
      <c r="H1187" s="142" t="s">
        <v>456</v>
      </c>
      <c r="I1187" s="8" t="s">
        <v>501</v>
      </c>
      <c r="J1187" s="8" t="s">
        <v>501</v>
      </c>
      <c r="K1187" s="72" t="s">
        <v>106</v>
      </c>
      <c r="L1187" s="142" t="s">
        <v>523</v>
      </c>
      <c r="M1187" s="8" t="str">
        <f t="shared" si="65"/>
        <v>1828Vigilancia de la salud ambientalFONTIBONJ. SEPTIEMBRE 2025</v>
      </c>
      <c r="N1187" s="113">
        <f t="shared" si="67"/>
        <v>0</v>
      </c>
      <c r="O1187" s="113">
        <f t="shared" si="68"/>
        <v>0</v>
      </c>
      <c r="P1187" s="113"/>
      <c r="Q1187" s="113">
        <v>0</v>
      </c>
      <c r="R1187" s="113"/>
      <c r="S1187" s="113">
        <v>0</v>
      </c>
      <c r="T1187" s="113"/>
      <c r="U1187" s="113">
        <v>0</v>
      </c>
      <c r="V1187" s="113"/>
      <c r="W1187" s="113">
        <v>0</v>
      </c>
    </row>
    <row r="1188" spans="2:23" ht="72" x14ac:dyDescent="0.25">
      <c r="B1188" s="143">
        <v>1830</v>
      </c>
      <c r="C1188" s="81" t="s">
        <v>70</v>
      </c>
      <c r="D1188" s="8" t="str">
        <f t="shared" si="66"/>
        <v>1830Vigilancia de la salud ambiental</v>
      </c>
      <c r="E1188" s="8" t="s">
        <v>314</v>
      </c>
      <c r="F1188" s="142" t="s">
        <v>318</v>
      </c>
      <c r="G1188" s="142" t="s">
        <v>387</v>
      </c>
      <c r="H1188" s="142" t="s">
        <v>456</v>
      </c>
      <c r="I1188" s="8" t="s">
        <v>501</v>
      </c>
      <c r="J1188" s="8" t="s">
        <v>501</v>
      </c>
      <c r="K1188" s="72" t="s">
        <v>106</v>
      </c>
      <c r="L1188" s="142" t="s">
        <v>523</v>
      </c>
      <c r="M1188" s="8" t="str">
        <f t="shared" si="65"/>
        <v>1830Vigilancia de la salud ambientalFONTIBONJ. SEPTIEMBRE 2025</v>
      </c>
      <c r="N1188" s="113">
        <f t="shared" si="67"/>
        <v>0</v>
      </c>
      <c r="O1188" s="113">
        <f t="shared" si="68"/>
        <v>0</v>
      </c>
      <c r="P1188" s="113"/>
      <c r="Q1188" s="113">
        <v>0</v>
      </c>
      <c r="R1188" s="113"/>
      <c r="S1188" s="113">
        <v>0</v>
      </c>
      <c r="T1188" s="113"/>
      <c r="U1188" s="113">
        <v>0</v>
      </c>
      <c r="V1188" s="113"/>
      <c r="W1188" s="113">
        <v>0</v>
      </c>
    </row>
    <row r="1189" spans="2:23" ht="90" x14ac:dyDescent="0.25">
      <c r="B1189" s="143">
        <v>1836</v>
      </c>
      <c r="C1189" s="81" t="s">
        <v>70</v>
      </c>
      <c r="D1189" s="8" t="str">
        <f t="shared" si="66"/>
        <v>1836Vigilancia de la salud ambiental</v>
      </c>
      <c r="E1189" s="8" t="s">
        <v>314</v>
      </c>
      <c r="F1189" s="142" t="s">
        <v>319</v>
      </c>
      <c r="G1189" s="142" t="s">
        <v>388</v>
      </c>
      <c r="H1189" s="142" t="s">
        <v>456</v>
      </c>
      <c r="I1189" s="8" t="s">
        <v>501</v>
      </c>
      <c r="J1189" s="8" t="s">
        <v>501</v>
      </c>
      <c r="K1189" s="81" t="s">
        <v>106</v>
      </c>
      <c r="L1189" s="142" t="s">
        <v>523</v>
      </c>
      <c r="M1189" s="8" t="str">
        <f t="shared" si="65"/>
        <v>1836Vigilancia de la salud ambientalFONTIBONJ. SEPTIEMBRE 2025</v>
      </c>
      <c r="N1189" s="113">
        <f t="shared" si="67"/>
        <v>0</v>
      </c>
      <c r="O1189" s="113">
        <f t="shared" si="68"/>
        <v>0</v>
      </c>
      <c r="P1189" s="113"/>
      <c r="Q1189" s="113">
        <v>0</v>
      </c>
      <c r="R1189" s="113"/>
      <c r="S1189" s="113">
        <v>0</v>
      </c>
      <c r="T1189" s="113"/>
      <c r="U1189" s="113">
        <v>0</v>
      </c>
      <c r="V1189" s="113"/>
      <c r="W1189" s="113">
        <v>0</v>
      </c>
    </row>
    <row r="1190" spans="2:23" ht="72" x14ac:dyDescent="0.25">
      <c r="B1190" s="143">
        <v>1847</v>
      </c>
      <c r="C1190" s="81" t="s">
        <v>70</v>
      </c>
      <c r="D1190" s="8" t="str">
        <f t="shared" si="66"/>
        <v>1847Vigilancia de la salud ambiental</v>
      </c>
      <c r="E1190" s="8" t="s">
        <v>314</v>
      </c>
      <c r="F1190" s="142" t="s">
        <v>322</v>
      </c>
      <c r="G1190" s="142" t="s">
        <v>363</v>
      </c>
      <c r="H1190" s="142" t="s">
        <v>458</v>
      </c>
      <c r="I1190" s="8" t="s">
        <v>501</v>
      </c>
      <c r="J1190" s="8" t="s">
        <v>501</v>
      </c>
      <c r="K1190" s="72" t="s">
        <v>105</v>
      </c>
      <c r="L1190" s="142" t="s">
        <v>523</v>
      </c>
      <c r="M1190" s="8" t="str">
        <f t="shared" si="65"/>
        <v>1847Vigilancia de la salud ambientalBOSAJ. SEPTIEMBRE 2025</v>
      </c>
      <c r="N1190" s="113">
        <f t="shared" si="67"/>
        <v>0</v>
      </c>
      <c r="O1190" s="113">
        <f t="shared" si="68"/>
        <v>0</v>
      </c>
      <c r="P1190" s="113"/>
      <c r="Q1190" s="113">
        <v>0</v>
      </c>
      <c r="R1190" s="113"/>
      <c r="S1190" s="113">
        <v>0</v>
      </c>
      <c r="T1190" s="113"/>
      <c r="U1190" s="113">
        <v>0</v>
      </c>
      <c r="V1190" s="113"/>
      <c r="W1190" s="113">
        <v>0</v>
      </c>
    </row>
    <row r="1191" spans="2:23" ht="84" x14ac:dyDescent="0.25">
      <c r="B1191" s="143">
        <v>1849</v>
      </c>
      <c r="C1191" s="81" t="s">
        <v>70</v>
      </c>
      <c r="D1191" s="8" t="str">
        <f t="shared" si="66"/>
        <v>1849Vigilancia de la salud ambiental</v>
      </c>
      <c r="E1191" s="8" t="s">
        <v>314</v>
      </c>
      <c r="F1191" s="142" t="s">
        <v>321</v>
      </c>
      <c r="G1191" s="142" t="s">
        <v>393</v>
      </c>
      <c r="H1191" s="142" t="s">
        <v>460</v>
      </c>
      <c r="I1191" s="8" t="s">
        <v>501</v>
      </c>
      <c r="J1191" s="8" t="s">
        <v>501</v>
      </c>
      <c r="K1191" s="81" t="s">
        <v>108</v>
      </c>
      <c r="L1191" s="142" t="s">
        <v>523</v>
      </c>
      <c r="M1191" s="8" t="str">
        <f t="shared" si="65"/>
        <v>1849Vigilancia de la salud ambientalPUENTE ARANDAJ. SEPTIEMBRE 2025</v>
      </c>
      <c r="N1191" s="113">
        <f t="shared" si="67"/>
        <v>0</v>
      </c>
      <c r="O1191" s="113">
        <f t="shared" si="68"/>
        <v>0</v>
      </c>
      <c r="P1191" s="113"/>
      <c r="Q1191" s="113">
        <v>0</v>
      </c>
      <c r="R1191" s="113"/>
      <c r="S1191" s="113">
        <v>0</v>
      </c>
      <c r="T1191" s="113"/>
      <c r="U1191" s="113">
        <v>0</v>
      </c>
      <c r="V1191" s="113"/>
      <c r="W1191" s="113">
        <v>0</v>
      </c>
    </row>
    <row r="1192" spans="2:23" ht="72" x14ac:dyDescent="0.25">
      <c r="B1192" s="143">
        <v>1860</v>
      </c>
      <c r="C1192" s="81" t="s">
        <v>70</v>
      </c>
      <c r="D1192" s="8" t="str">
        <f t="shared" si="66"/>
        <v>1860Vigilancia de la salud ambiental</v>
      </c>
      <c r="E1192" s="8" t="s">
        <v>314</v>
      </c>
      <c r="F1192" s="142" t="s">
        <v>317</v>
      </c>
      <c r="G1192" s="142" t="s">
        <v>483</v>
      </c>
      <c r="H1192" s="142" t="s">
        <v>463</v>
      </c>
      <c r="I1192" s="8" t="s">
        <v>501</v>
      </c>
      <c r="J1192" s="8" t="s">
        <v>501</v>
      </c>
      <c r="K1192" s="72" t="s">
        <v>105</v>
      </c>
      <c r="L1192" s="142" t="s">
        <v>523</v>
      </c>
      <c r="M1192" s="8" t="str">
        <f t="shared" si="65"/>
        <v>1860Vigilancia de la salud ambientalBOSAJ. SEPTIEMBRE 2025</v>
      </c>
      <c r="N1192" s="113">
        <f t="shared" si="67"/>
        <v>0</v>
      </c>
      <c r="O1192" s="113">
        <f t="shared" si="68"/>
        <v>0</v>
      </c>
      <c r="P1192" s="113"/>
      <c r="Q1192" s="113">
        <v>0</v>
      </c>
      <c r="R1192" s="113"/>
      <c r="S1192" s="113">
        <v>0</v>
      </c>
      <c r="T1192" s="113"/>
      <c r="U1192" s="113">
        <v>0</v>
      </c>
      <c r="V1192" s="113"/>
      <c r="W1192" s="113">
        <v>0</v>
      </c>
    </row>
    <row r="1193" spans="2:23" ht="72" x14ac:dyDescent="0.25">
      <c r="B1193" s="143">
        <v>1860</v>
      </c>
      <c r="C1193" s="81" t="s">
        <v>70</v>
      </c>
      <c r="D1193" s="8" t="str">
        <f t="shared" si="66"/>
        <v>1860Vigilancia de la salud ambiental</v>
      </c>
      <c r="E1193" s="8" t="s">
        <v>314</v>
      </c>
      <c r="F1193" s="142" t="s">
        <v>317</v>
      </c>
      <c r="G1193" s="142" t="s">
        <v>483</v>
      </c>
      <c r="H1193" s="142" t="s">
        <v>463</v>
      </c>
      <c r="I1193" s="8" t="s">
        <v>501</v>
      </c>
      <c r="J1193" s="8" t="s">
        <v>501</v>
      </c>
      <c r="K1193" s="72" t="s">
        <v>107</v>
      </c>
      <c r="L1193" s="142" t="s">
        <v>523</v>
      </c>
      <c r="M1193" s="8" t="str">
        <f t="shared" si="65"/>
        <v>1860Vigilancia de la salud ambientalKENNEDYJ. SEPTIEMBRE 2025</v>
      </c>
      <c r="N1193" s="113">
        <f t="shared" si="67"/>
        <v>0</v>
      </c>
      <c r="O1193" s="113">
        <f t="shared" si="68"/>
        <v>0</v>
      </c>
      <c r="P1193" s="113"/>
      <c r="Q1193" s="113">
        <v>0</v>
      </c>
      <c r="R1193" s="113"/>
      <c r="S1193" s="113">
        <v>0</v>
      </c>
      <c r="T1193" s="113"/>
      <c r="U1193" s="113">
        <v>0</v>
      </c>
      <c r="V1193" s="113"/>
      <c r="W1193" s="113">
        <v>0</v>
      </c>
    </row>
    <row r="1194" spans="2:23" ht="72" x14ac:dyDescent="0.25">
      <c r="B1194" s="143">
        <v>1860</v>
      </c>
      <c r="C1194" s="81" t="s">
        <v>70</v>
      </c>
      <c r="D1194" s="8" t="str">
        <f t="shared" si="66"/>
        <v>1860Vigilancia de la salud ambiental</v>
      </c>
      <c r="E1194" s="8" t="s">
        <v>314</v>
      </c>
      <c r="F1194" s="142" t="s">
        <v>317</v>
      </c>
      <c r="G1194" s="142" t="s">
        <v>483</v>
      </c>
      <c r="H1194" s="142" t="s">
        <v>463</v>
      </c>
      <c r="I1194" s="8" t="s">
        <v>501</v>
      </c>
      <c r="J1194" s="8" t="s">
        <v>501</v>
      </c>
      <c r="K1194" s="81" t="s">
        <v>106</v>
      </c>
      <c r="L1194" s="142" t="s">
        <v>523</v>
      </c>
      <c r="M1194" s="8" t="str">
        <f t="shared" si="65"/>
        <v>1860Vigilancia de la salud ambientalFONTIBONJ. SEPTIEMBRE 2025</v>
      </c>
      <c r="N1194" s="113">
        <f t="shared" si="67"/>
        <v>0</v>
      </c>
      <c r="O1194" s="113">
        <f t="shared" si="68"/>
        <v>0</v>
      </c>
      <c r="P1194" s="113"/>
      <c r="Q1194" s="113">
        <v>0</v>
      </c>
      <c r="R1194" s="113"/>
      <c r="S1194" s="113">
        <v>0</v>
      </c>
      <c r="T1194" s="113"/>
      <c r="U1194" s="113">
        <v>0</v>
      </c>
      <c r="V1194" s="113"/>
      <c r="W1194" s="113">
        <v>0</v>
      </c>
    </row>
    <row r="1195" spans="2:23" ht="84" x14ac:dyDescent="0.25">
      <c r="B1195" s="143">
        <v>1860</v>
      </c>
      <c r="C1195" s="81" t="s">
        <v>70</v>
      </c>
      <c r="D1195" s="8" t="str">
        <f t="shared" si="66"/>
        <v>1860Vigilancia de la salud ambiental</v>
      </c>
      <c r="E1195" s="8" t="s">
        <v>314</v>
      </c>
      <c r="F1195" s="142" t="s">
        <v>317</v>
      </c>
      <c r="G1195" s="142" t="s">
        <v>483</v>
      </c>
      <c r="H1195" s="142" t="s">
        <v>463</v>
      </c>
      <c r="I1195" s="8" t="s">
        <v>501</v>
      </c>
      <c r="J1195" s="8" t="s">
        <v>501</v>
      </c>
      <c r="K1195" s="72" t="s">
        <v>108</v>
      </c>
      <c r="L1195" s="142" t="s">
        <v>523</v>
      </c>
      <c r="M1195" s="8" t="str">
        <f t="shared" si="65"/>
        <v>1860Vigilancia de la salud ambientalPUENTE ARANDAJ. SEPTIEMBRE 2025</v>
      </c>
      <c r="N1195" s="113">
        <f t="shared" si="67"/>
        <v>0</v>
      </c>
      <c r="O1195" s="113">
        <f t="shared" si="68"/>
        <v>0</v>
      </c>
      <c r="P1195" s="113"/>
      <c r="Q1195" s="113">
        <v>0</v>
      </c>
      <c r="R1195" s="113"/>
      <c r="S1195" s="113">
        <v>0</v>
      </c>
      <c r="T1195" s="113"/>
      <c r="U1195" s="113">
        <v>0</v>
      </c>
      <c r="V1195" s="113"/>
      <c r="W1195" s="113">
        <v>0</v>
      </c>
    </row>
    <row r="1196" spans="2:23" ht="72" x14ac:dyDescent="0.25">
      <c r="B1196" s="143">
        <v>1861</v>
      </c>
      <c r="C1196" s="81" t="s">
        <v>70</v>
      </c>
      <c r="D1196" s="8" t="str">
        <f t="shared" si="66"/>
        <v>1861Vigilancia de la salud ambiental</v>
      </c>
      <c r="E1196" s="8" t="s">
        <v>314</v>
      </c>
      <c r="F1196" s="142" t="s">
        <v>317</v>
      </c>
      <c r="G1196" s="142" t="s">
        <v>484</v>
      </c>
      <c r="H1196" s="142" t="s">
        <v>463</v>
      </c>
      <c r="I1196" s="8" t="s">
        <v>501</v>
      </c>
      <c r="J1196" s="8" t="s">
        <v>501</v>
      </c>
      <c r="K1196" s="81" t="s">
        <v>105</v>
      </c>
      <c r="L1196" s="142" t="s">
        <v>523</v>
      </c>
      <c r="M1196" s="8" t="str">
        <f t="shared" si="65"/>
        <v>1861Vigilancia de la salud ambientalBOSAJ. SEPTIEMBRE 2025</v>
      </c>
      <c r="N1196" s="113">
        <f t="shared" si="67"/>
        <v>0</v>
      </c>
      <c r="O1196" s="113">
        <f t="shared" si="68"/>
        <v>180339</v>
      </c>
      <c r="P1196" s="113"/>
      <c r="Q1196" s="113">
        <v>1</v>
      </c>
      <c r="R1196" s="113"/>
      <c r="S1196" s="113">
        <v>180339</v>
      </c>
      <c r="T1196" s="113"/>
      <c r="U1196" s="113">
        <v>1</v>
      </c>
      <c r="V1196" s="113"/>
      <c r="W1196" s="113">
        <v>180339</v>
      </c>
    </row>
    <row r="1197" spans="2:23" ht="72" x14ac:dyDescent="0.25">
      <c r="B1197" s="143">
        <v>1861</v>
      </c>
      <c r="C1197" s="81" t="s">
        <v>70</v>
      </c>
      <c r="D1197" s="8" t="str">
        <f t="shared" si="66"/>
        <v>1861Vigilancia de la salud ambiental</v>
      </c>
      <c r="E1197" s="8" t="s">
        <v>314</v>
      </c>
      <c r="F1197" s="142" t="s">
        <v>317</v>
      </c>
      <c r="G1197" s="142" t="s">
        <v>484</v>
      </c>
      <c r="H1197" s="142" t="s">
        <v>463</v>
      </c>
      <c r="I1197" s="8" t="s">
        <v>501</v>
      </c>
      <c r="J1197" s="8" t="s">
        <v>501</v>
      </c>
      <c r="K1197" s="72" t="s">
        <v>107</v>
      </c>
      <c r="L1197" s="142" t="s">
        <v>523</v>
      </c>
      <c r="M1197" s="8" t="str">
        <f t="shared" si="65"/>
        <v>1861Vigilancia de la salud ambientalKENNEDYJ. SEPTIEMBRE 2025</v>
      </c>
      <c r="N1197" s="113">
        <f t="shared" si="67"/>
        <v>0</v>
      </c>
      <c r="O1197" s="113">
        <f t="shared" si="68"/>
        <v>180339</v>
      </c>
      <c r="P1197" s="113"/>
      <c r="Q1197" s="113">
        <v>2</v>
      </c>
      <c r="R1197" s="113"/>
      <c r="S1197" s="113">
        <v>360678</v>
      </c>
      <c r="T1197" s="113"/>
      <c r="U1197" s="113">
        <v>2</v>
      </c>
      <c r="V1197" s="113"/>
      <c r="W1197" s="113">
        <v>360678</v>
      </c>
    </row>
    <row r="1198" spans="2:23" ht="72" x14ac:dyDescent="0.25">
      <c r="B1198" s="143">
        <v>1861</v>
      </c>
      <c r="C1198" s="81" t="s">
        <v>70</v>
      </c>
      <c r="D1198" s="8" t="str">
        <f t="shared" si="66"/>
        <v>1861Vigilancia de la salud ambiental</v>
      </c>
      <c r="E1198" s="8" t="s">
        <v>314</v>
      </c>
      <c r="F1198" s="142" t="s">
        <v>317</v>
      </c>
      <c r="G1198" s="142" t="s">
        <v>484</v>
      </c>
      <c r="H1198" s="142" t="s">
        <v>463</v>
      </c>
      <c r="I1198" s="8" t="s">
        <v>501</v>
      </c>
      <c r="J1198" s="8" t="s">
        <v>501</v>
      </c>
      <c r="K1198" s="81" t="s">
        <v>106</v>
      </c>
      <c r="L1198" s="142" t="s">
        <v>523</v>
      </c>
      <c r="M1198" s="8" t="str">
        <f t="shared" si="65"/>
        <v>1861Vigilancia de la salud ambientalFONTIBONJ. SEPTIEMBRE 2025</v>
      </c>
      <c r="N1198" s="113">
        <f t="shared" si="67"/>
        <v>0</v>
      </c>
      <c r="O1198" s="113">
        <f t="shared" si="68"/>
        <v>180339</v>
      </c>
      <c r="P1198" s="113"/>
      <c r="Q1198" s="113">
        <v>1</v>
      </c>
      <c r="R1198" s="113"/>
      <c r="S1198" s="113">
        <v>180339</v>
      </c>
      <c r="T1198" s="113"/>
      <c r="U1198" s="113">
        <v>1</v>
      </c>
      <c r="V1198" s="113"/>
      <c r="W1198" s="113">
        <v>180339</v>
      </c>
    </row>
    <row r="1199" spans="2:23" ht="84" x14ac:dyDescent="0.25">
      <c r="B1199" s="143">
        <v>1861</v>
      </c>
      <c r="C1199" s="81" t="s">
        <v>70</v>
      </c>
      <c r="D1199" s="8" t="str">
        <f t="shared" si="66"/>
        <v>1861Vigilancia de la salud ambiental</v>
      </c>
      <c r="E1199" s="8" t="s">
        <v>314</v>
      </c>
      <c r="F1199" s="142" t="s">
        <v>317</v>
      </c>
      <c r="G1199" s="142" t="s">
        <v>484</v>
      </c>
      <c r="H1199" s="142" t="s">
        <v>463</v>
      </c>
      <c r="I1199" s="8" t="s">
        <v>501</v>
      </c>
      <c r="J1199" s="8" t="s">
        <v>501</v>
      </c>
      <c r="K1199" s="72" t="s">
        <v>108</v>
      </c>
      <c r="L1199" s="142" t="s">
        <v>523</v>
      </c>
      <c r="M1199" s="8" t="str">
        <f t="shared" si="65"/>
        <v>1861Vigilancia de la salud ambientalPUENTE ARANDAJ. SEPTIEMBRE 2025</v>
      </c>
      <c r="N1199" s="113">
        <f t="shared" si="67"/>
        <v>0</v>
      </c>
      <c r="O1199" s="113">
        <f t="shared" si="68"/>
        <v>180339</v>
      </c>
      <c r="P1199" s="113"/>
      <c r="Q1199" s="113">
        <v>1</v>
      </c>
      <c r="R1199" s="113"/>
      <c r="S1199" s="113">
        <v>180339</v>
      </c>
      <c r="T1199" s="113"/>
      <c r="U1199" s="113">
        <v>1</v>
      </c>
      <c r="V1199" s="113"/>
      <c r="W1199" s="113">
        <v>180339</v>
      </c>
    </row>
    <row r="1200" spans="2:23" ht="72" x14ac:dyDescent="0.25">
      <c r="B1200" s="143">
        <v>1864</v>
      </c>
      <c r="C1200" s="81" t="s">
        <v>70</v>
      </c>
      <c r="D1200" s="8" t="str">
        <f t="shared" si="66"/>
        <v>1864Vigilancia de la salud ambiental</v>
      </c>
      <c r="E1200" s="8" t="s">
        <v>314</v>
      </c>
      <c r="F1200" s="142" t="s">
        <v>320</v>
      </c>
      <c r="G1200" s="142" t="s">
        <v>414</v>
      </c>
      <c r="H1200" s="142" t="s">
        <v>463</v>
      </c>
      <c r="I1200" s="8" t="s">
        <v>501</v>
      </c>
      <c r="J1200" s="8" t="s">
        <v>501</v>
      </c>
      <c r="K1200" s="81" t="s">
        <v>105</v>
      </c>
      <c r="L1200" s="142" t="s">
        <v>523</v>
      </c>
      <c r="M1200" s="8" t="str">
        <f t="shared" si="65"/>
        <v>1864Vigilancia de la salud ambientalBOSAJ. SEPTIEMBRE 2025</v>
      </c>
      <c r="N1200" s="113">
        <f t="shared" si="67"/>
        <v>0</v>
      </c>
      <c r="O1200" s="113">
        <f t="shared" si="68"/>
        <v>90169</v>
      </c>
      <c r="P1200" s="113"/>
      <c r="Q1200" s="113">
        <v>3</v>
      </c>
      <c r="R1200" s="113"/>
      <c r="S1200" s="113">
        <v>270507</v>
      </c>
      <c r="T1200" s="113"/>
      <c r="U1200" s="113">
        <v>3</v>
      </c>
      <c r="V1200" s="113"/>
      <c r="W1200" s="113">
        <v>270507</v>
      </c>
    </row>
    <row r="1201" spans="2:23" ht="72" x14ac:dyDescent="0.25">
      <c r="B1201" s="143">
        <v>1864</v>
      </c>
      <c r="C1201" s="81" t="s">
        <v>70</v>
      </c>
      <c r="D1201" s="8" t="str">
        <f t="shared" si="66"/>
        <v>1864Vigilancia de la salud ambiental</v>
      </c>
      <c r="E1201" s="8" t="s">
        <v>314</v>
      </c>
      <c r="F1201" s="142" t="s">
        <v>320</v>
      </c>
      <c r="G1201" s="142" t="s">
        <v>414</v>
      </c>
      <c r="H1201" s="142" t="s">
        <v>463</v>
      </c>
      <c r="I1201" s="8" t="s">
        <v>501</v>
      </c>
      <c r="J1201" s="8" t="s">
        <v>501</v>
      </c>
      <c r="K1201" s="72" t="s">
        <v>107</v>
      </c>
      <c r="L1201" s="142" t="s">
        <v>523</v>
      </c>
      <c r="M1201" s="8" t="str">
        <f t="shared" si="65"/>
        <v>1864Vigilancia de la salud ambientalKENNEDYJ. SEPTIEMBRE 2025</v>
      </c>
      <c r="N1201" s="113">
        <f t="shared" si="67"/>
        <v>0</v>
      </c>
      <c r="O1201" s="113">
        <f t="shared" si="68"/>
        <v>90169</v>
      </c>
      <c r="P1201" s="113"/>
      <c r="Q1201" s="113">
        <v>3</v>
      </c>
      <c r="R1201" s="113"/>
      <c r="S1201" s="113">
        <v>270507</v>
      </c>
      <c r="T1201" s="113"/>
      <c r="U1201" s="113">
        <v>3</v>
      </c>
      <c r="V1201" s="113"/>
      <c r="W1201" s="113">
        <v>270507</v>
      </c>
    </row>
    <row r="1202" spans="2:23" ht="72" x14ac:dyDescent="0.25">
      <c r="B1202" s="143">
        <v>1864</v>
      </c>
      <c r="C1202" s="81" t="s">
        <v>70</v>
      </c>
      <c r="D1202" s="8" t="str">
        <f t="shared" si="66"/>
        <v>1864Vigilancia de la salud ambiental</v>
      </c>
      <c r="E1202" s="8" t="s">
        <v>314</v>
      </c>
      <c r="F1202" s="142" t="s">
        <v>320</v>
      </c>
      <c r="G1202" s="142" t="s">
        <v>414</v>
      </c>
      <c r="H1202" s="142" t="s">
        <v>463</v>
      </c>
      <c r="I1202" s="8" t="s">
        <v>501</v>
      </c>
      <c r="J1202" s="8" t="s">
        <v>501</v>
      </c>
      <c r="K1202" s="81" t="s">
        <v>106</v>
      </c>
      <c r="L1202" s="142" t="s">
        <v>523</v>
      </c>
      <c r="M1202" s="8" t="str">
        <f t="shared" si="65"/>
        <v>1864Vigilancia de la salud ambientalFONTIBONJ. SEPTIEMBRE 2025</v>
      </c>
      <c r="N1202" s="113">
        <f t="shared" si="67"/>
        <v>0</v>
      </c>
      <c r="O1202" s="113">
        <f t="shared" si="68"/>
        <v>90169</v>
      </c>
      <c r="P1202" s="113"/>
      <c r="Q1202" s="113">
        <v>3</v>
      </c>
      <c r="R1202" s="113"/>
      <c r="S1202" s="113">
        <v>270507</v>
      </c>
      <c r="T1202" s="113"/>
      <c r="U1202" s="113">
        <v>3</v>
      </c>
      <c r="V1202" s="113"/>
      <c r="W1202" s="113">
        <v>270507</v>
      </c>
    </row>
    <row r="1203" spans="2:23" ht="84" x14ac:dyDescent="0.25">
      <c r="B1203" s="143">
        <v>1864</v>
      </c>
      <c r="C1203" s="81" t="s">
        <v>70</v>
      </c>
      <c r="D1203" s="8" t="str">
        <f t="shared" si="66"/>
        <v>1864Vigilancia de la salud ambiental</v>
      </c>
      <c r="E1203" s="8" t="s">
        <v>314</v>
      </c>
      <c r="F1203" s="142" t="s">
        <v>320</v>
      </c>
      <c r="G1203" s="142" t="s">
        <v>414</v>
      </c>
      <c r="H1203" s="142" t="s">
        <v>463</v>
      </c>
      <c r="I1203" s="8" t="s">
        <v>501</v>
      </c>
      <c r="J1203" s="8" t="s">
        <v>501</v>
      </c>
      <c r="K1203" s="72" t="s">
        <v>108</v>
      </c>
      <c r="L1203" s="142" t="s">
        <v>523</v>
      </c>
      <c r="M1203" s="8" t="str">
        <f t="shared" si="65"/>
        <v>1864Vigilancia de la salud ambientalPUENTE ARANDAJ. SEPTIEMBRE 2025</v>
      </c>
      <c r="N1203" s="113">
        <f t="shared" si="67"/>
        <v>0</v>
      </c>
      <c r="O1203" s="113">
        <f t="shared" si="68"/>
        <v>90169</v>
      </c>
      <c r="P1203" s="113"/>
      <c r="Q1203" s="113">
        <v>3</v>
      </c>
      <c r="R1203" s="113"/>
      <c r="S1203" s="113">
        <v>270507</v>
      </c>
      <c r="T1203" s="113"/>
      <c r="U1203" s="113">
        <v>3</v>
      </c>
      <c r="V1203" s="113"/>
      <c r="W1203" s="113">
        <v>270507</v>
      </c>
    </row>
    <row r="1204" spans="2:23" ht="84" x14ac:dyDescent="0.25">
      <c r="B1204" s="143">
        <v>1865</v>
      </c>
      <c r="C1204" s="81" t="s">
        <v>70</v>
      </c>
      <c r="D1204" s="8" t="str">
        <f t="shared" si="66"/>
        <v>1865Vigilancia de la salud ambiental</v>
      </c>
      <c r="E1204" s="8" t="s">
        <v>314</v>
      </c>
      <c r="F1204" s="142" t="s">
        <v>322</v>
      </c>
      <c r="G1204" s="142" t="s">
        <v>364</v>
      </c>
      <c r="H1204" s="142" t="s">
        <v>458</v>
      </c>
      <c r="I1204" s="8" t="s">
        <v>501</v>
      </c>
      <c r="J1204" s="8" t="s">
        <v>501</v>
      </c>
      <c r="K1204" s="81" t="s">
        <v>108</v>
      </c>
      <c r="L1204" s="142" t="s">
        <v>523</v>
      </c>
      <c r="M1204" s="8" t="str">
        <f t="shared" si="65"/>
        <v>1865Vigilancia de la salud ambientalPUENTE ARANDAJ. SEPTIEMBRE 2025</v>
      </c>
      <c r="N1204" s="113">
        <f t="shared" si="67"/>
        <v>0</v>
      </c>
      <c r="O1204" s="113">
        <f t="shared" si="68"/>
        <v>0</v>
      </c>
      <c r="P1204" s="113"/>
      <c r="Q1204" s="113">
        <v>0</v>
      </c>
      <c r="R1204" s="113"/>
      <c r="S1204" s="113">
        <v>0</v>
      </c>
      <c r="T1204" s="113"/>
      <c r="U1204" s="113">
        <v>0</v>
      </c>
      <c r="V1204" s="113"/>
      <c r="W1204" s="113">
        <v>0</v>
      </c>
    </row>
    <row r="1205" spans="2:23" ht="72" x14ac:dyDescent="0.25">
      <c r="B1205" s="143">
        <v>1868</v>
      </c>
      <c r="C1205" s="81" t="s">
        <v>70</v>
      </c>
      <c r="D1205" s="8" t="str">
        <f t="shared" si="66"/>
        <v>1868Vigilancia de la salud ambiental</v>
      </c>
      <c r="E1205" s="8" t="s">
        <v>314</v>
      </c>
      <c r="F1205" s="142" t="s">
        <v>318</v>
      </c>
      <c r="G1205" s="142" t="s">
        <v>415</v>
      </c>
      <c r="H1205" s="142" t="s">
        <v>455</v>
      </c>
      <c r="I1205" s="8" t="s">
        <v>501</v>
      </c>
      <c r="J1205" s="8" t="s">
        <v>501</v>
      </c>
      <c r="K1205" s="72" t="s">
        <v>105</v>
      </c>
      <c r="L1205" s="142" t="s">
        <v>523</v>
      </c>
      <c r="M1205" s="8" t="str">
        <f t="shared" si="65"/>
        <v>1868Vigilancia de la salud ambientalBOSAJ. SEPTIEMBRE 2025</v>
      </c>
      <c r="N1205" s="113">
        <f t="shared" si="67"/>
        <v>0</v>
      </c>
      <c r="O1205" s="113">
        <f t="shared" si="68"/>
        <v>1</v>
      </c>
      <c r="P1205" s="113"/>
      <c r="Q1205" s="113">
        <v>396</v>
      </c>
      <c r="R1205" s="113"/>
      <c r="S1205" s="113">
        <v>396</v>
      </c>
      <c r="T1205" s="113"/>
      <c r="U1205" s="113">
        <v>0</v>
      </c>
      <c r="V1205" s="113"/>
      <c r="W1205" s="113">
        <v>0</v>
      </c>
    </row>
    <row r="1206" spans="2:23" ht="72" x14ac:dyDescent="0.25">
      <c r="B1206" s="143">
        <v>1868</v>
      </c>
      <c r="C1206" s="81" t="s">
        <v>70</v>
      </c>
      <c r="D1206" s="8" t="str">
        <f t="shared" si="66"/>
        <v>1868Vigilancia de la salud ambiental</v>
      </c>
      <c r="E1206" s="8" t="s">
        <v>314</v>
      </c>
      <c r="F1206" s="142" t="s">
        <v>318</v>
      </c>
      <c r="G1206" s="142" t="s">
        <v>415</v>
      </c>
      <c r="H1206" s="142" t="s">
        <v>455</v>
      </c>
      <c r="I1206" s="8" t="s">
        <v>501</v>
      </c>
      <c r="J1206" s="8" t="s">
        <v>501</v>
      </c>
      <c r="K1206" s="72" t="s">
        <v>107</v>
      </c>
      <c r="L1206" s="142" t="s">
        <v>523</v>
      </c>
      <c r="M1206" s="8" t="str">
        <f t="shared" si="65"/>
        <v>1868Vigilancia de la salud ambientalKENNEDYJ. SEPTIEMBRE 2025</v>
      </c>
      <c r="N1206" s="113">
        <f t="shared" si="67"/>
        <v>0</v>
      </c>
      <c r="O1206" s="113">
        <f t="shared" si="68"/>
        <v>1</v>
      </c>
      <c r="P1206" s="113"/>
      <c r="Q1206" s="113">
        <v>26011</v>
      </c>
      <c r="R1206" s="113"/>
      <c r="S1206" s="113">
        <v>26011</v>
      </c>
      <c r="T1206" s="113"/>
      <c r="U1206" s="113">
        <v>0</v>
      </c>
      <c r="V1206" s="113"/>
      <c r="W1206" s="113">
        <v>0</v>
      </c>
    </row>
    <row r="1207" spans="2:23" ht="72" x14ac:dyDescent="0.25">
      <c r="B1207" s="143">
        <v>1868</v>
      </c>
      <c r="C1207" s="81" t="s">
        <v>70</v>
      </c>
      <c r="D1207" s="8" t="str">
        <f t="shared" si="66"/>
        <v>1868Vigilancia de la salud ambiental</v>
      </c>
      <c r="E1207" s="8" t="s">
        <v>314</v>
      </c>
      <c r="F1207" s="142" t="s">
        <v>318</v>
      </c>
      <c r="G1207" s="142" t="s">
        <v>415</v>
      </c>
      <c r="H1207" s="142" t="s">
        <v>455</v>
      </c>
      <c r="I1207" s="8" t="s">
        <v>501</v>
      </c>
      <c r="J1207" s="8" t="s">
        <v>501</v>
      </c>
      <c r="K1207" s="81" t="s">
        <v>106</v>
      </c>
      <c r="L1207" s="142" t="s">
        <v>523</v>
      </c>
      <c r="M1207" s="8" t="str">
        <f t="shared" si="65"/>
        <v>1868Vigilancia de la salud ambientalFONTIBONJ. SEPTIEMBRE 2025</v>
      </c>
      <c r="N1207" s="113">
        <f t="shared" si="67"/>
        <v>0</v>
      </c>
      <c r="O1207" s="113">
        <f t="shared" si="68"/>
        <v>1</v>
      </c>
      <c r="P1207" s="113"/>
      <c r="Q1207" s="113">
        <v>388</v>
      </c>
      <c r="R1207" s="113"/>
      <c r="S1207" s="113">
        <v>388</v>
      </c>
      <c r="T1207" s="113"/>
      <c r="U1207" s="113">
        <v>0</v>
      </c>
      <c r="V1207" s="113"/>
      <c r="W1207" s="113">
        <v>0</v>
      </c>
    </row>
    <row r="1208" spans="2:23" ht="84" x14ac:dyDescent="0.25">
      <c r="B1208" s="143">
        <v>1868</v>
      </c>
      <c r="C1208" s="81" t="s">
        <v>70</v>
      </c>
      <c r="D1208" s="8" t="str">
        <f t="shared" si="66"/>
        <v>1868Vigilancia de la salud ambiental</v>
      </c>
      <c r="E1208" s="8" t="s">
        <v>314</v>
      </c>
      <c r="F1208" s="142" t="s">
        <v>318</v>
      </c>
      <c r="G1208" s="142" t="s">
        <v>415</v>
      </c>
      <c r="H1208" s="142" t="s">
        <v>455</v>
      </c>
      <c r="I1208" s="8" t="s">
        <v>501</v>
      </c>
      <c r="J1208" s="8" t="s">
        <v>501</v>
      </c>
      <c r="K1208" s="72" t="s">
        <v>108</v>
      </c>
      <c r="L1208" s="142" t="s">
        <v>523</v>
      </c>
      <c r="M1208" s="8" t="str">
        <f t="shared" si="65"/>
        <v>1868Vigilancia de la salud ambientalPUENTE ARANDAJ. SEPTIEMBRE 2025</v>
      </c>
      <c r="N1208" s="113">
        <f t="shared" si="67"/>
        <v>0</v>
      </c>
      <c r="O1208" s="113">
        <f t="shared" si="68"/>
        <v>1</v>
      </c>
      <c r="P1208" s="113"/>
      <c r="Q1208" s="113">
        <v>9614</v>
      </c>
      <c r="R1208" s="113"/>
      <c r="S1208" s="113">
        <v>9614</v>
      </c>
      <c r="T1208" s="113"/>
      <c r="U1208" s="113">
        <v>0</v>
      </c>
      <c r="V1208" s="113"/>
      <c r="W1208" s="113">
        <v>0</v>
      </c>
    </row>
    <row r="1209" spans="2:23" ht="72" x14ac:dyDescent="0.25">
      <c r="B1209" s="143">
        <v>1880</v>
      </c>
      <c r="C1209" s="81" t="s">
        <v>70</v>
      </c>
      <c r="D1209" s="8" t="str">
        <f t="shared" si="66"/>
        <v>1880Vigilancia de la salud ambiental</v>
      </c>
      <c r="E1209" s="8" t="s">
        <v>314</v>
      </c>
      <c r="F1209" s="142" t="s">
        <v>323</v>
      </c>
      <c r="G1209" s="142" t="s">
        <v>485</v>
      </c>
      <c r="H1209" s="142" t="s">
        <v>462</v>
      </c>
      <c r="I1209" s="8" t="s">
        <v>501</v>
      </c>
      <c r="J1209" s="8" t="s">
        <v>501</v>
      </c>
      <c r="K1209" s="81" t="s">
        <v>105</v>
      </c>
      <c r="L1209" s="142" t="s">
        <v>523</v>
      </c>
      <c r="M1209" s="8" t="str">
        <f t="shared" si="65"/>
        <v>1880Vigilancia de la salud ambientalBOSAJ. SEPTIEMBRE 2025</v>
      </c>
      <c r="N1209" s="113">
        <f t="shared" si="67"/>
        <v>0</v>
      </c>
      <c r="O1209" s="113">
        <f t="shared" si="68"/>
        <v>393059</v>
      </c>
      <c r="P1209" s="113"/>
      <c r="Q1209" s="113">
        <v>2</v>
      </c>
      <c r="R1209" s="113"/>
      <c r="S1209" s="113">
        <v>786118</v>
      </c>
      <c r="T1209" s="113"/>
      <c r="U1209" s="113">
        <v>2</v>
      </c>
      <c r="V1209" s="113"/>
      <c r="W1209" s="113">
        <v>786118</v>
      </c>
    </row>
    <row r="1210" spans="2:23" ht="72" x14ac:dyDescent="0.25">
      <c r="B1210" s="143">
        <v>1880</v>
      </c>
      <c r="C1210" s="81" t="s">
        <v>70</v>
      </c>
      <c r="D1210" s="8" t="str">
        <f t="shared" si="66"/>
        <v>1880Vigilancia de la salud ambiental</v>
      </c>
      <c r="E1210" s="8" t="s">
        <v>314</v>
      </c>
      <c r="F1210" s="142" t="s">
        <v>323</v>
      </c>
      <c r="G1210" s="142" t="s">
        <v>485</v>
      </c>
      <c r="H1210" s="142" t="s">
        <v>462</v>
      </c>
      <c r="I1210" s="8" t="s">
        <v>501</v>
      </c>
      <c r="J1210" s="8" t="s">
        <v>501</v>
      </c>
      <c r="K1210" s="72" t="s">
        <v>106</v>
      </c>
      <c r="L1210" s="142" t="s">
        <v>523</v>
      </c>
      <c r="M1210" s="8" t="str">
        <f t="shared" si="65"/>
        <v>1880Vigilancia de la salud ambientalFONTIBONJ. SEPTIEMBRE 2025</v>
      </c>
      <c r="N1210" s="113">
        <f t="shared" si="67"/>
        <v>0</v>
      </c>
      <c r="O1210" s="113">
        <f t="shared" si="68"/>
        <v>393059</v>
      </c>
      <c r="P1210" s="113"/>
      <c r="Q1210" s="113">
        <v>2</v>
      </c>
      <c r="R1210" s="113"/>
      <c r="S1210" s="113">
        <v>786118</v>
      </c>
      <c r="T1210" s="113"/>
      <c r="U1210" s="113">
        <v>2</v>
      </c>
      <c r="V1210" s="113"/>
      <c r="W1210" s="113">
        <v>786118</v>
      </c>
    </row>
    <row r="1211" spans="2:23" ht="72" x14ac:dyDescent="0.25">
      <c r="B1211" s="143">
        <v>1882</v>
      </c>
      <c r="C1211" s="81" t="s">
        <v>70</v>
      </c>
      <c r="D1211" s="8" t="str">
        <f t="shared" si="66"/>
        <v>1882Vigilancia de la salud ambiental</v>
      </c>
      <c r="E1211" s="8" t="s">
        <v>314</v>
      </c>
      <c r="F1211" s="142" t="s">
        <v>319</v>
      </c>
      <c r="G1211" s="142" t="s">
        <v>416</v>
      </c>
      <c r="H1211" s="142" t="s">
        <v>455</v>
      </c>
      <c r="I1211" s="8" t="s">
        <v>501</v>
      </c>
      <c r="J1211" s="8" t="s">
        <v>501</v>
      </c>
      <c r="K1211" s="81" t="s">
        <v>105</v>
      </c>
      <c r="L1211" s="142" t="s">
        <v>523</v>
      </c>
      <c r="M1211" s="8" t="str">
        <f t="shared" si="65"/>
        <v>1882Vigilancia de la salud ambientalBOSAJ. SEPTIEMBRE 2025</v>
      </c>
      <c r="N1211" s="113">
        <f t="shared" si="67"/>
        <v>0</v>
      </c>
      <c r="O1211" s="113">
        <f t="shared" si="68"/>
        <v>1</v>
      </c>
      <c r="P1211" s="113"/>
      <c r="Q1211" s="113">
        <v>34804</v>
      </c>
      <c r="R1211" s="113"/>
      <c r="S1211" s="113">
        <v>34804</v>
      </c>
      <c r="T1211" s="113"/>
      <c r="U1211" s="113">
        <v>0</v>
      </c>
      <c r="V1211" s="113"/>
      <c r="W1211" s="113">
        <v>0</v>
      </c>
    </row>
    <row r="1212" spans="2:23" ht="72" x14ac:dyDescent="0.25">
      <c r="B1212" s="143">
        <v>1882</v>
      </c>
      <c r="C1212" s="81" t="s">
        <v>70</v>
      </c>
      <c r="D1212" s="8" t="str">
        <f t="shared" si="66"/>
        <v>1882Vigilancia de la salud ambiental</v>
      </c>
      <c r="E1212" s="8" t="s">
        <v>314</v>
      </c>
      <c r="F1212" s="142" t="s">
        <v>319</v>
      </c>
      <c r="G1212" s="142" t="s">
        <v>416</v>
      </c>
      <c r="H1212" s="142" t="s">
        <v>455</v>
      </c>
      <c r="I1212" s="8" t="s">
        <v>501</v>
      </c>
      <c r="J1212" s="8" t="s">
        <v>501</v>
      </c>
      <c r="K1212" s="72" t="s">
        <v>107</v>
      </c>
      <c r="L1212" s="142" t="s">
        <v>523</v>
      </c>
      <c r="M1212" s="8" t="str">
        <f t="shared" si="65"/>
        <v>1882Vigilancia de la salud ambientalKENNEDYJ. SEPTIEMBRE 2025</v>
      </c>
      <c r="N1212" s="113">
        <f t="shared" si="67"/>
        <v>0</v>
      </c>
      <c r="O1212" s="113">
        <f t="shared" si="68"/>
        <v>1</v>
      </c>
      <c r="P1212" s="113"/>
      <c r="Q1212" s="113">
        <v>5925</v>
      </c>
      <c r="R1212" s="113"/>
      <c r="S1212" s="113">
        <v>5925</v>
      </c>
      <c r="T1212" s="113"/>
      <c r="U1212" s="113">
        <v>0</v>
      </c>
      <c r="V1212" s="113"/>
      <c r="W1212" s="113">
        <v>0</v>
      </c>
    </row>
    <row r="1213" spans="2:23" ht="72" x14ac:dyDescent="0.25">
      <c r="B1213" s="143">
        <v>1882</v>
      </c>
      <c r="C1213" s="81" t="s">
        <v>70</v>
      </c>
      <c r="D1213" s="8" t="str">
        <f t="shared" si="66"/>
        <v>1882Vigilancia de la salud ambiental</v>
      </c>
      <c r="E1213" s="8" t="s">
        <v>314</v>
      </c>
      <c r="F1213" s="142" t="s">
        <v>319</v>
      </c>
      <c r="G1213" s="142" t="s">
        <v>416</v>
      </c>
      <c r="H1213" s="142" t="s">
        <v>455</v>
      </c>
      <c r="I1213" s="8" t="s">
        <v>501</v>
      </c>
      <c r="J1213" s="8" t="s">
        <v>501</v>
      </c>
      <c r="K1213" s="81" t="s">
        <v>106</v>
      </c>
      <c r="L1213" s="142" t="s">
        <v>523</v>
      </c>
      <c r="M1213" s="8" t="str">
        <f t="shared" si="65"/>
        <v>1882Vigilancia de la salud ambientalFONTIBONJ. SEPTIEMBRE 2025</v>
      </c>
      <c r="N1213" s="113">
        <f t="shared" si="67"/>
        <v>0</v>
      </c>
      <c r="O1213" s="113">
        <f t="shared" si="68"/>
        <v>1</v>
      </c>
      <c r="P1213" s="113"/>
      <c r="Q1213" s="113">
        <v>110</v>
      </c>
      <c r="R1213" s="113"/>
      <c r="S1213" s="113">
        <v>110</v>
      </c>
      <c r="T1213" s="113"/>
      <c r="U1213" s="113">
        <v>0</v>
      </c>
      <c r="V1213" s="113"/>
      <c r="W1213" s="113">
        <v>0</v>
      </c>
    </row>
    <row r="1214" spans="2:23" ht="84" x14ac:dyDescent="0.25">
      <c r="B1214" s="143">
        <v>1882</v>
      </c>
      <c r="C1214" s="81" t="s">
        <v>70</v>
      </c>
      <c r="D1214" s="8" t="str">
        <f t="shared" si="66"/>
        <v>1882Vigilancia de la salud ambiental</v>
      </c>
      <c r="E1214" s="8" t="s">
        <v>314</v>
      </c>
      <c r="F1214" s="142" t="s">
        <v>319</v>
      </c>
      <c r="G1214" s="142" t="s">
        <v>416</v>
      </c>
      <c r="H1214" s="142" t="s">
        <v>455</v>
      </c>
      <c r="I1214" s="8" t="s">
        <v>501</v>
      </c>
      <c r="J1214" s="8" t="s">
        <v>501</v>
      </c>
      <c r="K1214" s="72" t="s">
        <v>108</v>
      </c>
      <c r="L1214" s="142" t="s">
        <v>523</v>
      </c>
      <c r="M1214" s="8" t="str">
        <f t="shared" si="65"/>
        <v>1882Vigilancia de la salud ambientalPUENTE ARANDAJ. SEPTIEMBRE 2025</v>
      </c>
      <c r="N1214" s="113">
        <f t="shared" si="67"/>
        <v>0</v>
      </c>
      <c r="O1214" s="113">
        <f t="shared" si="68"/>
        <v>1</v>
      </c>
      <c r="P1214" s="113"/>
      <c r="Q1214" s="113">
        <v>42</v>
      </c>
      <c r="R1214" s="113"/>
      <c r="S1214" s="113">
        <v>42</v>
      </c>
      <c r="T1214" s="113"/>
      <c r="U1214" s="113">
        <v>0</v>
      </c>
      <c r="V1214" s="113"/>
      <c r="W1214" s="113">
        <v>0</v>
      </c>
    </row>
    <row r="1215" spans="2:23" ht="84" x14ac:dyDescent="0.25">
      <c r="B1215" s="143">
        <v>1883</v>
      </c>
      <c r="C1215" s="81" t="s">
        <v>70</v>
      </c>
      <c r="D1215" s="8" t="str">
        <f t="shared" si="66"/>
        <v>1883Vigilancia de la salud ambiental</v>
      </c>
      <c r="E1215" s="8" t="s">
        <v>314</v>
      </c>
      <c r="F1215" s="142" t="s">
        <v>321</v>
      </c>
      <c r="G1215" s="142" t="s">
        <v>393</v>
      </c>
      <c r="H1215" s="142" t="s">
        <v>460</v>
      </c>
      <c r="I1215" s="8" t="s">
        <v>501</v>
      </c>
      <c r="J1215" s="8" t="s">
        <v>501</v>
      </c>
      <c r="K1215" s="81" t="s">
        <v>108</v>
      </c>
      <c r="L1215" s="142" t="s">
        <v>523</v>
      </c>
      <c r="M1215" s="8" t="str">
        <f t="shared" si="65"/>
        <v>1883Vigilancia de la salud ambientalPUENTE ARANDAJ. SEPTIEMBRE 2025</v>
      </c>
      <c r="N1215" s="113">
        <f t="shared" si="67"/>
        <v>0</v>
      </c>
      <c r="O1215" s="113">
        <f t="shared" si="68"/>
        <v>0</v>
      </c>
      <c r="P1215" s="113"/>
      <c r="Q1215" s="113">
        <v>0</v>
      </c>
      <c r="R1215" s="113"/>
      <c r="S1215" s="113">
        <v>0</v>
      </c>
      <c r="T1215" s="113"/>
      <c r="U1215" s="113">
        <v>0</v>
      </c>
      <c r="V1215" s="113"/>
      <c r="W1215" s="113">
        <v>0</v>
      </c>
    </row>
    <row r="1216" spans="2:23" ht="72" x14ac:dyDescent="0.25">
      <c r="B1216" s="143">
        <v>1898</v>
      </c>
      <c r="C1216" s="81" t="s">
        <v>70</v>
      </c>
      <c r="D1216" s="8" t="str">
        <f t="shared" si="66"/>
        <v>1898Vigilancia de la salud ambiental</v>
      </c>
      <c r="E1216" s="8" t="s">
        <v>314</v>
      </c>
      <c r="F1216" s="142" t="s">
        <v>321</v>
      </c>
      <c r="G1216" s="142" t="s">
        <v>417</v>
      </c>
      <c r="H1216" s="142" t="s">
        <v>456</v>
      </c>
      <c r="I1216" s="8" t="s">
        <v>501</v>
      </c>
      <c r="J1216" s="8" t="s">
        <v>501</v>
      </c>
      <c r="K1216" s="72" t="s">
        <v>105</v>
      </c>
      <c r="L1216" s="142" t="s">
        <v>523</v>
      </c>
      <c r="M1216" s="8" t="str">
        <f t="shared" si="65"/>
        <v>1898Vigilancia de la salud ambientalBOSAJ. SEPTIEMBRE 2025</v>
      </c>
      <c r="N1216" s="113">
        <f t="shared" si="67"/>
        <v>0</v>
      </c>
      <c r="O1216" s="113">
        <f t="shared" si="68"/>
        <v>12267348</v>
      </c>
      <c r="P1216" s="113"/>
      <c r="Q1216" s="113">
        <v>1</v>
      </c>
      <c r="R1216" s="113"/>
      <c r="S1216" s="113">
        <v>12267348</v>
      </c>
      <c r="T1216" s="113"/>
      <c r="U1216" s="113">
        <v>1</v>
      </c>
      <c r="V1216" s="113"/>
      <c r="W1216" s="113">
        <v>12267348</v>
      </c>
    </row>
    <row r="1217" spans="2:23" ht="84" x14ac:dyDescent="0.25">
      <c r="B1217" s="143">
        <v>1908</v>
      </c>
      <c r="C1217" s="81" t="s">
        <v>70</v>
      </c>
      <c r="D1217" s="8" t="str">
        <f t="shared" si="66"/>
        <v>1908Vigilancia de la salud ambiental</v>
      </c>
      <c r="E1217" s="8" t="s">
        <v>314</v>
      </c>
      <c r="F1217" s="142" t="s">
        <v>320</v>
      </c>
      <c r="G1217" s="142" t="s">
        <v>371</v>
      </c>
      <c r="H1217" s="142" t="s">
        <v>461</v>
      </c>
      <c r="I1217" s="8" t="s">
        <v>501</v>
      </c>
      <c r="J1217" s="8" t="s">
        <v>501</v>
      </c>
      <c r="K1217" s="72" t="s">
        <v>108</v>
      </c>
      <c r="L1217" s="142" t="s">
        <v>523</v>
      </c>
      <c r="M1217" s="8" t="str">
        <f t="shared" si="65"/>
        <v>1908Vigilancia de la salud ambientalPUENTE ARANDAJ. SEPTIEMBRE 2025</v>
      </c>
      <c r="N1217" s="113">
        <f t="shared" si="67"/>
        <v>0</v>
      </c>
      <c r="O1217" s="113">
        <f t="shared" si="68"/>
        <v>0</v>
      </c>
      <c r="P1217" s="113"/>
      <c r="Q1217" s="113">
        <v>0</v>
      </c>
      <c r="R1217" s="113"/>
      <c r="S1217" s="113">
        <v>0</v>
      </c>
      <c r="T1217" s="113"/>
      <c r="U1217" s="113">
        <v>0</v>
      </c>
      <c r="V1217" s="113"/>
      <c r="W1217" s="113">
        <v>0</v>
      </c>
    </row>
    <row r="1218" spans="2:23" ht="72" x14ac:dyDescent="0.25">
      <c r="B1218" s="143">
        <v>1945</v>
      </c>
      <c r="C1218" s="81" t="s">
        <v>70</v>
      </c>
      <c r="D1218" s="8" t="str">
        <f t="shared" si="66"/>
        <v>1945Vigilancia de la salud ambiental</v>
      </c>
      <c r="E1218" s="8" t="s">
        <v>314</v>
      </c>
      <c r="F1218" s="142" t="s">
        <v>319</v>
      </c>
      <c r="G1218" s="142" t="s">
        <v>517</v>
      </c>
      <c r="H1218" s="142" t="s">
        <v>455</v>
      </c>
      <c r="I1218" s="8" t="s">
        <v>501</v>
      </c>
      <c r="J1218" s="8" t="s">
        <v>501</v>
      </c>
      <c r="K1218" s="81" t="s">
        <v>107</v>
      </c>
      <c r="L1218" s="142" t="s">
        <v>523</v>
      </c>
      <c r="M1218" s="8" t="str">
        <f t="shared" si="65"/>
        <v>1945Vigilancia de la salud ambientalKENNEDYJ. SEPTIEMBRE 2025</v>
      </c>
      <c r="N1218" s="113">
        <f t="shared" si="67"/>
        <v>0</v>
      </c>
      <c r="O1218" s="113">
        <f t="shared" si="68"/>
        <v>0</v>
      </c>
      <c r="P1218" s="113"/>
      <c r="Q1218" s="113">
        <v>0</v>
      </c>
      <c r="R1218" s="113"/>
      <c r="S1218" s="113">
        <v>0</v>
      </c>
      <c r="T1218" s="113"/>
      <c r="U1218" s="113">
        <v>0</v>
      </c>
      <c r="V1218" s="113"/>
      <c r="W1218" s="113">
        <v>0</v>
      </c>
    </row>
    <row r="1219" spans="2:23" ht="72" x14ac:dyDescent="0.25">
      <c r="B1219" s="143">
        <v>1946</v>
      </c>
      <c r="C1219" s="81" t="s">
        <v>70</v>
      </c>
      <c r="D1219" s="8" t="str">
        <f t="shared" si="66"/>
        <v>1946Vigilancia de la salud ambiental</v>
      </c>
      <c r="E1219" s="8" t="s">
        <v>314</v>
      </c>
      <c r="F1219" s="142" t="s">
        <v>320</v>
      </c>
      <c r="G1219" s="142" t="s">
        <v>418</v>
      </c>
      <c r="H1219" s="142" t="s">
        <v>455</v>
      </c>
      <c r="I1219" s="8" t="s">
        <v>501</v>
      </c>
      <c r="J1219" s="8" t="s">
        <v>501</v>
      </c>
      <c r="K1219" s="81" t="s">
        <v>105</v>
      </c>
      <c r="L1219" s="142" t="s">
        <v>523</v>
      </c>
      <c r="M1219" s="8" t="str">
        <f t="shared" ref="M1219:M1282" si="69">+D1219&amp;K1219&amp;L1219</f>
        <v>1946Vigilancia de la salud ambientalBOSAJ. SEPTIEMBRE 2025</v>
      </c>
      <c r="N1219" s="113">
        <f t="shared" si="67"/>
        <v>0</v>
      </c>
      <c r="O1219" s="113">
        <f t="shared" si="68"/>
        <v>149124</v>
      </c>
      <c r="P1219" s="113"/>
      <c r="Q1219" s="113">
        <v>12</v>
      </c>
      <c r="R1219" s="113"/>
      <c r="S1219" s="113">
        <v>1789488</v>
      </c>
      <c r="T1219" s="113"/>
      <c r="U1219" s="113">
        <v>12</v>
      </c>
      <c r="V1219" s="113"/>
      <c r="W1219" s="113">
        <v>1789488</v>
      </c>
    </row>
    <row r="1220" spans="2:23" ht="72" x14ac:dyDescent="0.25">
      <c r="B1220" s="143">
        <v>1946</v>
      </c>
      <c r="C1220" s="81" t="s">
        <v>70</v>
      </c>
      <c r="D1220" s="8" t="str">
        <f t="shared" ref="D1220:D1283" si="70">+B1220&amp;C1220</f>
        <v>1946Vigilancia de la salud ambiental</v>
      </c>
      <c r="E1220" s="8" t="s">
        <v>314</v>
      </c>
      <c r="F1220" s="142" t="s">
        <v>320</v>
      </c>
      <c r="G1220" s="142" t="s">
        <v>418</v>
      </c>
      <c r="H1220" s="142" t="s">
        <v>455</v>
      </c>
      <c r="I1220" s="8" t="s">
        <v>501</v>
      </c>
      <c r="J1220" s="8" t="s">
        <v>501</v>
      </c>
      <c r="K1220" s="81" t="s">
        <v>107</v>
      </c>
      <c r="L1220" s="142" t="s">
        <v>523</v>
      </c>
      <c r="M1220" s="8" t="str">
        <f t="shared" si="69"/>
        <v>1946Vigilancia de la salud ambientalKENNEDYJ. SEPTIEMBRE 2025</v>
      </c>
      <c r="N1220" s="113">
        <f t="shared" si="67"/>
        <v>0</v>
      </c>
      <c r="O1220" s="113">
        <f t="shared" si="68"/>
        <v>149124</v>
      </c>
      <c r="P1220" s="113"/>
      <c r="Q1220" s="113">
        <v>18</v>
      </c>
      <c r="R1220" s="113"/>
      <c r="S1220" s="113">
        <v>2684232</v>
      </c>
      <c r="T1220" s="113"/>
      <c r="U1220" s="113">
        <v>18</v>
      </c>
      <c r="V1220" s="113"/>
      <c r="W1220" s="113">
        <v>2684232</v>
      </c>
    </row>
    <row r="1221" spans="2:23" ht="72" x14ac:dyDescent="0.25">
      <c r="B1221" s="143">
        <v>1946</v>
      </c>
      <c r="C1221" s="81" t="s">
        <v>70</v>
      </c>
      <c r="D1221" s="8" t="str">
        <f t="shared" si="70"/>
        <v>1946Vigilancia de la salud ambiental</v>
      </c>
      <c r="E1221" s="8" t="s">
        <v>314</v>
      </c>
      <c r="F1221" s="142" t="s">
        <v>320</v>
      </c>
      <c r="G1221" s="142" t="s">
        <v>418</v>
      </c>
      <c r="H1221" s="142" t="s">
        <v>455</v>
      </c>
      <c r="I1221" s="8" t="s">
        <v>501</v>
      </c>
      <c r="J1221" s="8" t="s">
        <v>501</v>
      </c>
      <c r="K1221" s="72" t="s">
        <v>106</v>
      </c>
      <c r="L1221" s="142" t="s">
        <v>523</v>
      </c>
      <c r="M1221" s="8" t="str">
        <f t="shared" si="69"/>
        <v>1946Vigilancia de la salud ambientalFONTIBONJ. SEPTIEMBRE 2025</v>
      </c>
      <c r="N1221" s="113">
        <f t="shared" si="67"/>
        <v>0</v>
      </c>
      <c r="O1221" s="113">
        <f t="shared" si="68"/>
        <v>149124</v>
      </c>
      <c r="P1221" s="113"/>
      <c r="Q1221" s="113">
        <v>8</v>
      </c>
      <c r="R1221" s="113"/>
      <c r="S1221" s="113">
        <v>1192992</v>
      </c>
      <c r="T1221" s="113"/>
      <c r="U1221" s="113">
        <v>8</v>
      </c>
      <c r="V1221" s="113"/>
      <c r="W1221" s="113">
        <v>1192992</v>
      </c>
    </row>
    <row r="1222" spans="2:23" ht="84" x14ac:dyDescent="0.25">
      <c r="B1222" s="143">
        <v>1946</v>
      </c>
      <c r="C1222" s="81" t="s">
        <v>70</v>
      </c>
      <c r="D1222" s="8" t="str">
        <f t="shared" si="70"/>
        <v>1946Vigilancia de la salud ambiental</v>
      </c>
      <c r="E1222" s="8" t="s">
        <v>314</v>
      </c>
      <c r="F1222" s="142" t="s">
        <v>320</v>
      </c>
      <c r="G1222" s="142" t="s">
        <v>418</v>
      </c>
      <c r="H1222" s="142" t="s">
        <v>455</v>
      </c>
      <c r="I1222" s="8" t="s">
        <v>501</v>
      </c>
      <c r="J1222" s="8" t="s">
        <v>501</v>
      </c>
      <c r="K1222" s="72" t="s">
        <v>108</v>
      </c>
      <c r="L1222" s="142" t="s">
        <v>523</v>
      </c>
      <c r="M1222" s="8" t="str">
        <f t="shared" si="69"/>
        <v>1946Vigilancia de la salud ambientalPUENTE ARANDAJ. SEPTIEMBRE 2025</v>
      </c>
      <c r="N1222" s="113">
        <f t="shared" si="67"/>
        <v>0</v>
      </c>
      <c r="O1222" s="113">
        <f t="shared" si="68"/>
        <v>149124</v>
      </c>
      <c r="P1222" s="113"/>
      <c r="Q1222" s="113">
        <v>4</v>
      </c>
      <c r="R1222" s="113"/>
      <c r="S1222" s="113">
        <v>596496</v>
      </c>
      <c r="T1222" s="113"/>
      <c r="U1222" s="113">
        <v>4</v>
      </c>
      <c r="V1222" s="113"/>
      <c r="W1222" s="113">
        <v>596496</v>
      </c>
    </row>
    <row r="1223" spans="2:23" ht="72" x14ac:dyDescent="0.25">
      <c r="B1223" s="143">
        <v>1949</v>
      </c>
      <c r="C1223" s="81" t="s">
        <v>70</v>
      </c>
      <c r="D1223" s="8" t="str">
        <f t="shared" si="70"/>
        <v>1949Vigilancia de la salud ambiental</v>
      </c>
      <c r="E1223" s="8" t="s">
        <v>314</v>
      </c>
      <c r="F1223" s="142" t="s">
        <v>321</v>
      </c>
      <c r="G1223" s="142" t="s">
        <v>419</v>
      </c>
      <c r="H1223" s="142" t="s">
        <v>459</v>
      </c>
      <c r="I1223" s="8" t="s">
        <v>501</v>
      </c>
      <c r="J1223" s="8" t="s">
        <v>501</v>
      </c>
      <c r="K1223" s="72" t="s">
        <v>105</v>
      </c>
      <c r="L1223" s="142" t="s">
        <v>523</v>
      </c>
      <c r="M1223" s="8" t="str">
        <f t="shared" si="69"/>
        <v>1949Vigilancia de la salud ambientalBOSAJ. SEPTIEMBRE 2025</v>
      </c>
      <c r="N1223" s="113">
        <f t="shared" si="67"/>
        <v>0</v>
      </c>
      <c r="O1223" s="113">
        <f t="shared" si="68"/>
        <v>388424</v>
      </c>
      <c r="P1223" s="113"/>
      <c r="Q1223" s="113">
        <v>2</v>
      </c>
      <c r="R1223" s="113"/>
      <c r="S1223" s="113">
        <v>776848</v>
      </c>
      <c r="T1223" s="113"/>
      <c r="U1223" s="113">
        <v>2</v>
      </c>
      <c r="V1223" s="113"/>
      <c r="W1223" s="113">
        <v>776848</v>
      </c>
    </row>
    <row r="1224" spans="2:23" ht="72" x14ac:dyDescent="0.25">
      <c r="B1224" s="143">
        <v>1949</v>
      </c>
      <c r="C1224" s="81" t="s">
        <v>70</v>
      </c>
      <c r="D1224" s="8" t="str">
        <f t="shared" si="70"/>
        <v>1949Vigilancia de la salud ambiental</v>
      </c>
      <c r="E1224" s="8" t="s">
        <v>314</v>
      </c>
      <c r="F1224" s="142" t="s">
        <v>321</v>
      </c>
      <c r="G1224" s="142" t="s">
        <v>419</v>
      </c>
      <c r="H1224" s="142" t="s">
        <v>459</v>
      </c>
      <c r="I1224" s="8" t="s">
        <v>501</v>
      </c>
      <c r="J1224" s="8" t="s">
        <v>501</v>
      </c>
      <c r="K1224" s="81" t="s">
        <v>107</v>
      </c>
      <c r="L1224" s="142" t="s">
        <v>523</v>
      </c>
      <c r="M1224" s="8" t="str">
        <f t="shared" si="69"/>
        <v>1949Vigilancia de la salud ambientalKENNEDYJ. SEPTIEMBRE 2025</v>
      </c>
      <c r="N1224" s="113">
        <f t="shared" si="67"/>
        <v>0</v>
      </c>
      <c r="O1224" s="113">
        <f t="shared" si="68"/>
        <v>388424</v>
      </c>
      <c r="P1224" s="113"/>
      <c r="Q1224" s="113">
        <v>2</v>
      </c>
      <c r="R1224" s="113"/>
      <c r="S1224" s="113">
        <v>776848</v>
      </c>
      <c r="T1224" s="113"/>
      <c r="U1224" s="113">
        <v>2</v>
      </c>
      <c r="V1224" s="113"/>
      <c r="W1224" s="113">
        <v>776848</v>
      </c>
    </row>
    <row r="1225" spans="2:23" ht="72" x14ac:dyDescent="0.25">
      <c r="B1225" s="143">
        <v>1949</v>
      </c>
      <c r="C1225" s="81" t="s">
        <v>70</v>
      </c>
      <c r="D1225" s="8" t="str">
        <f t="shared" si="70"/>
        <v>1949Vigilancia de la salud ambiental</v>
      </c>
      <c r="E1225" s="8" t="s">
        <v>314</v>
      </c>
      <c r="F1225" s="142" t="s">
        <v>321</v>
      </c>
      <c r="G1225" s="142" t="s">
        <v>419</v>
      </c>
      <c r="H1225" s="142" t="s">
        <v>459</v>
      </c>
      <c r="I1225" s="8" t="s">
        <v>501</v>
      </c>
      <c r="J1225" s="8" t="s">
        <v>501</v>
      </c>
      <c r="K1225" s="72" t="s">
        <v>106</v>
      </c>
      <c r="L1225" s="142" t="s">
        <v>523</v>
      </c>
      <c r="M1225" s="8" t="str">
        <f t="shared" si="69"/>
        <v>1949Vigilancia de la salud ambientalFONTIBONJ. SEPTIEMBRE 2025</v>
      </c>
      <c r="N1225" s="113">
        <f t="shared" si="67"/>
        <v>0</v>
      </c>
      <c r="O1225" s="113">
        <f t="shared" si="68"/>
        <v>388424</v>
      </c>
      <c r="P1225" s="113"/>
      <c r="Q1225" s="113">
        <v>2</v>
      </c>
      <c r="R1225" s="113"/>
      <c r="S1225" s="113">
        <v>776848</v>
      </c>
      <c r="T1225" s="113"/>
      <c r="U1225" s="113">
        <v>2</v>
      </c>
      <c r="V1225" s="113"/>
      <c r="W1225" s="113">
        <v>776848</v>
      </c>
    </row>
    <row r="1226" spans="2:23" ht="84" x14ac:dyDescent="0.25">
      <c r="B1226" s="143">
        <v>1949</v>
      </c>
      <c r="C1226" s="81" t="s">
        <v>70</v>
      </c>
      <c r="D1226" s="8" t="str">
        <f t="shared" si="70"/>
        <v>1949Vigilancia de la salud ambiental</v>
      </c>
      <c r="E1226" s="8" t="s">
        <v>314</v>
      </c>
      <c r="F1226" s="142" t="s">
        <v>321</v>
      </c>
      <c r="G1226" s="142" t="s">
        <v>419</v>
      </c>
      <c r="H1226" s="142" t="s">
        <v>459</v>
      </c>
      <c r="I1226" s="8" t="s">
        <v>501</v>
      </c>
      <c r="J1226" s="8" t="s">
        <v>501</v>
      </c>
      <c r="K1226" s="81" t="s">
        <v>108</v>
      </c>
      <c r="L1226" s="142" t="s">
        <v>523</v>
      </c>
      <c r="M1226" s="8" t="str">
        <f t="shared" si="69"/>
        <v>1949Vigilancia de la salud ambientalPUENTE ARANDAJ. SEPTIEMBRE 2025</v>
      </c>
      <c r="N1226" s="113">
        <f t="shared" si="67"/>
        <v>0</v>
      </c>
      <c r="O1226" s="113">
        <f t="shared" si="68"/>
        <v>388424</v>
      </c>
      <c r="P1226" s="113"/>
      <c r="Q1226" s="113">
        <v>2</v>
      </c>
      <c r="R1226" s="113"/>
      <c r="S1226" s="113">
        <v>776848</v>
      </c>
      <c r="T1226" s="113"/>
      <c r="U1226" s="113">
        <v>2</v>
      </c>
      <c r="V1226" s="113"/>
      <c r="W1226" s="113">
        <v>776848</v>
      </c>
    </row>
    <row r="1227" spans="2:23" ht="146.25" x14ac:dyDescent="0.25">
      <c r="B1227" s="143">
        <v>1952</v>
      </c>
      <c r="C1227" s="81" t="s">
        <v>70</v>
      </c>
      <c r="D1227" s="8" t="str">
        <f t="shared" si="70"/>
        <v>1952Vigilancia de la salud ambiental</v>
      </c>
      <c r="E1227" s="8" t="s">
        <v>314</v>
      </c>
      <c r="F1227" s="142" t="s">
        <v>323</v>
      </c>
      <c r="G1227" s="142" t="s">
        <v>420</v>
      </c>
      <c r="H1227" s="142" t="s">
        <v>462</v>
      </c>
      <c r="I1227" s="8" t="s">
        <v>501</v>
      </c>
      <c r="J1227" s="8" t="s">
        <v>501</v>
      </c>
      <c r="K1227" s="72" t="s">
        <v>107</v>
      </c>
      <c r="L1227" s="142" t="s">
        <v>523</v>
      </c>
      <c r="M1227" s="8" t="str">
        <f t="shared" si="69"/>
        <v>1952Vigilancia de la salud ambientalKENNEDYJ. SEPTIEMBRE 2025</v>
      </c>
      <c r="N1227" s="113">
        <f t="shared" si="67"/>
        <v>0</v>
      </c>
      <c r="O1227" s="113">
        <f t="shared" si="68"/>
        <v>2765193</v>
      </c>
      <c r="P1227" s="113"/>
      <c r="Q1227" s="113">
        <v>2</v>
      </c>
      <c r="R1227" s="113"/>
      <c r="S1227" s="113">
        <v>5530386</v>
      </c>
      <c r="T1227" s="113"/>
      <c r="U1227" s="113">
        <v>2</v>
      </c>
      <c r="V1227" s="113"/>
      <c r="W1227" s="113">
        <v>5530386</v>
      </c>
    </row>
    <row r="1228" spans="2:23" ht="84" x14ac:dyDescent="0.25">
      <c r="B1228" s="143">
        <v>1960</v>
      </c>
      <c r="C1228" s="81" t="s">
        <v>70</v>
      </c>
      <c r="D1228" s="8" t="str">
        <f t="shared" si="70"/>
        <v>1960Vigilancia de la salud ambiental</v>
      </c>
      <c r="E1228" s="8" t="s">
        <v>314</v>
      </c>
      <c r="F1228" s="142" t="s">
        <v>317</v>
      </c>
      <c r="G1228" s="142" t="s">
        <v>486</v>
      </c>
      <c r="H1228" s="142" t="s">
        <v>461</v>
      </c>
      <c r="I1228" s="8" t="s">
        <v>501</v>
      </c>
      <c r="J1228" s="8" t="s">
        <v>501</v>
      </c>
      <c r="K1228" s="81" t="s">
        <v>108</v>
      </c>
      <c r="L1228" s="142" t="s">
        <v>523</v>
      </c>
      <c r="M1228" s="8" t="str">
        <f t="shared" si="69"/>
        <v>1960Vigilancia de la salud ambientalPUENTE ARANDAJ. SEPTIEMBRE 2025</v>
      </c>
      <c r="N1228" s="113">
        <f t="shared" si="67"/>
        <v>0</v>
      </c>
      <c r="O1228" s="113">
        <f t="shared" si="68"/>
        <v>0</v>
      </c>
      <c r="P1228" s="113"/>
      <c r="Q1228" s="113">
        <v>0</v>
      </c>
      <c r="R1228" s="113"/>
      <c r="S1228" s="113">
        <v>0</v>
      </c>
      <c r="T1228" s="113"/>
      <c r="U1228" s="113">
        <v>0</v>
      </c>
      <c r="V1228" s="113"/>
      <c r="W1228" s="113">
        <v>0</v>
      </c>
    </row>
    <row r="1229" spans="2:23" ht="135" x14ac:dyDescent="0.25">
      <c r="B1229" s="143">
        <v>1961</v>
      </c>
      <c r="C1229" s="81" t="s">
        <v>70</v>
      </c>
      <c r="D1229" s="8" t="str">
        <f t="shared" si="70"/>
        <v>1961Vigilancia de la salud ambiental</v>
      </c>
      <c r="E1229" s="8" t="s">
        <v>314</v>
      </c>
      <c r="F1229" s="142" t="s">
        <v>317</v>
      </c>
      <c r="G1229" s="142" t="s">
        <v>338</v>
      </c>
      <c r="H1229" s="142" t="s">
        <v>456</v>
      </c>
      <c r="I1229" s="8" t="s">
        <v>501</v>
      </c>
      <c r="J1229" s="8" t="s">
        <v>501</v>
      </c>
      <c r="K1229" s="81" t="s">
        <v>105</v>
      </c>
      <c r="L1229" s="142" t="s">
        <v>523</v>
      </c>
      <c r="M1229" s="8" t="str">
        <f t="shared" si="69"/>
        <v>1961Vigilancia de la salud ambientalBOSAJ. SEPTIEMBRE 2025</v>
      </c>
      <c r="N1229" s="113">
        <f t="shared" si="67"/>
        <v>0</v>
      </c>
      <c r="O1229" s="113">
        <f t="shared" si="68"/>
        <v>0</v>
      </c>
      <c r="P1229" s="113"/>
      <c r="Q1229" s="113">
        <v>0</v>
      </c>
      <c r="R1229" s="113"/>
      <c r="S1229" s="113">
        <v>0</v>
      </c>
      <c r="T1229" s="113"/>
      <c r="U1229" s="113">
        <v>0</v>
      </c>
      <c r="V1229" s="113"/>
      <c r="W1229" s="113">
        <v>0</v>
      </c>
    </row>
    <row r="1230" spans="2:23" ht="78.75" x14ac:dyDescent="0.25">
      <c r="B1230" s="143">
        <v>1965</v>
      </c>
      <c r="C1230" s="81" t="s">
        <v>70</v>
      </c>
      <c r="D1230" s="8" t="str">
        <f t="shared" si="70"/>
        <v>1965Vigilancia de la salud ambiental</v>
      </c>
      <c r="E1230" s="8" t="s">
        <v>314</v>
      </c>
      <c r="F1230" s="142" t="s">
        <v>318</v>
      </c>
      <c r="G1230" s="142" t="s">
        <v>380</v>
      </c>
      <c r="H1230" s="142" t="s">
        <v>456</v>
      </c>
      <c r="I1230" s="8" t="s">
        <v>501</v>
      </c>
      <c r="J1230" s="8" t="s">
        <v>501</v>
      </c>
      <c r="K1230" s="81" t="s">
        <v>105</v>
      </c>
      <c r="L1230" s="142" t="s">
        <v>523</v>
      </c>
      <c r="M1230" s="8" t="str">
        <f t="shared" si="69"/>
        <v>1965Vigilancia de la salud ambientalBOSAJ. SEPTIEMBRE 2025</v>
      </c>
      <c r="N1230" s="113">
        <f t="shared" si="67"/>
        <v>0</v>
      </c>
      <c r="O1230" s="113">
        <f t="shared" si="68"/>
        <v>46044701</v>
      </c>
      <c r="P1230" s="113"/>
      <c r="Q1230" s="113">
        <v>1</v>
      </c>
      <c r="R1230" s="113"/>
      <c r="S1230" s="113">
        <v>46044701</v>
      </c>
      <c r="T1230" s="113"/>
      <c r="U1230" s="113">
        <v>1</v>
      </c>
      <c r="V1230" s="113"/>
      <c r="W1230" s="113">
        <v>46044701</v>
      </c>
    </row>
    <row r="1231" spans="2:23" ht="101.25" x14ac:dyDescent="0.25">
      <c r="B1231" s="143">
        <v>1967</v>
      </c>
      <c r="C1231" s="81" t="s">
        <v>70</v>
      </c>
      <c r="D1231" s="8" t="str">
        <f t="shared" si="70"/>
        <v>1967Vigilancia de la salud ambiental</v>
      </c>
      <c r="E1231" s="8" t="s">
        <v>314</v>
      </c>
      <c r="F1231" s="142" t="s">
        <v>319</v>
      </c>
      <c r="G1231" s="142" t="s">
        <v>421</v>
      </c>
      <c r="H1231" s="142" t="s">
        <v>456</v>
      </c>
      <c r="I1231" s="8" t="s">
        <v>501</v>
      </c>
      <c r="J1231" s="8" t="s">
        <v>501</v>
      </c>
      <c r="K1231" s="72" t="s">
        <v>106</v>
      </c>
      <c r="L1231" s="142" t="s">
        <v>523</v>
      </c>
      <c r="M1231" s="8" t="str">
        <f t="shared" si="69"/>
        <v>1967Vigilancia de la salud ambientalFONTIBONJ. SEPTIEMBRE 2025</v>
      </c>
      <c r="N1231" s="113">
        <f t="shared" si="67"/>
        <v>0</v>
      </c>
      <c r="O1231" s="113">
        <f t="shared" si="68"/>
        <v>50832599</v>
      </c>
      <c r="P1231" s="113"/>
      <c r="Q1231" s="113">
        <v>1</v>
      </c>
      <c r="R1231" s="113"/>
      <c r="S1231" s="113">
        <v>50832599</v>
      </c>
      <c r="T1231" s="113"/>
      <c r="U1231" s="113">
        <v>1</v>
      </c>
      <c r="V1231" s="113"/>
      <c r="W1231" s="113">
        <v>50832599</v>
      </c>
    </row>
    <row r="1232" spans="2:23" ht="72" x14ac:dyDescent="0.25">
      <c r="B1232" s="143">
        <v>1968</v>
      </c>
      <c r="C1232" s="81" t="s">
        <v>70</v>
      </c>
      <c r="D1232" s="8" t="str">
        <f t="shared" si="70"/>
        <v>1968Vigilancia de la salud ambiental</v>
      </c>
      <c r="E1232" s="8" t="s">
        <v>314</v>
      </c>
      <c r="F1232" s="142" t="s">
        <v>320</v>
      </c>
      <c r="G1232" s="142" t="s">
        <v>381</v>
      </c>
      <c r="H1232" s="142" t="s">
        <v>455</v>
      </c>
      <c r="I1232" s="8" t="s">
        <v>501</v>
      </c>
      <c r="J1232" s="8" t="s">
        <v>501</v>
      </c>
      <c r="K1232" s="72" t="s">
        <v>107</v>
      </c>
      <c r="L1232" s="142" t="s">
        <v>523</v>
      </c>
      <c r="M1232" s="8" t="str">
        <f t="shared" si="69"/>
        <v>1968Vigilancia de la salud ambientalKENNEDYJ. SEPTIEMBRE 2025</v>
      </c>
      <c r="N1232" s="113">
        <f t="shared" si="67"/>
        <v>0</v>
      </c>
      <c r="O1232" s="113">
        <f t="shared" si="68"/>
        <v>0</v>
      </c>
      <c r="P1232" s="113"/>
      <c r="Q1232" s="113">
        <v>0</v>
      </c>
      <c r="R1232" s="113"/>
      <c r="S1232" s="113">
        <v>0</v>
      </c>
      <c r="T1232" s="113"/>
      <c r="U1232" s="113">
        <v>0</v>
      </c>
      <c r="V1232" s="113"/>
      <c r="W1232" s="113">
        <v>0</v>
      </c>
    </row>
    <row r="1233" spans="2:23" ht="72" x14ac:dyDescent="0.25">
      <c r="B1233" s="143">
        <v>1968</v>
      </c>
      <c r="C1233" s="81" t="s">
        <v>70</v>
      </c>
      <c r="D1233" s="8" t="str">
        <f t="shared" si="70"/>
        <v>1968Vigilancia de la salud ambiental</v>
      </c>
      <c r="E1233" s="8" t="s">
        <v>314</v>
      </c>
      <c r="F1233" s="142" t="s">
        <v>320</v>
      </c>
      <c r="G1233" s="142" t="s">
        <v>381</v>
      </c>
      <c r="H1233" s="142" t="s">
        <v>455</v>
      </c>
      <c r="I1233" s="8" t="s">
        <v>501</v>
      </c>
      <c r="J1233" s="8" t="s">
        <v>501</v>
      </c>
      <c r="K1233" s="81" t="s">
        <v>106</v>
      </c>
      <c r="L1233" s="142" t="s">
        <v>523</v>
      </c>
      <c r="M1233" s="8" t="str">
        <f t="shared" si="69"/>
        <v>1968Vigilancia de la salud ambientalFONTIBONJ. SEPTIEMBRE 2025</v>
      </c>
      <c r="N1233" s="113">
        <f t="shared" si="67"/>
        <v>0</v>
      </c>
      <c r="O1233" s="113">
        <f t="shared" si="68"/>
        <v>0</v>
      </c>
      <c r="P1233" s="113"/>
      <c r="Q1233" s="113">
        <v>0</v>
      </c>
      <c r="R1233" s="113"/>
      <c r="S1233" s="113">
        <v>0</v>
      </c>
      <c r="T1233" s="113"/>
      <c r="U1233" s="113">
        <v>0</v>
      </c>
      <c r="V1233" s="113"/>
      <c r="W1233" s="113">
        <v>0</v>
      </c>
    </row>
    <row r="1234" spans="2:23" ht="72" x14ac:dyDescent="0.25">
      <c r="B1234" s="143">
        <v>1969</v>
      </c>
      <c r="C1234" s="81" t="s">
        <v>70</v>
      </c>
      <c r="D1234" s="8" t="str">
        <f t="shared" si="70"/>
        <v>1969Vigilancia de la salud ambiental</v>
      </c>
      <c r="E1234" s="8" t="s">
        <v>314</v>
      </c>
      <c r="F1234" s="142" t="s">
        <v>320</v>
      </c>
      <c r="G1234" s="142" t="s">
        <v>382</v>
      </c>
      <c r="H1234" s="142" t="s">
        <v>455</v>
      </c>
      <c r="I1234" s="8" t="s">
        <v>501</v>
      </c>
      <c r="J1234" s="8" t="s">
        <v>501</v>
      </c>
      <c r="K1234" s="81" t="s">
        <v>105</v>
      </c>
      <c r="L1234" s="142" t="s">
        <v>523</v>
      </c>
      <c r="M1234" s="8" t="str">
        <f t="shared" si="69"/>
        <v>1969Vigilancia de la salud ambientalBOSAJ. SEPTIEMBRE 2025</v>
      </c>
      <c r="N1234" s="113">
        <f t="shared" ref="N1234:N1297" si="71">IFERROR(R1234/P1234,0)</f>
        <v>0</v>
      </c>
      <c r="O1234" s="113">
        <f t="shared" ref="O1234:O1297" si="72">IFERROR(S1234/Q1234,0)</f>
        <v>0</v>
      </c>
      <c r="P1234" s="113"/>
      <c r="Q1234" s="113">
        <v>0</v>
      </c>
      <c r="R1234" s="113"/>
      <c r="S1234" s="113">
        <v>0</v>
      </c>
      <c r="T1234" s="113"/>
      <c r="U1234" s="113">
        <v>0</v>
      </c>
      <c r="V1234" s="113"/>
      <c r="W1234" s="113">
        <v>0</v>
      </c>
    </row>
    <row r="1235" spans="2:23" ht="84" x14ac:dyDescent="0.25">
      <c r="B1235" s="143">
        <v>1969</v>
      </c>
      <c r="C1235" s="81" t="s">
        <v>70</v>
      </c>
      <c r="D1235" s="8" t="str">
        <f t="shared" si="70"/>
        <v>1969Vigilancia de la salud ambiental</v>
      </c>
      <c r="E1235" s="8" t="s">
        <v>314</v>
      </c>
      <c r="F1235" s="142" t="s">
        <v>320</v>
      </c>
      <c r="G1235" s="142" t="s">
        <v>382</v>
      </c>
      <c r="H1235" s="142" t="s">
        <v>455</v>
      </c>
      <c r="I1235" s="8" t="s">
        <v>501</v>
      </c>
      <c r="J1235" s="8" t="s">
        <v>501</v>
      </c>
      <c r="K1235" s="72" t="s">
        <v>108</v>
      </c>
      <c r="L1235" s="142" t="s">
        <v>523</v>
      </c>
      <c r="M1235" s="8" t="str">
        <f t="shared" si="69"/>
        <v>1969Vigilancia de la salud ambientalPUENTE ARANDAJ. SEPTIEMBRE 2025</v>
      </c>
      <c r="N1235" s="113">
        <f t="shared" si="71"/>
        <v>0</v>
      </c>
      <c r="O1235" s="113">
        <f t="shared" si="72"/>
        <v>0</v>
      </c>
      <c r="P1235" s="113"/>
      <c r="Q1235" s="113">
        <v>0</v>
      </c>
      <c r="R1235" s="113"/>
      <c r="S1235" s="113">
        <v>0</v>
      </c>
      <c r="T1235" s="113"/>
      <c r="U1235" s="113">
        <v>0</v>
      </c>
      <c r="V1235" s="113"/>
      <c r="W1235" s="113">
        <v>0</v>
      </c>
    </row>
    <row r="1236" spans="2:23" ht="72" x14ac:dyDescent="0.25">
      <c r="B1236" s="143">
        <v>1973</v>
      </c>
      <c r="C1236" s="81" t="s">
        <v>70</v>
      </c>
      <c r="D1236" s="8" t="str">
        <f t="shared" si="70"/>
        <v>1973Vigilancia de la salud ambiental</v>
      </c>
      <c r="E1236" s="8" t="s">
        <v>314</v>
      </c>
      <c r="F1236" s="142" t="s">
        <v>320</v>
      </c>
      <c r="G1236" s="142" t="s">
        <v>390</v>
      </c>
      <c r="H1236" s="142" t="s">
        <v>455</v>
      </c>
      <c r="I1236" s="8" t="s">
        <v>501</v>
      </c>
      <c r="J1236" s="8" t="s">
        <v>501</v>
      </c>
      <c r="K1236" s="81" t="s">
        <v>105</v>
      </c>
      <c r="L1236" s="142" t="s">
        <v>523</v>
      </c>
      <c r="M1236" s="8" t="str">
        <f t="shared" si="69"/>
        <v>1973Vigilancia de la salud ambientalBOSAJ. SEPTIEMBRE 2025</v>
      </c>
      <c r="N1236" s="113">
        <f t="shared" si="71"/>
        <v>0</v>
      </c>
      <c r="O1236" s="113">
        <f t="shared" si="72"/>
        <v>0</v>
      </c>
      <c r="P1236" s="113"/>
      <c r="Q1236" s="113">
        <v>0</v>
      </c>
      <c r="R1236" s="113"/>
      <c r="S1236" s="113">
        <v>0</v>
      </c>
      <c r="T1236" s="113"/>
      <c r="U1236" s="113">
        <v>0</v>
      </c>
      <c r="V1236" s="113"/>
      <c r="W1236" s="113">
        <v>0</v>
      </c>
    </row>
    <row r="1237" spans="2:23" ht="72" x14ac:dyDescent="0.25">
      <c r="B1237" s="143">
        <v>1980</v>
      </c>
      <c r="C1237" s="81" t="s">
        <v>70</v>
      </c>
      <c r="D1237" s="8" t="str">
        <f t="shared" si="70"/>
        <v>1980Vigilancia de la salud ambiental</v>
      </c>
      <c r="E1237" s="8" t="s">
        <v>314</v>
      </c>
      <c r="F1237" s="142" t="s">
        <v>322</v>
      </c>
      <c r="G1237" s="142" t="s">
        <v>362</v>
      </c>
      <c r="H1237" s="142" t="s">
        <v>458</v>
      </c>
      <c r="I1237" s="8" t="s">
        <v>501</v>
      </c>
      <c r="J1237" s="8" t="s">
        <v>501</v>
      </c>
      <c r="K1237" s="72" t="s">
        <v>107</v>
      </c>
      <c r="L1237" s="142" t="s">
        <v>523</v>
      </c>
      <c r="M1237" s="8" t="str">
        <f t="shared" si="69"/>
        <v>1980Vigilancia de la salud ambientalKENNEDYJ. SEPTIEMBRE 2025</v>
      </c>
      <c r="N1237" s="113">
        <f t="shared" si="71"/>
        <v>0</v>
      </c>
      <c r="O1237" s="113">
        <f t="shared" si="72"/>
        <v>0</v>
      </c>
      <c r="P1237" s="113"/>
      <c r="Q1237" s="113">
        <v>0</v>
      </c>
      <c r="R1237" s="113"/>
      <c r="S1237" s="113">
        <v>0</v>
      </c>
      <c r="T1237" s="113"/>
      <c r="U1237" s="113">
        <v>0</v>
      </c>
      <c r="V1237" s="113"/>
      <c r="W1237" s="113">
        <v>0</v>
      </c>
    </row>
    <row r="1238" spans="2:23" ht="72" x14ac:dyDescent="0.25">
      <c r="B1238" s="143">
        <v>1981</v>
      </c>
      <c r="C1238" s="81" t="s">
        <v>70</v>
      </c>
      <c r="D1238" s="8" t="str">
        <f t="shared" si="70"/>
        <v>1981Vigilancia de la salud ambiental</v>
      </c>
      <c r="E1238" s="8" t="s">
        <v>314</v>
      </c>
      <c r="F1238" s="142" t="s">
        <v>322</v>
      </c>
      <c r="G1238" s="142" t="s">
        <v>365</v>
      </c>
      <c r="H1238" s="142" t="s">
        <v>458</v>
      </c>
      <c r="I1238" s="8" t="s">
        <v>501</v>
      </c>
      <c r="J1238" s="8" t="s">
        <v>501</v>
      </c>
      <c r="K1238" s="81" t="s">
        <v>106</v>
      </c>
      <c r="L1238" s="142" t="s">
        <v>523</v>
      </c>
      <c r="M1238" s="8" t="str">
        <f t="shared" si="69"/>
        <v>1981Vigilancia de la salud ambientalFONTIBONJ. SEPTIEMBRE 2025</v>
      </c>
      <c r="N1238" s="113">
        <f t="shared" si="71"/>
        <v>0</v>
      </c>
      <c r="O1238" s="113">
        <f t="shared" si="72"/>
        <v>0</v>
      </c>
      <c r="P1238" s="113"/>
      <c r="Q1238" s="113">
        <v>0</v>
      </c>
      <c r="R1238" s="113"/>
      <c r="S1238" s="113">
        <v>0</v>
      </c>
      <c r="T1238" s="113"/>
      <c r="U1238" s="113">
        <v>0</v>
      </c>
      <c r="V1238" s="113"/>
      <c r="W1238" s="113">
        <v>0</v>
      </c>
    </row>
    <row r="1239" spans="2:23" ht="72" x14ac:dyDescent="0.25">
      <c r="B1239" s="143">
        <v>1982</v>
      </c>
      <c r="C1239" s="81" t="s">
        <v>70</v>
      </c>
      <c r="D1239" s="8" t="str">
        <f t="shared" si="70"/>
        <v>1982Vigilancia de la salud ambiental</v>
      </c>
      <c r="E1239" s="8" t="s">
        <v>314</v>
      </c>
      <c r="F1239" s="142" t="s">
        <v>322</v>
      </c>
      <c r="G1239" s="142" t="s">
        <v>366</v>
      </c>
      <c r="H1239" s="142" t="s">
        <v>458</v>
      </c>
      <c r="I1239" s="8" t="s">
        <v>501</v>
      </c>
      <c r="J1239" s="8" t="s">
        <v>501</v>
      </c>
      <c r="K1239" s="72" t="s">
        <v>105</v>
      </c>
      <c r="L1239" s="142" t="s">
        <v>523</v>
      </c>
      <c r="M1239" s="8" t="str">
        <f t="shared" si="69"/>
        <v>1982Vigilancia de la salud ambientalBOSAJ. SEPTIEMBRE 2025</v>
      </c>
      <c r="N1239" s="113">
        <f t="shared" si="71"/>
        <v>0</v>
      </c>
      <c r="O1239" s="113">
        <f t="shared" si="72"/>
        <v>0</v>
      </c>
      <c r="P1239" s="113"/>
      <c r="Q1239" s="113">
        <v>0</v>
      </c>
      <c r="R1239" s="113"/>
      <c r="S1239" s="113">
        <v>0</v>
      </c>
      <c r="T1239" s="113"/>
      <c r="U1239" s="113">
        <v>0</v>
      </c>
      <c r="V1239" s="113"/>
      <c r="W1239" s="113">
        <v>0</v>
      </c>
    </row>
    <row r="1240" spans="2:23" ht="72" x14ac:dyDescent="0.25">
      <c r="B1240" s="143">
        <v>1987</v>
      </c>
      <c r="C1240" s="81" t="s">
        <v>70</v>
      </c>
      <c r="D1240" s="8" t="str">
        <f t="shared" si="70"/>
        <v>1987Vigilancia de la salud ambiental</v>
      </c>
      <c r="E1240" s="8" t="s">
        <v>314</v>
      </c>
      <c r="F1240" s="142" t="s">
        <v>321</v>
      </c>
      <c r="G1240" s="142" t="s">
        <v>367</v>
      </c>
      <c r="H1240" s="142" t="s">
        <v>456</v>
      </c>
      <c r="I1240" s="8" t="s">
        <v>501</v>
      </c>
      <c r="J1240" s="8" t="s">
        <v>501</v>
      </c>
      <c r="K1240" s="81" t="s">
        <v>106</v>
      </c>
      <c r="L1240" s="142" t="s">
        <v>523</v>
      </c>
      <c r="M1240" s="8" t="str">
        <f t="shared" si="69"/>
        <v>1987Vigilancia de la salud ambientalFONTIBONJ. SEPTIEMBRE 2025</v>
      </c>
      <c r="N1240" s="113">
        <f t="shared" si="71"/>
        <v>0</v>
      </c>
      <c r="O1240" s="113">
        <f t="shared" si="72"/>
        <v>0</v>
      </c>
      <c r="P1240" s="113"/>
      <c r="Q1240" s="113">
        <v>0</v>
      </c>
      <c r="R1240" s="113"/>
      <c r="S1240" s="113">
        <v>0</v>
      </c>
      <c r="T1240" s="113"/>
      <c r="U1240" s="113">
        <v>0</v>
      </c>
      <c r="V1240" s="113"/>
      <c r="W1240" s="113">
        <v>0</v>
      </c>
    </row>
    <row r="1241" spans="2:23" ht="72" x14ac:dyDescent="0.25">
      <c r="B1241" s="143">
        <v>1992</v>
      </c>
      <c r="C1241" s="81" t="s">
        <v>70</v>
      </c>
      <c r="D1241" s="8" t="str">
        <f t="shared" si="70"/>
        <v>1992Vigilancia de la salud ambiental</v>
      </c>
      <c r="E1241" s="8" t="s">
        <v>314</v>
      </c>
      <c r="F1241" s="142" t="s">
        <v>322</v>
      </c>
      <c r="G1241" s="142" t="s">
        <v>362</v>
      </c>
      <c r="H1241" s="142" t="s">
        <v>458</v>
      </c>
      <c r="I1241" s="8" t="s">
        <v>501</v>
      </c>
      <c r="J1241" s="8" t="s">
        <v>501</v>
      </c>
      <c r="K1241" s="72" t="s">
        <v>107</v>
      </c>
      <c r="L1241" s="142" t="s">
        <v>523</v>
      </c>
      <c r="M1241" s="8" t="str">
        <f t="shared" si="69"/>
        <v>1992Vigilancia de la salud ambientalKENNEDYJ. SEPTIEMBRE 2025</v>
      </c>
      <c r="N1241" s="113">
        <f t="shared" si="71"/>
        <v>0</v>
      </c>
      <c r="O1241" s="113">
        <f t="shared" si="72"/>
        <v>0</v>
      </c>
      <c r="P1241" s="113"/>
      <c r="Q1241" s="113">
        <v>0</v>
      </c>
      <c r="R1241" s="113"/>
      <c r="S1241" s="113">
        <v>0</v>
      </c>
      <c r="T1241" s="113"/>
      <c r="U1241" s="113">
        <v>0</v>
      </c>
      <c r="V1241" s="113"/>
      <c r="W1241" s="113">
        <v>0</v>
      </c>
    </row>
    <row r="1242" spans="2:23" ht="72" x14ac:dyDescent="0.25">
      <c r="B1242" s="143">
        <v>1993</v>
      </c>
      <c r="C1242" s="81" t="s">
        <v>70</v>
      </c>
      <c r="D1242" s="8" t="str">
        <f t="shared" si="70"/>
        <v>1993Vigilancia de la salud ambiental</v>
      </c>
      <c r="E1242" s="8" t="s">
        <v>314</v>
      </c>
      <c r="F1242" s="142" t="s">
        <v>322</v>
      </c>
      <c r="G1242" s="142" t="s">
        <v>363</v>
      </c>
      <c r="H1242" s="142" t="s">
        <v>458</v>
      </c>
      <c r="I1242" s="8" t="s">
        <v>501</v>
      </c>
      <c r="J1242" s="8" t="s">
        <v>501</v>
      </c>
      <c r="K1242" s="81" t="s">
        <v>105</v>
      </c>
      <c r="L1242" s="142" t="s">
        <v>523</v>
      </c>
      <c r="M1242" s="8" t="str">
        <f t="shared" si="69"/>
        <v>1993Vigilancia de la salud ambientalBOSAJ. SEPTIEMBRE 2025</v>
      </c>
      <c r="N1242" s="113">
        <f t="shared" si="71"/>
        <v>0</v>
      </c>
      <c r="O1242" s="113">
        <f t="shared" si="72"/>
        <v>0</v>
      </c>
      <c r="P1242" s="113"/>
      <c r="Q1242" s="113">
        <v>0</v>
      </c>
      <c r="R1242" s="113"/>
      <c r="S1242" s="113">
        <v>0</v>
      </c>
      <c r="T1242" s="113"/>
      <c r="U1242" s="113">
        <v>0</v>
      </c>
      <c r="V1242" s="113"/>
      <c r="W1242" s="113">
        <v>0</v>
      </c>
    </row>
    <row r="1243" spans="2:23" ht="72" x14ac:dyDescent="0.25">
      <c r="B1243" s="143">
        <v>1996</v>
      </c>
      <c r="C1243" s="81" t="s">
        <v>70</v>
      </c>
      <c r="D1243" s="8" t="str">
        <f t="shared" si="70"/>
        <v>1996Vigilancia de la salud ambiental</v>
      </c>
      <c r="E1243" s="8" t="s">
        <v>314</v>
      </c>
      <c r="F1243" s="142" t="s">
        <v>322</v>
      </c>
      <c r="G1243" s="142" t="s">
        <v>365</v>
      </c>
      <c r="H1243" s="142" t="s">
        <v>458</v>
      </c>
      <c r="I1243" s="8" t="s">
        <v>501</v>
      </c>
      <c r="J1243" s="8" t="s">
        <v>501</v>
      </c>
      <c r="K1243" s="81" t="s">
        <v>106</v>
      </c>
      <c r="L1243" s="142" t="s">
        <v>523</v>
      </c>
      <c r="M1243" s="8" t="str">
        <f t="shared" si="69"/>
        <v>1996Vigilancia de la salud ambientalFONTIBONJ. SEPTIEMBRE 2025</v>
      </c>
      <c r="N1243" s="113">
        <f t="shared" si="71"/>
        <v>0</v>
      </c>
      <c r="O1243" s="113">
        <f t="shared" si="72"/>
        <v>0</v>
      </c>
      <c r="P1243" s="113"/>
      <c r="Q1243" s="113">
        <v>0</v>
      </c>
      <c r="R1243" s="113"/>
      <c r="S1243" s="113">
        <v>0</v>
      </c>
      <c r="T1243" s="113"/>
      <c r="U1243" s="113">
        <v>0</v>
      </c>
      <c r="V1243" s="113"/>
      <c r="W1243" s="113">
        <v>0</v>
      </c>
    </row>
    <row r="1244" spans="2:23" ht="72" x14ac:dyDescent="0.25">
      <c r="B1244" s="143">
        <v>1998</v>
      </c>
      <c r="C1244" s="81" t="s">
        <v>70</v>
      </c>
      <c r="D1244" s="8" t="str">
        <f t="shared" si="70"/>
        <v>1998Vigilancia de la salud ambiental</v>
      </c>
      <c r="E1244" s="8" t="s">
        <v>314</v>
      </c>
      <c r="F1244" s="142" t="s">
        <v>322</v>
      </c>
      <c r="G1244" s="142" t="s">
        <v>422</v>
      </c>
      <c r="H1244" s="142" t="s">
        <v>458</v>
      </c>
      <c r="I1244" s="8" t="s">
        <v>501</v>
      </c>
      <c r="J1244" s="8" t="s">
        <v>501</v>
      </c>
      <c r="K1244" s="72" t="s">
        <v>106</v>
      </c>
      <c r="L1244" s="142" t="s">
        <v>523</v>
      </c>
      <c r="M1244" s="8" t="str">
        <f t="shared" si="69"/>
        <v>1998Vigilancia de la salud ambientalFONTIBONJ. SEPTIEMBRE 2025</v>
      </c>
      <c r="N1244" s="113">
        <f t="shared" si="71"/>
        <v>0</v>
      </c>
      <c r="O1244" s="113">
        <f t="shared" si="72"/>
        <v>0</v>
      </c>
      <c r="P1244" s="113"/>
      <c r="Q1244" s="113">
        <v>0</v>
      </c>
      <c r="R1244" s="113"/>
      <c r="S1244" s="113">
        <v>0</v>
      </c>
      <c r="T1244" s="113"/>
      <c r="U1244" s="113">
        <v>0</v>
      </c>
      <c r="V1244" s="113"/>
      <c r="W1244" s="113">
        <v>0</v>
      </c>
    </row>
    <row r="1245" spans="2:23" ht="72" x14ac:dyDescent="0.25">
      <c r="B1245" s="143">
        <v>1999</v>
      </c>
      <c r="C1245" s="81" t="s">
        <v>70</v>
      </c>
      <c r="D1245" s="8" t="str">
        <f t="shared" si="70"/>
        <v>1999Vigilancia de la salud ambiental</v>
      </c>
      <c r="E1245" s="8" t="s">
        <v>314</v>
      </c>
      <c r="F1245" s="142" t="s">
        <v>322</v>
      </c>
      <c r="G1245" s="142" t="s">
        <v>366</v>
      </c>
      <c r="H1245" s="142" t="s">
        <v>458</v>
      </c>
      <c r="I1245" s="8" t="s">
        <v>501</v>
      </c>
      <c r="J1245" s="8" t="s">
        <v>501</v>
      </c>
      <c r="K1245" s="72" t="s">
        <v>105</v>
      </c>
      <c r="L1245" s="142" t="s">
        <v>523</v>
      </c>
      <c r="M1245" s="8" t="str">
        <f t="shared" si="69"/>
        <v>1999Vigilancia de la salud ambientalBOSAJ. SEPTIEMBRE 2025</v>
      </c>
      <c r="N1245" s="113">
        <f t="shared" si="71"/>
        <v>0</v>
      </c>
      <c r="O1245" s="113">
        <f t="shared" si="72"/>
        <v>0</v>
      </c>
      <c r="P1245" s="113"/>
      <c r="Q1245" s="113">
        <v>0</v>
      </c>
      <c r="R1245" s="113"/>
      <c r="S1245" s="113">
        <v>0</v>
      </c>
      <c r="T1245" s="113"/>
      <c r="U1245" s="113">
        <v>0</v>
      </c>
      <c r="V1245" s="113"/>
      <c r="W1245" s="113">
        <v>0</v>
      </c>
    </row>
    <row r="1246" spans="2:23" ht="72" x14ac:dyDescent="0.25">
      <c r="B1246" s="143">
        <v>2010</v>
      </c>
      <c r="C1246" s="81" t="s">
        <v>70</v>
      </c>
      <c r="D1246" s="8" t="str">
        <f t="shared" si="70"/>
        <v>2010Vigilancia de la salud ambiental</v>
      </c>
      <c r="E1246" s="8" t="s">
        <v>314</v>
      </c>
      <c r="F1246" s="142" t="s">
        <v>320</v>
      </c>
      <c r="G1246" s="142" t="s">
        <v>381</v>
      </c>
      <c r="H1246" s="142" t="s">
        <v>455</v>
      </c>
      <c r="I1246" s="8" t="s">
        <v>501</v>
      </c>
      <c r="J1246" s="8" t="s">
        <v>501</v>
      </c>
      <c r="K1246" s="72" t="s">
        <v>107</v>
      </c>
      <c r="L1246" s="142" t="s">
        <v>523</v>
      </c>
      <c r="M1246" s="8" t="str">
        <f t="shared" si="69"/>
        <v>2010Vigilancia de la salud ambientalKENNEDYJ. SEPTIEMBRE 2025</v>
      </c>
      <c r="N1246" s="113">
        <f t="shared" si="71"/>
        <v>0</v>
      </c>
      <c r="O1246" s="113">
        <f t="shared" si="72"/>
        <v>0</v>
      </c>
      <c r="P1246" s="113"/>
      <c r="Q1246" s="113">
        <v>0</v>
      </c>
      <c r="R1246" s="113"/>
      <c r="S1246" s="113">
        <v>0</v>
      </c>
      <c r="T1246" s="113"/>
      <c r="U1246" s="113">
        <v>0</v>
      </c>
      <c r="V1246" s="113"/>
      <c r="W1246" s="113">
        <v>0</v>
      </c>
    </row>
    <row r="1247" spans="2:23" ht="72" x14ac:dyDescent="0.25">
      <c r="B1247" s="143">
        <v>2010</v>
      </c>
      <c r="C1247" s="81" t="s">
        <v>70</v>
      </c>
      <c r="D1247" s="8" t="str">
        <f t="shared" si="70"/>
        <v>2010Vigilancia de la salud ambiental</v>
      </c>
      <c r="E1247" s="8" t="s">
        <v>314</v>
      </c>
      <c r="F1247" s="142" t="s">
        <v>320</v>
      </c>
      <c r="G1247" s="142" t="s">
        <v>381</v>
      </c>
      <c r="H1247" s="142" t="s">
        <v>455</v>
      </c>
      <c r="I1247" s="8" t="s">
        <v>501</v>
      </c>
      <c r="J1247" s="8" t="s">
        <v>501</v>
      </c>
      <c r="K1247" s="81" t="s">
        <v>106</v>
      </c>
      <c r="L1247" s="142" t="s">
        <v>523</v>
      </c>
      <c r="M1247" s="8" t="str">
        <f t="shared" si="69"/>
        <v>2010Vigilancia de la salud ambientalFONTIBONJ. SEPTIEMBRE 2025</v>
      </c>
      <c r="N1247" s="113">
        <f t="shared" si="71"/>
        <v>0</v>
      </c>
      <c r="O1247" s="113">
        <f t="shared" si="72"/>
        <v>0</v>
      </c>
      <c r="P1247" s="113"/>
      <c r="Q1247" s="113">
        <v>0</v>
      </c>
      <c r="R1247" s="113"/>
      <c r="S1247" s="113">
        <v>0</v>
      </c>
      <c r="T1247" s="113"/>
      <c r="U1247" s="113">
        <v>0</v>
      </c>
      <c r="V1247" s="113"/>
      <c r="W1247" s="113">
        <v>0</v>
      </c>
    </row>
    <row r="1248" spans="2:23" ht="72" x14ac:dyDescent="0.25">
      <c r="B1248" s="143">
        <v>2011</v>
      </c>
      <c r="C1248" s="81" t="s">
        <v>70</v>
      </c>
      <c r="D1248" s="8" t="str">
        <f t="shared" si="70"/>
        <v>2011Vigilancia de la salud ambiental</v>
      </c>
      <c r="E1248" s="8" t="s">
        <v>314</v>
      </c>
      <c r="F1248" s="142" t="s">
        <v>320</v>
      </c>
      <c r="G1248" s="142" t="s">
        <v>382</v>
      </c>
      <c r="H1248" s="142" t="s">
        <v>455</v>
      </c>
      <c r="I1248" s="8" t="s">
        <v>501</v>
      </c>
      <c r="J1248" s="8" t="s">
        <v>501</v>
      </c>
      <c r="K1248" s="72" t="s">
        <v>105</v>
      </c>
      <c r="L1248" s="142" t="s">
        <v>523</v>
      </c>
      <c r="M1248" s="8" t="str">
        <f t="shared" si="69"/>
        <v>2011Vigilancia de la salud ambientalBOSAJ. SEPTIEMBRE 2025</v>
      </c>
      <c r="N1248" s="113">
        <f t="shared" si="71"/>
        <v>0</v>
      </c>
      <c r="O1248" s="113">
        <f t="shared" si="72"/>
        <v>0</v>
      </c>
      <c r="P1248" s="113"/>
      <c r="Q1248" s="113">
        <v>0</v>
      </c>
      <c r="R1248" s="113"/>
      <c r="S1248" s="113">
        <v>0</v>
      </c>
      <c r="T1248" s="113"/>
      <c r="U1248" s="113">
        <v>0</v>
      </c>
      <c r="V1248" s="113"/>
      <c r="W1248" s="113">
        <v>0</v>
      </c>
    </row>
    <row r="1249" spans="2:23" ht="84" x14ac:dyDescent="0.25">
      <c r="B1249" s="143">
        <v>2011</v>
      </c>
      <c r="C1249" s="81" t="s">
        <v>70</v>
      </c>
      <c r="D1249" s="8" t="str">
        <f t="shared" si="70"/>
        <v>2011Vigilancia de la salud ambiental</v>
      </c>
      <c r="E1249" s="8" t="s">
        <v>314</v>
      </c>
      <c r="F1249" s="142" t="s">
        <v>320</v>
      </c>
      <c r="G1249" s="142" t="s">
        <v>382</v>
      </c>
      <c r="H1249" s="142" t="s">
        <v>455</v>
      </c>
      <c r="I1249" s="8" t="s">
        <v>501</v>
      </c>
      <c r="J1249" s="8" t="s">
        <v>501</v>
      </c>
      <c r="K1249" s="72" t="s">
        <v>108</v>
      </c>
      <c r="L1249" s="142" t="s">
        <v>523</v>
      </c>
      <c r="M1249" s="8" t="str">
        <f t="shared" si="69"/>
        <v>2011Vigilancia de la salud ambientalPUENTE ARANDAJ. SEPTIEMBRE 2025</v>
      </c>
      <c r="N1249" s="113">
        <f t="shared" si="71"/>
        <v>0</v>
      </c>
      <c r="O1249" s="113">
        <f t="shared" si="72"/>
        <v>0</v>
      </c>
      <c r="P1249" s="113"/>
      <c r="Q1249" s="113">
        <v>0</v>
      </c>
      <c r="R1249" s="113"/>
      <c r="S1249" s="113">
        <v>0</v>
      </c>
      <c r="T1249" s="113"/>
      <c r="U1249" s="113">
        <v>0</v>
      </c>
      <c r="V1249" s="113"/>
      <c r="W1249" s="113">
        <v>0</v>
      </c>
    </row>
    <row r="1250" spans="2:23" ht="72" x14ac:dyDescent="0.25">
      <c r="B1250" s="143">
        <v>2015</v>
      </c>
      <c r="C1250" s="81" t="s">
        <v>70</v>
      </c>
      <c r="D1250" s="8" t="str">
        <f t="shared" si="70"/>
        <v>2015Vigilancia de la salud ambiental</v>
      </c>
      <c r="E1250" s="8" t="s">
        <v>314</v>
      </c>
      <c r="F1250" s="142" t="s">
        <v>320</v>
      </c>
      <c r="G1250" s="142" t="s">
        <v>390</v>
      </c>
      <c r="H1250" s="142" t="s">
        <v>455</v>
      </c>
      <c r="I1250" s="8" t="s">
        <v>501</v>
      </c>
      <c r="J1250" s="8" t="s">
        <v>501</v>
      </c>
      <c r="K1250" s="81" t="s">
        <v>105</v>
      </c>
      <c r="L1250" s="142" t="s">
        <v>523</v>
      </c>
      <c r="M1250" s="8" t="str">
        <f t="shared" si="69"/>
        <v>2015Vigilancia de la salud ambientalBOSAJ. SEPTIEMBRE 2025</v>
      </c>
      <c r="N1250" s="113">
        <f t="shared" si="71"/>
        <v>0</v>
      </c>
      <c r="O1250" s="113">
        <f t="shared" si="72"/>
        <v>0</v>
      </c>
      <c r="P1250" s="113"/>
      <c r="Q1250" s="113">
        <v>0</v>
      </c>
      <c r="R1250" s="113"/>
      <c r="S1250" s="113">
        <v>0</v>
      </c>
      <c r="T1250" s="113"/>
      <c r="U1250" s="113">
        <v>0</v>
      </c>
      <c r="V1250" s="113"/>
      <c r="W1250" s="113">
        <v>0</v>
      </c>
    </row>
    <row r="1251" spans="2:23" ht="72" x14ac:dyDescent="0.25">
      <c r="B1251" s="143">
        <v>2016</v>
      </c>
      <c r="C1251" s="81" t="s">
        <v>70</v>
      </c>
      <c r="D1251" s="8" t="str">
        <f t="shared" si="70"/>
        <v>2016Vigilancia de la salud ambiental</v>
      </c>
      <c r="E1251" s="8" t="s">
        <v>314</v>
      </c>
      <c r="F1251" s="142" t="s">
        <v>320</v>
      </c>
      <c r="G1251" s="142" t="s">
        <v>423</v>
      </c>
      <c r="H1251" s="142" t="s">
        <v>455</v>
      </c>
      <c r="I1251" s="8" t="s">
        <v>501</v>
      </c>
      <c r="J1251" s="8" t="s">
        <v>501</v>
      </c>
      <c r="K1251" s="72" t="s">
        <v>105</v>
      </c>
      <c r="L1251" s="142" t="s">
        <v>523</v>
      </c>
      <c r="M1251" s="8" t="str">
        <f t="shared" si="69"/>
        <v>2016Vigilancia de la salud ambientalBOSAJ. SEPTIEMBRE 2025</v>
      </c>
      <c r="N1251" s="113">
        <f t="shared" si="71"/>
        <v>0</v>
      </c>
      <c r="O1251" s="113">
        <f t="shared" si="72"/>
        <v>30056</v>
      </c>
      <c r="P1251" s="113"/>
      <c r="Q1251" s="113">
        <v>3</v>
      </c>
      <c r="R1251" s="113"/>
      <c r="S1251" s="113">
        <v>90168</v>
      </c>
      <c r="T1251" s="113"/>
      <c r="U1251" s="113">
        <v>3</v>
      </c>
      <c r="V1251" s="113"/>
      <c r="W1251" s="113">
        <v>90168</v>
      </c>
    </row>
    <row r="1252" spans="2:23" ht="72" x14ac:dyDescent="0.25">
      <c r="B1252" s="143">
        <v>2016</v>
      </c>
      <c r="C1252" s="81" t="s">
        <v>70</v>
      </c>
      <c r="D1252" s="8" t="str">
        <f t="shared" si="70"/>
        <v>2016Vigilancia de la salud ambiental</v>
      </c>
      <c r="E1252" s="8" t="s">
        <v>314</v>
      </c>
      <c r="F1252" s="142" t="s">
        <v>320</v>
      </c>
      <c r="G1252" s="142" t="s">
        <v>423</v>
      </c>
      <c r="H1252" s="142" t="s">
        <v>455</v>
      </c>
      <c r="I1252" s="8" t="s">
        <v>501</v>
      </c>
      <c r="J1252" s="8" t="s">
        <v>501</v>
      </c>
      <c r="K1252" s="81" t="s">
        <v>107</v>
      </c>
      <c r="L1252" s="142" t="s">
        <v>523</v>
      </c>
      <c r="M1252" s="8" t="str">
        <f t="shared" si="69"/>
        <v>2016Vigilancia de la salud ambientalKENNEDYJ. SEPTIEMBRE 2025</v>
      </c>
      <c r="N1252" s="113">
        <f t="shared" si="71"/>
        <v>0</v>
      </c>
      <c r="O1252" s="113">
        <f t="shared" si="72"/>
        <v>30056</v>
      </c>
      <c r="P1252" s="113"/>
      <c r="Q1252" s="113">
        <v>3</v>
      </c>
      <c r="R1252" s="113"/>
      <c r="S1252" s="113">
        <v>90168</v>
      </c>
      <c r="T1252" s="113"/>
      <c r="U1252" s="113">
        <v>3</v>
      </c>
      <c r="V1252" s="113"/>
      <c r="W1252" s="113">
        <v>90168</v>
      </c>
    </row>
    <row r="1253" spans="2:23" ht="72" x14ac:dyDescent="0.25">
      <c r="B1253" s="143">
        <v>2016</v>
      </c>
      <c r="C1253" s="81" t="s">
        <v>70</v>
      </c>
      <c r="D1253" s="8" t="str">
        <f t="shared" si="70"/>
        <v>2016Vigilancia de la salud ambiental</v>
      </c>
      <c r="E1253" s="8" t="s">
        <v>314</v>
      </c>
      <c r="F1253" s="142" t="s">
        <v>320</v>
      </c>
      <c r="G1253" s="142" t="s">
        <v>423</v>
      </c>
      <c r="H1253" s="142" t="s">
        <v>455</v>
      </c>
      <c r="I1253" s="8" t="s">
        <v>501</v>
      </c>
      <c r="J1253" s="8" t="s">
        <v>501</v>
      </c>
      <c r="K1253" s="72" t="s">
        <v>106</v>
      </c>
      <c r="L1253" s="142" t="s">
        <v>523</v>
      </c>
      <c r="M1253" s="8" t="str">
        <f t="shared" si="69"/>
        <v>2016Vigilancia de la salud ambientalFONTIBONJ. SEPTIEMBRE 2025</v>
      </c>
      <c r="N1253" s="113">
        <f t="shared" si="71"/>
        <v>0</v>
      </c>
      <c r="O1253" s="113">
        <f t="shared" si="72"/>
        <v>30056</v>
      </c>
      <c r="P1253" s="113"/>
      <c r="Q1253" s="113">
        <v>3</v>
      </c>
      <c r="R1253" s="113"/>
      <c r="S1253" s="113">
        <v>90168</v>
      </c>
      <c r="T1253" s="113"/>
      <c r="U1253" s="113">
        <v>3</v>
      </c>
      <c r="V1253" s="113"/>
      <c r="W1253" s="113">
        <v>90168</v>
      </c>
    </row>
    <row r="1254" spans="2:23" ht="84" x14ac:dyDescent="0.25">
      <c r="B1254" s="143">
        <v>2016</v>
      </c>
      <c r="C1254" s="81" t="s">
        <v>70</v>
      </c>
      <c r="D1254" s="8" t="str">
        <f t="shared" si="70"/>
        <v>2016Vigilancia de la salud ambiental</v>
      </c>
      <c r="E1254" s="8" t="s">
        <v>314</v>
      </c>
      <c r="F1254" s="142" t="s">
        <v>320</v>
      </c>
      <c r="G1254" s="142" t="s">
        <v>423</v>
      </c>
      <c r="H1254" s="142" t="s">
        <v>455</v>
      </c>
      <c r="I1254" s="8" t="s">
        <v>501</v>
      </c>
      <c r="J1254" s="8" t="s">
        <v>501</v>
      </c>
      <c r="K1254" s="81" t="s">
        <v>108</v>
      </c>
      <c r="L1254" s="142" t="s">
        <v>523</v>
      </c>
      <c r="M1254" s="8" t="str">
        <f t="shared" si="69"/>
        <v>2016Vigilancia de la salud ambientalPUENTE ARANDAJ. SEPTIEMBRE 2025</v>
      </c>
      <c r="N1254" s="113">
        <f t="shared" si="71"/>
        <v>0</v>
      </c>
      <c r="O1254" s="113">
        <f t="shared" si="72"/>
        <v>30056</v>
      </c>
      <c r="P1254" s="113"/>
      <c r="Q1254" s="113">
        <v>3</v>
      </c>
      <c r="R1254" s="113"/>
      <c r="S1254" s="113">
        <v>90168</v>
      </c>
      <c r="T1254" s="113"/>
      <c r="U1254" s="113">
        <v>3</v>
      </c>
      <c r="V1254" s="113"/>
      <c r="W1254" s="113">
        <v>90168</v>
      </c>
    </row>
    <row r="1255" spans="2:23" ht="78.75" x14ac:dyDescent="0.25">
      <c r="B1255" s="143">
        <v>2017</v>
      </c>
      <c r="C1255" s="81" t="s">
        <v>70</v>
      </c>
      <c r="D1255" s="8" t="str">
        <f t="shared" si="70"/>
        <v>2017Vigilancia de la salud ambiental</v>
      </c>
      <c r="E1255" s="8" t="s">
        <v>314</v>
      </c>
      <c r="F1255" s="142" t="s">
        <v>318</v>
      </c>
      <c r="G1255" s="142" t="s">
        <v>380</v>
      </c>
      <c r="H1255" s="142" t="s">
        <v>456</v>
      </c>
      <c r="I1255" s="8" t="s">
        <v>501</v>
      </c>
      <c r="J1255" s="8" t="s">
        <v>501</v>
      </c>
      <c r="K1255" s="72" t="s">
        <v>105</v>
      </c>
      <c r="L1255" s="142" t="s">
        <v>523</v>
      </c>
      <c r="M1255" s="8" t="str">
        <f t="shared" si="69"/>
        <v>2017Vigilancia de la salud ambientalBOSAJ. SEPTIEMBRE 2025</v>
      </c>
      <c r="N1255" s="113">
        <f t="shared" si="71"/>
        <v>0</v>
      </c>
      <c r="O1255" s="113">
        <f t="shared" si="72"/>
        <v>0</v>
      </c>
      <c r="P1255" s="113"/>
      <c r="Q1255" s="113">
        <v>0</v>
      </c>
      <c r="R1255" s="113"/>
      <c r="S1255" s="113">
        <v>0</v>
      </c>
      <c r="T1255" s="113"/>
      <c r="U1255" s="113">
        <v>0</v>
      </c>
      <c r="V1255" s="113"/>
      <c r="W1255" s="113">
        <v>0</v>
      </c>
    </row>
    <row r="1256" spans="2:23" ht="72" x14ac:dyDescent="0.25">
      <c r="B1256" s="143">
        <v>2018</v>
      </c>
      <c r="C1256" s="81" t="s">
        <v>70</v>
      </c>
      <c r="D1256" s="8" t="str">
        <f t="shared" si="70"/>
        <v>2018Vigilancia de la salud ambiental</v>
      </c>
      <c r="E1256" s="8" t="s">
        <v>314</v>
      </c>
      <c r="F1256" s="142" t="s">
        <v>318</v>
      </c>
      <c r="G1256" s="142" t="s">
        <v>424</v>
      </c>
      <c r="H1256" s="142" t="s">
        <v>455</v>
      </c>
      <c r="I1256" s="8" t="s">
        <v>501</v>
      </c>
      <c r="J1256" s="8" t="s">
        <v>501</v>
      </c>
      <c r="K1256" s="72" t="s">
        <v>105</v>
      </c>
      <c r="L1256" s="142" t="s">
        <v>523</v>
      </c>
      <c r="M1256" s="8" t="str">
        <f t="shared" si="69"/>
        <v>2018Vigilancia de la salud ambientalBOSAJ. SEPTIEMBRE 2025</v>
      </c>
      <c r="N1256" s="113">
        <f t="shared" si="71"/>
        <v>0</v>
      </c>
      <c r="O1256" s="113">
        <f t="shared" si="72"/>
        <v>39304</v>
      </c>
      <c r="P1256" s="113"/>
      <c r="Q1256" s="113">
        <v>48</v>
      </c>
      <c r="R1256" s="113"/>
      <c r="S1256" s="113">
        <v>1886592</v>
      </c>
      <c r="T1256" s="113"/>
      <c r="U1256" s="113">
        <v>48</v>
      </c>
      <c r="V1256" s="113"/>
      <c r="W1256" s="113">
        <v>1886592</v>
      </c>
    </row>
    <row r="1257" spans="2:23" ht="72" x14ac:dyDescent="0.25">
      <c r="B1257" s="143">
        <v>2018</v>
      </c>
      <c r="C1257" s="81" t="s">
        <v>70</v>
      </c>
      <c r="D1257" s="8" t="str">
        <f t="shared" si="70"/>
        <v>2018Vigilancia de la salud ambiental</v>
      </c>
      <c r="E1257" s="8" t="s">
        <v>314</v>
      </c>
      <c r="F1257" s="142" t="s">
        <v>318</v>
      </c>
      <c r="G1257" s="142" t="s">
        <v>424</v>
      </c>
      <c r="H1257" s="142" t="s">
        <v>455</v>
      </c>
      <c r="I1257" s="8" t="s">
        <v>501</v>
      </c>
      <c r="J1257" s="8" t="s">
        <v>501</v>
      </c>
      <c r="K1257" s="81" t="s">
        <v>107</v>
      </c>
      <c r="L1257" s="142" t="s">
        <v>523</v>
      </c>
      <c r="M1257" s="8" t="str">
        <f t="shared" si="69"/>
        <v>2018Vigilancia de la salud ambientalKENNEDYJ. SEPTIEMBRE 2025</v>
      </c>
      <c r="N1257" s="113">
        <f t="shared" si="71"/>
        <v>0</v>
      </c>
      <c r="O1257" s="113">
        <f t="shared" si="72"/>
        <v>39304</v>
      </c>
      <c r="P1257" s="113"/>
      <c r="Q1257" s="144">
        <v>101</v>
      </c>
      <c r="R1257" s="113"/>
      <c r="S1257" s="145">
        <v>3969704</v>
      </c>
      <c r="T1257" s="113"/>
      <c r="U1257" s="144">
        <v>68</v>
      </c>
      <c r="V1257" s="113"/>
      <c r="W1257" s="145">
        <v>2672672</v>
      </c>
    </row>
    <row r="1258" spans="2:23" ht="72" x14ac:dyDescent="0.25">
      <c r="B1258" s="143">
        <v>2018</v>
      </c>
      <c r="C1258" s="81" t="s">
        <v>70</v>
      </c>
      <c r="D1258" s="8" t="str">
        <f t="shared" si="70"/>
        <v>2018Vigilancia de la salud ambiental</v>
      </c>
      <c r="E1258" s="8" t="s">
        <v>314</v>
      </c>
      <c r="F1258" s="142" t="s">
        <v>318</v>
      </c>
      <c r="G1258" s="142" t="s">
        <v>424</v>
      </c>
      <c r="H1258" s="142" t="s">
        <v>455</v>
      </c>
      <c r="I1258" s="8" t="s">
        <v>501</v>
      </c>
      <c r="J1258" s="8" t="s">
        <v>501</v>
      </c>
      <c r="K1258" s="72" t="s">
        <v>106</v>
      </c>
      <c r="L1258" s="142" t="s">
        <v>523</v>
      </c>
      <c r="M1258" s="8" t="str">
        <f t="shared" si="69"/>
        <v>2018Vigilancia de la salud ambientalFONTIBONJ. SEPTIEMBRE 2025</v>
      </c>
      <c r="N1258" s="113">
        <f t="shared" si="71"/>
        <v>0</v>
      </c>
      <c r="O1258" s="113">
        <f t="shared" si="72"/>
        <v>39304</v>
      </c>
      <c r="P1258" s="113"/>
      <c r="Q1258" s="144">
        <v>100</v>
      </c>
      <c r="R1258" s="113"/>
      <c r="S1258" s="145">
        <v>3930400</v>
      </c>
      <c r="T1258" s="113"/>
      <c r="U1258" s="144">
        <v>88</v>
      </c>
      <c r="V1258" s="113"/>
      <c r="W1258" s="145">
        <v>3458752</v>
      </c>
    </row>
    <row r="1259" spans="2:23" ht="84" x14ac:dyDescent="0.25">
      <c r="B1259" s="143">
        <v>2018</v>
      </c>
      <c r="C1259" s="81" t="s">
        <v>70</v>
      </c>
      <c r="D1259" s="8" t="str">
        <f t="shared" si="70"/>
        <v>2018Vigilancia de la salud ambiental</v>
      </c>
      <c r="E1259" s="8" t="s">
        <v>314</v>
      </c>
      <c r="F1259" s="142" t="s">
        <v>318</v>
      </c>
      <c r="G1259" s="142" t="s">
        <v>424</v>
      </c>
      <c r="H1259" s="142" t="s">
        <v>455</v>
      </c>
      <c r="I1259" s="8" t="s">
        <v>501</v>
      </c>
      <c r="J1259" s="8" t="s">
        <v>501</v>
      </c>
      <c r="K1259" s="81" t="s">
        <v>108</v>
      </c>
      <c r="L1259" s="142" t="s">
        <v>523</v>
      </c>
      <c r="M1259" s="8" t="str">
        <f t="shared" si="69"/>
        <v>2018Vigilancia de la salud ambientalPUENTE ARANDAJ. SEPTIEMBRE 2025</v>
      </c>
      <c r="N1259" s="113">
        <f t="shared" si="71"/>
        <v>0</v>
      </c>
      <c r="O1259" s="113">
        <f t="shared" si="72"/>
        <v>39304</v>
      </c>
      <c r="P1259" s="113"/>
      <c r="Q1259" s="144">
        <v>159</v>
      </c>
      <c r="R1259" s="113"/>
      <c r="S1259" s="145">
        <v>6249336</v>
      </c>
      <c r="T1259" s="113"/>
      <c r="U1259" s="144">
        <v>159</v>
      </c>
      <c r="V1259" s="113"/>
      <c r="W1259" s="145">
        <v>6249336</v>
      </c>
    </row>
    <row r="1260" spans="2:23" ht="112.5" x14ac:dyDescent="0.25">
      <c r="B1260" s="143">
        <v>2019</v>
      </c>
      <c r="C1260" s="81" t="s">
        <v>70</v>
      </c>
      <c r="D1260" s="8" t="str">
        <f t="shared" si="70"/>
        <v>2019Vigilancia de la salud ambiental</v>
      </c>
      <c r="E1260" s="8" t="s">
        <v>314</v>
      </c>
      <c r="F1260" s="142" t="s">
        <v>318</v>
      </c>
      <c r="G1260" s="142" t="s">
        <v>425</v>
      </c>
      <c r="H1260" s="142" t="s">
        <v>455</v>
      </c>
      <c r="I1260" s="8" t="s">
        <v>501</v>
      </c>
      <c r="J1260" s="8" t="s">
        <v>501</v>
      </c>
      <c r="K1260" s="72" t="s">
        <v>105</v>
      </c>
      <c r="L1260" s="142" t="s">
        <v>523</v>
      </c>
      <c r="M1260" s="8" t="str">
        <f t="shared" si="69"/>
        <v>2019Vigilancia de la salud ambientalBOSAJ. SEPTIEMBRE 2025</v>
      </c>
      <c r="N1260" s="113">
        <f t="shared" si="71"/>
        <v>0</v>
      </c>
      <c r="O1260" s="113">
        <f t="shared" si="72"/>
        <v>39304</v>
      </c>
      <c r="P1260" s="113"/>
      <c r="Q1260" s="144">
        <v>11</v>
      </c>
      <c r="R1260" s="113"/>
      <c r="S1260" s="145">
        <v>432344</v>
      </c>
      <c r="T1260" s="113"/>
      <c r="U1260" s="144">
        <v>11</v>
      </c>
      <c r="V1260" s="113"/>
      <c r="W1260" s="145">
        <v>432344</v>
      </c>
    </row>
    <row r="1261" spans="2:23" ht="112.5" x14ac:dyDescent="0.25">
      <c r="B1261" s="143">
        <v>2019</v>
      </c>
      <c r="C1261" s="81" t="s">
        <v>70</v>
      </c>
      <c r="D1261" s="8" t="str">
        <f t="shared" si="70"/>
        <v>2019Vigilancia de la salud ambiental</v>
      </c>
      <c r="E1261" s="8" t="s">
        <v>314</v>
      </c>
      <c r="F1261" s="142" t="s">
        <v>318</v>
      </c>
      <c r="G1261" s="142" t="s">
        <v>425</v>
      </c>
      <c r="H1261" s="142" t="s">
        <v>455</v>
      </c>
      <c r="I1261" s="8" t="s">
        <v>501</v>
      </c>
      <c r="J1261" s="8" t="s">
        <v>501</v>
      </c>
      <c r="K1261" s="81" t="s">
        <v>107</v>
      </c>
      <c r="L1261" s="142" t="s">
        <v>523</v>
      </c>
      <c r="M1261" s="8" t="str">
        <f t="shared" si="69"/>
        <v>2019Vigilancia de la salud ambientalKENNEDYJ. SEPTIEMBRE 2025</v>
      </c>
      <c r="N1261" s="113">
        <f t="shared" si="71"/>
        <v>0</v>
      </c>
      <c r="O1261" s="113">
        <f t="shared" si="72"/>
        <v>39304</v>
      </c>
      <c r="P1261" s="113"/>
      <c r="Q1261" s="144">
        <v>20</v>
      </c>
      <c r="R1261" s="113"/>
      <c r="S1261" s="145">
        <v>786080</v>
      </c>
      <c r="T1261" s="113"/>
      <c r="U1261" s="144">
        <v>19</v>
      </c>
      <c r="V1261" s="113"/>
      <c r="W1261" s="145">
        <v>746776</v>
      </c>
    </row>
    <row r="1262" spans="2:23" ht="112.5" x14ac:dyDescent="0.25">
      <c r="B1262" s="143">
        <v>2019</v>
      </c>
      <c r="C1262" s="81" t="s">
        <v>70</v>
      </c>
      <c r="D1262" s="8" t="str">
        <f t="shared" si="70"/>
        <v>2019Vigilancia de la salud ambiental</v>
      </c>
      <c r="E1262" s="8" t="s">
        <v>314</v>
      </c>
      <c r="F1262" s="142" t="s">
        <v>318</v>
      </c>
      <c r="G1262" s="142" t="s">
        <v>425</v>
      </c>
      <c r="H1262" s="142" t="s">
        <v>455</v>
      </c>
      <c r="I1262" s="8" t="s">
        <v>501</v>
      </c>
      <c r="J1262" s="8" t="s">
        <v>501</v>
      </c>
      <c r="K1262" s="72" t="s">
        <v>106</v>
      </c>
      <c r="L1262" s="142" t="s">
        <v>523</v>
      </c>
      <c r="M1262" s="8" t="str">
        <f t="shared" si="69"/>
        <v>2019Vigilancia de la salud ambientalFONTIBONJ. SEPTIEMBRE 2025</v>
      </c>
      <c r="N1262" s="113">
        <f t="shared" si="71"/>
        <v>0</v>
      </c>
      <c r="O1262" s="113">
        <f t="shared" si="72"/>
        <v>39304</v>
      </c>
      <c r="P1262" s="113"/>
      <c r="Q1262" s="144">
        <v>20</v>
      </c>
      <c r="R1262" s="113"/>
      <c r="S1262" s="145">
        <v>786080</v>
      </c>
      <c r="T1262" s="113"/>
      <c r="U1262" s="144">
        <v>20</v>
      </c>
      <c r="V1262" s="113"/>
      <c r="W1262" s="145">
        <v>786080</v>
      </c>
    </row>
    <row r="1263" spans="2:23" ht="112.5" x14ac:dyDescent="0.25">
      <c r="B1263" s="143">
        <v>2019</v>
      </c>
      <c r="C1263" s="81" t="s">
        <v>70</v>
      </c>
      <c r="D1263" s="8" t="str">
        <f t="shared" si="70"/>
        <v>2019Vigilancia de la salud ambiental</v>
      </c>
      <c r="E1263" s="8" t="s">
        <v>314</v>
      </c>
      <c r="F1263" s="142" t="s">
        <v>318</v>
      </c>
      <c r="G1263" s="142" t="s">
        <v>425</v>
      </c>
      <c r="H1263" s="142" t="s">
        <v>455</v>
      </c>
      <c r="I1263" s="8" t="s">
        <v>501</v>
      </c>
      <c r="J1263" s="8" t="s">
        <v>501</v>
      </c>
      <c r="K1263" s="81" t="s">
        <v>108</v>
      </c>
      <c r="L1263" s="142" t="s">
        <v>523</v>
      </c>
      <c r="M1263" s="8" t="str">
        <f t="shared" si="69"/>
        <v>2019Vigilancia de la salud ambientalPUENTE ARANDAJ. SEPTIEMBRE 2025</v>
      </c>
      <c r="N1263" s="113">
        <f t="shared" si="71"/>
        <v>0</v>
      </c>
      <c r="O1263" s="113">
        <f t="shared" si="72"/>
        <v>39304</v>
      </c>
      <c r="P1263" s="113"/>
      <c r="Q1263" s="144">
        <v>21</v>
      </c>
      <c r="R1263" s="113"/>
      <c r="S1263" s="145">
        <v>825384</v>
      </c>
      <c r="T1263" s="113"/>
      <c r="U1263" s="144">
        <v>21</v>
      </c>
      <c r="V1263" s="113"/>
      <c r="W1263" s="145">
        <v>825384</v>
      </c>
    </row>
    <row r="1264" spans="2:23" ht="72" x14ac:dyDescent="0.25">
      <c r="B1264" s="143">
        <v>2020</v>
      </c>
      <c r="C1264" s="81" t="s">
        <v>70</v>
      </c>
      <c r="D1264" s="8" t="str">
        <f t="shared" si="70"/>
        <v>2020Vigilancia de la salud ambiental</v>
      </c>
      <c r="E1264" s="8" t="s">
        <v>314</v>
      </c>
      <c r="F1264" s="142" t="s">
        <v>318</v>
      </c>
      <c r="G1264" s="142" t="s">
        <v>426</v>
      </c>
      <c r="H1264" s="142" t="s">
        <v>455</v>
      </c>
      <c r="I1264" s="8" t="s">
        <v>501</v>
      </c>
      <c r="J1264" s="8" t="s">
        <v>501</v>
      </c>
      <c r="K1264" s="72" t="s">
        <v>105</v>
      </c>
      <c r="L1264" s="142" t="s">
        <v>523</v>
      </c>
      <c r="M1264" s="8" t="str">
        <f t="shared" si="69"/>
        <v>2020Vigilancia de la salud ambientalBOSAJ. SEPTIEMBRE 2025</v>
      </c>
      <c r="N1264" s="113">
        <f t="shared" si="71"/>
        <v>0</v>
      </c>
      <c r="O1264" s="113">
        <f t="shared" si="72"/>
        <v>149124</v>
      </c>
      <c r="P1264" s="113"/>
      <c r="Q1264" s="144">
        <v>3</v>
      </c>
      <c r="R1264" s="113"/>
      <c r="S1264" s="145">
        <v>447372</v>
      </c>
      <c r="T1264" s="113"/>
      <c r="U1264" s="144">
        <v>3</v>
      </c>
      <c r="V1264" s="113"/>
      <c r="W1264" s="145">
        <v>447372</v>
      </c>
    </row>
    <row r="1265" spans="2:23" ht="72" x14ac:dyDescent="0.25">
      <c r="B1265" s="143">
        <v>2020</v>
      </c>
      <c r="C1265" s="81" t="s">
        <v>70</v>
      </c>
      <c r="D1265" s="8" t="str">
        <f t="shared" si="70"/>
        <v>2020Vigilancia de la salud ambiental</v>
      </c>
      <c r="E1265" s="8" t="s">
        <v>314</v>
      </c>
      <c r="F1265" s="142" t="s">
        <v>318</v>
      </c>
      <c r="G1265" s="142" t="s">
        <v>426</v>
      </c>
      <c r="H1265" s="142" t="s">
        <v>455</v>
      </c>
      <c r="I1265" s="8" t="s">
        <v>501</v>
      </c>
      <c r="J1265" s="8" t="s">
        <v>501</v>
      </c>
      <c r="K1265" s="81" t="s">
        <v>107</v>
      </c>
      <c r="L1265" s="142" t="s">
        <v>523</v>
      </c>
      <c r="M1265" s="8" t="str">
        <f t="shared" si="69"/>
        <v>2020Vigilancia de la salud ambientalKENNEDYJ. SEPTIEMBRE 2025</v>
      </c>
      <c r="N1265" s="113">
        <f t="shared" si="71"/>
        <v>0</v>
      </c>
      <c r="O1265" s="113">
        <f t="shared" si="72"/>
        <v>149124</v>
      </c>
      <c r="P1265" s="113"/>
      <c r="Q1265" s="144">
        <v>6</v>
      </c>
      <c r="R1265" s="113"/>
      <c r="S1265" s="145">
        <v>894744</v>
      </c>
      <c r="T1265" s="113"/>
      <c r="U1265" s="144">
        <v>6</v>
      </c>
      <c r="V1265" s="113"/>
      <c r="W1265" s="145">
        <v>894744</v>
      </c>
    </row>
    <row r="1266" spans="2:23" ht="72" x14ac:dyDescent="0.25">
      <c r="B1266" s="143">
        <v>2020</v>
      </c>
      <c r="C1266" s="81" t="s">
        <v>70</v>
      </c>
      <c r="D1266" s="8" t="str">
        <f t="shared" si="70"/>
        <v>2020Vigilancia de la salud ambiental</v>
      </c>
      <c r="E1266" s="8" t="s">
        <v>314</v>
      </c>
      <c r="F1266" s="142" t="s">
        <v>318</v>
      </c>
      <c r="G1266" s="142" t="s">
        <v>426</v>
      </c>
      <c r="H1266" s="142" t="s">
        <v>455</v>
      </c>
      <c r="I1266" s="8" t="s">
        <v>501</v>
      </c>
      <c r="J1266" s="8" t="s">
        <v>501</v>
      </c>
      <c r="K1266" s="72" t="s">
        <v>106</v>
      </c>
      <c r="L1266" s="142" t="s">
        <v>523</v>
      </c>
      <c r="M1266" s="8" t="str">
        <f t="shared" si="69"/>
        <v>2020Vigilancia de la salud ambientalFONTIBONJ. SEPTIEMBRE 2025</v>
      </c>
      <c r="N1266" s="113">
        <f t="shared" si="71"/>
        <v>0</v>
      </c>
      <c r="O1266" s="113">
        <f t="shared" si="72"/>
        <v>149124</v>
      </c>
      <c r="P1266" s="113"/>
      <c r="Q1266" s="144">
        <v>3</v>
      </c>
      <c r="R1266" s="113"/>
      <c r="S1266" s="145">
        <v>447372</v>
      </c>
      <c r="T1266" s="113"/>
      <c r="U1266" s="144">
        <v>3</v>
      </c>
      <c r="V1266" s="113"/>
      <c r="W1266" s="145">
        <v>447372</v>
      </c>
    </row>
    <row r="1267" spans="2:23" ht="84" x14ac:dyDescent="0.25">
      <c r="B1267" s="143">
        <v>2020</v>
      </c>
      <c r="C1267" s="81" t="s">
        <v>70</v>
      </c>
      <c r="D1267" s="8" t="str">
        <f t="shared" si="70"/>
        <v>2020Vigilancia de la salud ambiental</v>
      </c>
      <c r="E1267" s="8" t="s">
        <v>314</v>
      </c>
      <c r="F1267" s="142" t="s">
        <v>318</v>
      </c>
      <c r="G1267" s="142" t="s">
        <v>426</v>
      </c>
      <c r="H1267" s="142" t="s">
        <v>455</v>
      </c>
      <c r="I1267" s="8" t="s">
        <v>501</v>
      </c>
      <c r="J1267" s="8" t="s">
        <v>501</v>
      </c>
      <c r="K1267" s="81" t="s">
        <v>108</v>
      </c>
      <c r="L1267" s="142" t="s">
        <v>523</v>
      </c>
      <c r="M1267" s="8" t="str">
        <f t="shared" si="69"/>
        <v>2020Vigilancia de la salud ambientalPUENTE ARANDAJ. SEPTIEMBRE 2025</v>
      </c>
      <c r="N1267" s="113">
        <f t="shared" si="71"/>
        <v>0</v>
      </c>
      <c r="O1267" s="113">
        <f t="shared" si="72"/>
        <v>149124</v>
      </c>
      <c r="P1267" s="113"/>
      <c r="Q1267" s="144">
        <v>2</v>
      </c>
      <c r="R1267" s="113"/>
      <c r="S1267" s="145">
        <v>298248</v>
      </c>
      <c r="T1267" s="113"/>
      <c r="U1267" s="144">
        <v>2</v>
      </c>
      <c r="V1267" s="113"/>
      <c r="W1267" s="145">
        <v>298248</v>
      </c>
    </row>
    <row r="1268" spans="2:23" ht="72" x14ac:dyDescent="0.25">
      <c r="B1268" s="143">
        <v>2021</v>
      </c>
      <c r="C1268" s="81" t="s">
        <v>70</v>
      </c>
      <c r="D1268" s="8" t="str">
        <f t="shared" si="70"/>
        <v>2021Vigilancia de la salud ambiental</v>
      </c>
      <c r="E1268" s="8" t="s">
        <v>314</v>
      </c>
      <c r="F1268" s="142" t="s">
        <v>318</v>
      </c>
      <c r="G1268" s="142" t="s">
        <v>427</v>
      </c>
      <c r="H1268" s="142" t="s">
        <v>455</v>
      </c>
      <c r="I1268" s="8" t="s">
        <v>501</v>
      </c>
      <c r="J1268" s="8" t="s">
        <v>501</v>
      </c>
      <c r="K1268" s="72" t="s">
        <v>106</v>
      </c>
      <c r="L1268" s="142" t="s">
        <v>523</v>
      </c>
      <c r="M1268" s="8" t="str">
        <f t="shared" si="69"/>
        <v>2021Vigilancia de la salud ambientalFONTIBONJ. SEPTIEMBRE 2025</v>
      </c>
      <c r="N1268" s="113">
        <f t="shared" si="71"/>
        <v>0</v>
      </c>
      <c r="O1268" s="113">
        <f t="shared" si="72"/>
        <v>360672</v>
      </c>
      <c r="P1268" s="113"/>
      <c r="Q1268" s="144">
        <v>1</v>
      </c>
      <c r="R1268" s="113"/>
      <c r="S1268" s="145">
        <v>360672</v>
      </c>
      <c r="T1268" s="113"/>
      <c r="U1268" s="144">
        <v>1</v>
      </c>
      <c r="V1268" s="113"/>
      <c r="W1268" s="145">
        <v>360672</v>
      </c>
    </row>
    <row r="1269" spans="2:23" ht="72" x14ac:dyDescent="0.25">
      <c r="B1269" s="143">
        <v>2023</v>
      </c>
      <c r="C1269" s="81" t="s">
        <v>70</v>
      </c>
      <c r="D1269" s="8" t="str">
        <f t="shared" si="70"/>
        <v>2023Vigilancia de la salud ambiental</v>
      </c>
      <c r="E1269" s="8" t="s">
        <v>314</v>
      </c>
      <c r="F1269" s="142" t="s">
        <v>318</v>
      </c>
      <c r="G1269" s="142" t="s">
        <v>428</v>
      </c>
      <c r="H1269" s="142" t="s">
        <v>455</v>
      </c>
      <c r="I1269" s="8" t="s">
        <v>501</v>
      </c>
      <c r="J1269" s="8" t="s">
        <v>501</v>
      </c>
      <c r="K1269" s="81" t="s">
        <v>106</v>
      </c>
      <c r="L1269" s="142" t="s">
        <v>523</v>
      </c>
      <c r="M1269" s="8" t="str">
        <f t="shared" si="69"/>
        <v>2023Vigilancia de la salud ambientalFONTIBONJ. SEPTIEMBRE 2025</v>
      </c>
      <c r="N1269" s="113">
        <f t="shared" si="71"/>
        <v>0</v>
      </c>
      <c r="O1269" s="113">
        <f t="shared" si="72"/>
        <v>0</v>
      </c>
      <c r="P1269" s="113"/>
      <c r="Q1269" s="144">
        <v>0</v>
      </c>
      <c r="R1269" s="113"/>
      <c r="S1269" s="145">
        <v>0</v>
      </c>
      <c r="T1269" s="113"/>
      <c r="U1269" s="144">
        <v>0</v>
      </c>
      <c r="V1269" s="113"/>
      <c r="W1269" s="145">
        <v>0</v>
      </c>
    </row>
    <row r="1270" spans="2:23" ht="84" x14ac:dyDescent="0.25">
      <c r="B1270" s="143">
        <v>2023</v>
      </c>
      <c r="C1270" s="81" t="s">
        <v>70</v>
      </c>
      <c r="D1270" s="8" t="str">
        <f t="shared" si="70"/>
        <v>2023Vigilancia de la salud ambiental</v>
      </c>
      <c r="E1270" s="8" t="s">
        <v>314</v>
      </c>
      <c r="F1270" s="142" t="s">
        <v>318</v>
      </c>
      <c r="G1270" s="142" t="s">
        <v>428</v>
      </c>
      <c r="H1270" s="142" t="s">
        <v>455</v>
      </c>
      <c r="I1270" s="8" t="s">
        <v>501</v>
      </c>
      <c r="J1270" s="8" t="s">
        <v>501</v>
      </c>
      <c r="K1270" s="72" t="s">
        <v>108</v>
      </c>
      <c r="L1270" s="142" t="s">
        <v>523</v>
      </c>
      <c r="M1270" s="8" t="str">
        <f t="shared" si="69"/>
        <v>2023Vigilancia de la salud ambientalPUENTE ARANDAJ. SEPTIEMBRE 2025</v>
      </c>
      <c r="N1270" s="113">
        <f t="shared" si="71"/>
        <v>0</v>
      </c>
      <c r="O1270" s="113">
        <f t="shared" si="72"/>
        <v>0</v>
      </c>
      <c r="P1270" s="113"/>
      <c r="Q1270" s="144">
        <v>0</v>
      </c>
      <c r="R1270" s="113"/>
      <c r="S1270" s="145">
        <v>0</v>
      </c>
      <c r="T1270" s="113"/>
      <c r="U1270" s="144">
        <v>0</v>
      </c>
      <c r="V1270" s="113"/>
      <c r="W1270" s="145">
        <v>0</v>
      </c>
    </row>
    <row r="1271" spans="2:23" ht="72" x14ac:dyDescent="0.25">
      <c r="B1271" s="143">
        <v>2027</v>
      </c>
      <c r="C1271" s="81" t="s">
        <v>70</v>
      </c>
      <c r="D1271" s="8" t="str">
        <f t="shared" si="70"/>
        <v>2027Vigilancia de la salud ambiental</v>
      </c>
      <c r="E1271" s="8" t="s">
        <v>314</v>
      </c>
      <c r="F1271" s="142" t="s">
        <v>318</v>
      </c>
      <c r="G1271" s="142" t="s">
        <v>429</v>
      </c>
      <c r="H1271" s="142" t="s">
        <v>455</v>
      </c>
      <c r="I1271" s="8" t="s">
        <v>501</v>
      </c>
      <c r="J1271" s="8" t="s">
        <v>501</v>
      </c>
      <c r="K1271" s="81" t="s">
        <v>105</v>
      </c>
      <c r="L1271" s="142" t="s">
        <v>523</v>
      </c>
      <c r="M1271" s="8" t="str">
        <f t="shared" si="69"/>
        <v>2027Vigilancia de la salud ambientalBOSAJ. SEPTIEMBRE 2025</v>
      </c>
      <c r="N1271" s="113">
        <f t="shared" si="71"/>
        <v>0</v>
      </c>
      <c r="O1271" s="113">
        <f t="shared" si="72"/>
        <v>240448</v>
      </c>
      <c r="P1271" s="113"/>
      <c r="Q1271" s="144">
        <v>10</v>
      </c>
      <c r="R1271" s="113"/>
      <c r="S1271" s="145">
        <v>2404480</v>
      </c>
      <c r="T1271" s="113"/>
      <c r="U1271" s="144">
        <v>9</v>
      </c>
      <c r="V1271" s="113"/>
      <c r="W1271" s="145">
        <v>2164032</v>
      </c>
    </row>
    <row r="1272" spans="2:23" ht="72" x14ac:dyDescent="0.25">
      <c r="B1272" s="143">
        <v>2027</v>
      </c>
      <c r="C1272" s="81" t="s">
        <v>70</v>
      </c>
      <c r="D1272" s="8" t="str">
        <f t="shared" si="70"/>
        <v>2027Vigilancia de la salud ambiental</v>
      </c>
      <c r="E1272" s="8" t="s">
        <v>314</v>
      </c>
      <c r="F1272" s="142" t="s">
        <v>318</v>
      </c>
      <c r="G1272" s="142" t="s">
        <v>429</v>
      </c>
      <c r="H1272" s="142" t="s">
        <v>455</v>
      </c>
      <c r="I1272" s="8" t="s">
        <v>501</v>
      </c>
      <c r="J1272" s="8" t="s">
        <v>501</v>
      </c>
      <c r="K1272" s="72" t="s">
        <v>107</v>
      </c>
      <c r="L1272" s="142" t="s">
        <v>523</v>
      </c>
      <c r="M1272" s="8" t="str">
        <f t="shared" si="69"/>
        <v>2027Vigilancia de la salud ambientalKENNEDYJ. SEPTIEMBRE 2025</v>
      </c>
      <c r="N1272" s="113">
        <f t="shared" si="71"/>
        <v>0</v>
      </c>
      <c r="O1272" s="113">
        <f t="shared" si="72"/>
        <v>240448</v>
      </c>
      <c r="P1272" s="113"/>
      <c r="Q1272" s="144">
        <v>8</v>
      </c>
      <c r="R1272" s="113"/>
      <c r="S1272" s="145">
        <v>1923584</v>
      </c>
      <c r="T1272" s="113"/>
      <c r="U1272" s="144">
        <v>7</v>
      </c>
      <c r="V1272" s="113"/>
      <c r="W1272" s="145">
        <v>1683136</v>
      </c>
    </row>
    <row r="1273" spans="2:23" ht="72" x14ac:dyDescent="0.25">
      <c r="B1273" s="143">
        <v>2027</v>
      </c>
      <c r="C1273" s="81" t="s">
        <v>70</v>
      </c>
      <c r="D1273" s="8" t="str">
        <f t="shared" si="70"/>
        <v>2027Vigilancia de la salud ambiental</v>
      </c>
      <c r="E1273" s="8" t="s">
        <v>314</v>
      </c>
      <c r="F1273" s="142" t="s">
        <v>318</v>
      </c>
      <c r="G1273" s="142" t="s">
        <v>429</v>
      </c>
      <c r="H1273" s="142" t="s">
        <v>455</v>
      </c>
      <c r="I1273" s="8" t="s">
        <v>501</v>
      </c>
      <c r="J1273" s="8" t="s">
        <v>501</v>
      </c>
      <c r="K1273" s="81" t="s">
        <v>106</v>
      </c>
      <c r="L1273" s="142" t="s">
        <v>523</v>
      </c>
      <c r="M1273" s="8" t="str">
        <f t="shared" si="69"/>
        <v>2027Vigilancia de la salud ambientalFONTIBONJ. SEPTIEMBRE 2025</v>
      </c>
      <c r="N1273" s="113">
        <f t="shared" si="71"/>
        <v>0</v>
      </c>
      <c r="O1273" s="113">
        <f t="shared" si="72"/>
        <v>240448</v>
      </c>
      <c r="P1273" s="113"/>
      <c r="Q1273" s="144">
        <v>3</v>
      </c>
      <c r="R1273" s="113"/>
      <c r="S1273" s="145">
        <v>721344</v>
      </c>
      <c r="T1273" s="113"/>
      <c r="U1273" s="144">
        <v>3</v>
      </c>
      <c r="V1273" s="113"/>
      <c r="W1273" s="145">
        <v>721344</v>
      </c>
    </row>
    <row r="1274" spans="2:23" ht="84" x14ac:dyDescent="0.25">
      <c r="B1274" s="143">
        <v>2027</v>
      </c>
      <c r="C1274" s="81" t="s">
        <v>70</v>
      </c>
      <c r="D1274" s="8" t="str">
        <f t="shared" si="70"/>
        <v>2027Vigilancia de la salud ambiental</v>
      </c>
      <c r="E1274" s="8" t="s">
        <v>314</v>
      </c>
      <c r="F1274" s="142" t="s">
        <v>318</v>
      </c>
      <c r="G1274" s="142" t="s">
        <v>429</v>
      </c>
      <c r="H1274" s="142" t="s">
        <v>455</v>
      </c>
      <c r="I1274" s="8" t="s">
        <v>501</v>
      </c>
      <c r="J1274" s="8" t="s">
        <v>501</v>
      </c>
      <c r="K1274" s="72" t="s">
        <v>108</v>
      </c>
      <c r="L1274" s="142" t="s">
        <v>523</v>
      </c>
      <c r="M1274" s="8" t="str">
        <f t="shared" si="69"/>
        <v>2027Vigilancia de la salud ambientalPUENTE ARANDAJ. SEPTIEMBRE 2025</v>
      </c>
      <c r="N1274" s="113">
        <f t="shared" si="71"/>
        <v>0</v>
      </c>
      <c r="O1274" s="113">
        <f t="shared" si="72"/>
        <v>240448</v>
      </c>
      <c r="P1274" s="113"/>
      <c r="Q1274" s="144">
        <v>2</v>
      </c>
      <c r="R1274" s="113"/>
      <c r="S1274" s="145">
        <v>480896</v>
      </c>
      <c r="T1274" s="113"/>
      <c r="U1274" s="144">
        <v>2</v>
      </c>
      <c r="V1274" s="113"/>
      <c r="W1274" s="145">
        <v>480896</v>
      </c>
    </row>
    <row r="1275" spans="2:23" ht="72" x14ac:dyDescent="0.25">
      <c r="B1275" s="143">
        <v>2028</v>
      </c>
      <c r="C1275" s="81" t="s">
        <v>70</v>
      </c>
      <c r="D1275" s="8" t="str">
        <f t="shared" si="70"/>
        <v>2028Vigilancia de la salud ambiental</v>
      </c>
      <c r="E1275" s="8" t="s">
        <v>314</v>
      </c>
      <c r="F1275" s="142" t="s">
        <v>318</v>
      </c>
      <c r="G1275" s="142" t="s">
        <v>430</v>
      </c>
      <c r="H1275" s="142" t="s">
        <v>455</v>
      </c>
      <c r="I1275" s="8" t="s">
        <v>501</v>
      </c>
      <c r="J1275" s="8" t="s">
        <v>501</v>
      </c>
      <c r="K1275" s="81" t="s">
        <v>105</v>
      </c>
      <c r="L1275" s="142" t="s">
        <v>523</v>
      </c>
      <c r="M1275" s="8" t="str">
        <f t="shared" si="69"/>
        <v>2028Vigilancia de la salud ambientalBOSAJ. SEPTIEMBRE 2025</v>
      </c>
      <c r="N1275" s="113">
        <f t="shared" si="71"/>
        <v>0</v>
      </c>
      <c r="O1275" s="113">
        <f t="shared" si="72"/>
        <v>90168</v>
      </c>
      <c r="P1275" s="113"/>
      <c r="Q1275" s="144">
        <v>2</v>
      </c>
      <c r="R1275" s="113"/>
      <c r="S1275" s="145">
        <v>180336</v>
      </c>
      <c r="T1275" s="113"/>
      <c r="U1275" s="144">
        <v>2</v>
      </c>
      <c r="V1275" s="113"/>
      <c r="W1275" s="145">
        <v>180336</v>
      </c>
    </row>
    <row r="1276" spans="2:23" ht="72" x14ac:dyDescent="0.25">
      <c r="B1276" s="143">
        <v>2028</v>
      </c>
      <c r="C1276" s="81" t="s">
        <v>70</v>
      </c>
      <c r="D1276" s="8" t="str">
        <f t="shared" si="70"/>
        <v>2028Vigilancia de la salud ambiental</v>
      </c>
      <c r="E1276" s="8" t="s">
        <v>314</v>
      </c>
      <c r="F1276" s="142" t="s">
        <v>318</v>
      </c>
      <c r="G1276" s="142" t="s">
        <v>430</v>
      </c>
      <c r="H1276" s="142" t="s">
        <v>455</v>
      </c>
      <c r="I1276" s="8" t="s">
        <v>501</v>
      </c>
      <c r="J1276" s="8" t="s">
        <v>501</v>
      </c>
      <c r="K1276" s="72" t="s">
        <v>107</v>
      </c>
      <c r="L1276" s="142" t="s">
        <v>523</v>
      </c>
      <c r="M1276" s="8" t="str">
        <f t="shared" si="69"/>
        <v>2028Vigilancia de la salud ambientalKENNEDYJ. SEPTIEMBRE 2025</v>
      </c>
      <c r="N1276" s="113">
        <f t="shared" si="71"/>
        <v>0</v>
      </c>
      <c r="O1276" s="113">
        <f t="shared" si="72"/>
        <v>90168</v>
      </c>
      <c r="P1276" s="113"/>
      <c r="Q1276" s="144">
        <v>2</v>
      </c>
      <c r="R1276" s="113"/>
      <c r="S1276" s="145">
        <v>180336</v>
      </c>
      <c r="T1276" s="113"/>
      <c r="U1276" s="144">
        <v>2</v>
      </c>
      <c r="V1276" s="113"/>
      <c r="W1276" s="145">
        <v>180336</v>
      </c>
    </row>
    <row r="1277" spans="2:23" ht="72" x14ac:dyDescent="0.25">
      <c r="B1277" s="143">
        <v>2028</v>
      </c>
      <c r="C1277" s="81" t="s">
        <v>70</v>
      </c>
      <c r="D1277" s="8" t="str">
        <f t="shared" si="70"/>
        <v>2028Vigilancia de la salud ambiental</v>
      </c>
      <c r="E1277" s="8" t="s">
        <v>314</v>
      </c>
      <c r="F1277" s="142" t="s">
        <v>318</v>
      </c>
      <c r="G1277" s="142" t="s">
        <v>430</v>
      </c>
      <c r="H1277" s="142" t="s">
        <v>455</v>
      </c>
      <c r="I1277" s="8" t="s">
        <v>501</v>
      </c>
      <c r="J1277" s="8" t="s">
        <v>501</v>
      </c>
      <c r="K1277" s="72" t="s">
        <v>106</v>
      </c>
      <c r="L1277" s="142" t="s">
        <v>523</v>
      </c>
      <c r="M1277" s="8" t="str">
        <f t="shared" si="69"/>
        <v>2028Vigilancia de la salud ambientalFONTIBONJ. SEPTIEMBRE 2025</v>
      </c>
      <c r="N1277" s="113">
        <f t="shared" si="71"/>
        <v>0</v>
      </c>
      <c r="O1277" s="113">
        <f t="shared" si="72"/>
        <v>0</v>
      </c>
      <c r="P1277" s="113"/>
      <c r="Q1277" s="144">
        <v>0</v>
      </c>
      <c r="R1277" s="113"/>
      <c r="S1277" s="145">
        <v>0</v>
      </c>
      <c r="T1277" s="113"/>
      <c r="U1277" s="144">
        <v>0</v>
      </c>
      <c r="V1277" s="113"/>
      <c r="W1277" s="145">
        <v>0</v>
      </c>
    </row>
    <row r="1278" spans="2:23" ht="84" x14ac:dyDescent="0.25">
      <c r="B1278" s="143">
        <v>2028</v>
      </c>
      <c r="C1278" s="81" t="s">
        <v>70</v>
      </c>
      <c r="D1278" s="8" t="str">
        <f t="shared" si="70"/>
        <v>2028Vigilancia de la salud ambiental</v>
      </c>
      <c r="E1278" s="8" t="s">
        <v>314</v>
      </c>
      <c r="F1278" s="142" t="s">
        <v>318</v>
      </c>
      <c r="G1278" s="142" t="s">
        <v>430</v>
      </c>
      <c r="H1278" s="142" t="s">
        <v>455</v>
      </c>
      <c r="I1278" s="8" t="s">
        <v>501</v>
      </c>
      <c r="J1278" s="8" t="s">
        <v>501</v>
      </c>
      <c r="K1278" s="81" t="s">
        <v>108</v>
      </c>
      <c r="L1278" s="142" t="s">
        <v>523</v>
      </c>
      <c r="M1278" s="8" t="str">
        <f t="shared" si="69"/>
        <v>2028Vigilancia de la salud ambientalPUENTE ARANDAJ. SEPTIEMBRE 2025</v>
      </c>
      <c r="N1278" s="113">
        <f t="shared" si="71"/>
        <v>0</v>
      </c>
      <c r="O1278" s="113">
        <f t="shared" si="72"/>
        <v>90168</v>
      </c>
      <c r="P1278" s="113"/>
      <c r="Q1278" s="144">
        <v>2</v>
      </c>
      <c r="R1278" s="113"/>
      <c r="S1278" s="145">
        <v>180336</v>
      </c>
      <c r="T1278" s="113"/>
      <c r="U1278" s="144">
        <v>2</v>
      </c>
      <c r="V1278" s="113"/>
      <c r="W1278" s="145">
        <v>180336</v>
      </c>
    </row>
    <row r="1279" spans="2:23" ht="101.25" x14ac:dyDescent="0.25">
      <c r="B1279" s="143">
        <v>2034</v>
      </c>
      <c r="C1279" s="81" t="s">
        <v>70</v>
      </c>
      <c r="D1279" s="8" t="str">
        <f t="shared" si="70"/>
        <v>2034Vigilancia de la salud ambiental</v>
      </c>
      <c r="E1279" s="8" t="s">
        <v>314</v>
      </c>
      <c r="F1279" s="142" t="s">
        <v>319</v>
      </c>
      <c r="G1279" s="142" t="s">
        <v>421</v>
      </c>
      <c r="H1279" s="142" t="s">
        <v>456</v>
      </c>
      <c r="I1279" s="8" t="s">
        <v>501</v>
      </c>
      <c r="J1279" s="8" t="s">
        <v>501</v>
      </c>
      <c r="K1279" s="81" t="s">
        <v>106</v>
      </c>
      <c r="L1279" s="142" t="s">
        <v>523</v>
      </c>
      <c r="M1279" s="8" t="str">
        <f t="shared" si="69"/>
        <v>2034Vigilancia de la salud ambientalFONTIBONJ. SEPTIEMBRE 2025</v>
      </c>
      <c r="N1279" s="113">
        <f t="shared" si="71"/>
        <v>0</v>
      </c>
      <c r="O1279" s="113">
        <f t="shared" si="72"/>
        <v>0</v>
      </c>
      <c r="P1279" s="113"/>
      <c r="Q1279" s="144">
        <v>0</v>
      </c>
      <c r="R1279" s="113"/>
      <c r="S1279" s="145">
        <v>0</v>
      </c>
      <c r="T1279" s="113"/>
      <c r="U1279" s="144">
        <v>0</v>
      </c>
      <c r="V1279" s="113"/>
      <c r="W1279" s="145">
        <v>0</v>
      </c>
    </row>
    <row r="1280" spans="2:23" ht="135" x14ac:dyDescent="0.25">
      <c r="B1280" s="143">
        <v>2035</v>
      </c>
      <c r="C1280" s="81" t="s">
        <v>70</v>
      </c>
      <c r="D1280" s="8" t="str">
        <f t="shared" si="70"/>
        <v>2035Vigilancia de la salud ambiental</v>
      </c>
      <c r="E1280" s="8" t="s">
        <v>314</v>
      </c>
      <c r="F1280" s="142" t="s">
        <v>317</v>
      </c>
      <c r="G1280" s="142" t="s">
        <v>338</v>
      </c>
      <c r="H1280" s="142" t="s">
        <v>456</v>
      </c>
      <c r="I1280" s="8" t="s">
        <v>501</v>
      </c>
      <c r="J1280" s="8" t="s">
        <v>501</v>
      </c>
      <c r="K1280" s="81" t="s">
        <v>105</v>
      </c>
      <c r="L1280" s="142" t="s">
        <v>523</v>
      </c>
      <c r="M1280" s="8" t="str">
        <f t="shared" si="69"/>
        <v>2035Vigilancia de la salud ambientalBOSAJ. SEPTIEMBRE 2025</v>
      </c>
      <c r="N1280" s="113">
        <f t="shared" si="71"/>
        <v>0</v>
      </c>
      <c r="O1280" s="113">
        <f t="shared" si="72"/>
        <v>0</v>
      </c>
      <c r="P1280" s="113"/>
      <c r="Q1280" s="144">
        <v>0</v>
      </c>
      <c r="R1280" s="113"/>
      <c r="S1280" s="145">
        <v>0</v>
      </c>
      <c r="T1280" s="113"/>
      <c r="U1280" s="144">
        <v>0</v>
      </c>
      <c r="V1280" s="113"/>
      <c r="W1280" s="145">
        <v>0</v>
      </c>
    </row>
    <row r="1281" spans="2:23" ht="84" x14ac:dyDescent="0.25">
      <c r="B1281" s="143">
        <v>2036</v>
      </c>
      <c r="C1281" s="81" t="s">
        <v>70</v>
      </c>
      <c r="D1281" s="8" t="str">
        <f t="shared" si="70"/>
        <v>2036Vigilancia de la salud ambiental</v>
      </c>
      <c r="E1281" s="8" t="s">
        <v>314</v>
      </c>
      <c r="F1281" s="142" t="s">
        <v>317</v>
      </c>
      <c r="G1281" s="142" t="s">
        <v>486</v>
      </c>
      <c r="H1281" s="142" t="s">
        <v>461</v>
      </c>
      <c r="I1281" s="8" t="s">
        <v>501</v>
      </c>
      <c r="J1281" s="8" t="s">
        <v>501</v>
      </c>
      <c r="K1281" s="81" t="s">
        <v>108</v>
      </c>
      <c r="L1281" s="142" t="s">
        <v>523</v>
      </c>
      <c r="M1281" s="8" t="str">
        <f t="shared" si="69"/>
        <v>2036Vigilancia de la salud ambientalPUENTE ARANDAJ. SEPTIEMBRE 2025</v>
      </c>
      <c r="N1281" s="113">
        <f t="shared" si="71"/>
        <v>0</v>
      </c>
      <c r="O1281" s="113">
        <f t="shared" si="72"/>
        <v>0</v>
      </c>
      <c r="P1281" s="113"/>
      <c r="Q1281" s="144">
        <v>0</v>
      </c>
      <c r="R1281" s="113"/>
      <c r="S1281" s="145">
        <v>0</v>
      </c>
      <c r="T1281" s="113"/>
      <c r="U1281" s="144">
        <v>0</v>
      </c>
      <c r="V1281" s="113"/>
      <c r="W1281" s="145">
        <v>0</v>
      </c>
    </row>
    <row r="1282" spans="2:23" ht="84" x14ac:dyDescent="0.25">
      <c r="B1282" s="143">
        <v>2044</v>
      </c>
      <c r="C1282" s="81" t="s">
        <v>70</v>
      </c>
      <c r="D1282" s="8" t="str">
        <f t="shared" si="70"/>
        <v>2044Vigilancia de la salud ambiental</v>
      </c>
      <c r="E1282" s="8" t="s">
        <v>314</v>
      </c>
      <c r="F1282" s="142" t="s">
        <v>322</v>
      </c>
      <c r="G1282" s="142" t="s">
        <v>364</v>
      </c>
      <c r="H1282" s="142" t="s">
        <v>458</v>
      </c>
      <c r="I1282" s="8" t="s">
        <v>501</v>
      </c>
      <c r="J1282" s="8" t="s">
        <v>501</v>
      </c>
      <c r="K1282" s="72" t="s">
        <v>108</v>
      </c>
      <c r="L1282" s="142" t="s">
        <v>523</v>
      </c>
      <c r="M1282" s="8" t="str">
        <f t="shared" si="69"/>
        <v>2044Vigilancia de la salud ambientalPUENTE ARANDAJ. SEPTIEMBRE 2025</v>
      </c>
      <c r="N1282" s="113">
        <f t="shared" si="71"/>
        <v>0</v>
      </c>
      <c r="O1282" s="113">
        <f t="shared" si="72"/>
        <v>0</v>
      </c>
      <c r="P1282" s="113"/>
      <c r="Q1282" s="144">
        <v>0</v>
      </c>
      <c r="R1282" s="113"/>
      <c r="S1282" s="145">
        <v>0</v>
      </c>
      <c r="T1282" s="113"/>
      <c r="U1282" s="144">
        <v>0</v>
      </c>
      <c r="V1282" s="113"/>
      <c r="W1282" s="145">
        <v>0</v>
      </c>
    </row>
    <row r="1283" spans="2:23" ht="72" x14ac:dyDescent="0.25">
      <c r="B1283" s="143">
        <v>2050</v>
      </c>
      <c r="C1283" s="81" t="s">
        <v>70</v>
      </c>
      <c r="D1283" s="8" t="str">
        <f t="shared" si="70"/>
        <v>2050Vigilancia de la salud ambiental</v>
      </c>
      <c r="E1283" s="8" t="s">
        <v>314</v>
      </c>
      <c r="F1283" s="142" t="s">
        <v>322</v>
      </c>
      <c r="G1283" s="142" t="s">
        <v>487</v>
      </c>
      <c r="H1283" s="142" t="s">
        <v>458</v>
      </c>
      <c r="I1283" s="8" t="s">
        <v>501</v>
      </c>
      <c r="J1283" s="8" t="s">
        <v>501</v>
      </c>
      <c r="K1283" s="72" t="s">
        <v>107</v>
      </c>
      <c r="L1283" s="142" t="s">
        <v>523</v>
      </c>
      <c r="M1283" s="8" t="str">
        <f t="shared" ref="M1283:M1346" si="73">+D1283&amp;K1283&amp;L1283</f>
        <v>2050Vigilancia de la salud ambientalKENNEDYJ. SEPTIEMBRE 2025</v>
      </c>
      <c r="N1283" s="113">
        <f t="shared" si="71"/>
        <v>0</v>
      </c>
      <c r="O1283" s="113">
        <f t="shared" si="72"/>
        <v>0</v>
      </c>
      <c r="P1283" s="113"/>
      <c r="Q1283" s="144">
        <v>0</v>
      </c>
      <c r="R1283" s="113"/>
      <c r="S1283" s="145">
        <v>0</v>
      </c>
      <c r="T1283" s="113"/>
      <c r="U1283" s="144">
        <v>0</v>
      </c>
      <c r="V1283" s="113"/>
      <c r="W1283" s="145">
        <v>0</v>
      </c>
    </row>
    <row r="1284" spans="2:23" ht="90" x14ac:dyDescent="0.25">
      <c r="B1284" s="143">
        <v>2055</v>
      </c>
      <c r="C1284" s="81" t="s">
        <v>70</v>
      </c>
      <c r="D1284" s="8" t="str">
        <f t="shared" ref="D1284:D1347" si="74">+B1284&amp;C1284</f>
        <v>2055Vigilancia de la salud ambiental</v>
      </c>
      <c r="E1284" s="8" t="s">
        <v>314</v>
      </c>
      <c r="F1284" s="142" t="s">
        <v>319</v>
      </c>
      <c r="G1284" s="142" t="s">
        <v>388</v>
      </c>
      <c r="H1284" s="142" t="s">
        <v>456</v>
      </c>
      <c r="I1284" s="8" t="s">
        <v>501</v>
      </c>
      <c r="J1284" s="8" t="s">
        <v>501</v>
      </c>
      <c r="K1284" s="72" t="s">
        <v>106</v>
      </c>
      <c r="L1284" s="142" t="s">
        <v>523</v>
      </c>
      <c r="M1284" s="8" t="str">
        <f t="shared" si="73"/>
        <v>2055Vigilancia de la salud ambientalFONTIBONJ. SEPTIEMBRE 2025</v>
      </c>
      <c r="N1284" s="113">
        <f t="shared" si="71"/>
        <v>0</v>
      </c>
      <c r="O1284" s="113">
        <f t="shared" si="72"/>
        <v>0</v>
      </c>
      <c r="P1284" s="113"/>
      <c r="Q1284" s="144">
        <v>0</v>
      </c>
      <c r="R1284" s="113"/>
      <c r="S1284" s="145">
        <v>0</v>
      </c>
      <c r="T1284" s="113"/>
      <c r="U1284" s="144">
        <v>0</v>
      </c>
      <c r="V1284" s="113"/>
      <c r="W1284" s="145">
        <v>0</v>
      </c>
    </row>
    <row r="1285" spans="2:23" ht="101.25" x14ac:dyDescent="0.25">
      <c r="B1285" s="143">
        <v>2057</v>
      </c>
      <c r="C1285" s="81" t="s">
        <v>70</v>
      </c>
      <c r="D1285" s="8" t="str">
        <f t="shared" si="74"/>
        <v>2057Vigilancia de la salud ambiental</v>
      </c>
      <c r="E1285" s="8" t="s">
        <v>314</v>
      </c>
      <c r="F1285" s="142" t="s">
        <v>319</v>
      </c>
      <c r="G1285" s="142" t="s">
        <v>421</v>
      </c>
      <c r="H1285" s="142" t="s">
        <v>456</v>
      </c>
      <c r="I1285" s="8" t="s">
        <v>501</v>
      </c>
      <c r="J1285" s="8" t="s">
        <v>501</v>
      </c>
      <c r="K1285" s="72" t="s">
        <v>106</v>
      </c>
      <c r="L1285" s="142" t="s">
        <v>523</v>
      </c>
      <c r="M1285" s="8" t="str">
        <f t="shared" si="73"/>
        <v>2057Vigilancia de la salud ambientalFONTIBONJ. SEPTIEMBRE 2025</v>
      </c>
      <c r="N1285" s="113">
        <f t="shared" si="71"/>
        <v>0</v>
      </c>
      <c r="O1285" s="113">
        <f t="shared" si="72"/>
        <v>0</v>
      </c>
      <c r="P1285" s="113"/>
      <c r="Q1285" s="144">
        <v>0</v>
      </c>
      <c r="R1285" s="113"/>
      <c r="S1285" s="145">
        <v>0</v>
      </c>
      <c r="T1285" s="113"/>
      <c r="U1285" s="144">
        <v>0</v>
      </c>
      <c r="V1285" s="113"/>
      <c r="W1285" s="145">
        <v>0</v>
      </c>
    </row>
    <row r="1286" spans="2:23" ht="72" x14ac:dyDescent="0.25">
      <c r="B1286" s="143">
        <v>2071</v>
      </c>
      <c r="C1286" s="81" t="s">
        <v>70</v>
      </c>
      <c r="D1286" s="8" t="str">
        <f t="shared" si="74"/>
        <v>2071Vigilancia de la salud ambiental</v>
      </c>
      <c r="E1286" s="8" t="s">
        <v>314</v>
      </c>
      <c r="F1286" s="142" t="s">
        <v>321</v>
      </c>
      <c r="G1286" s="142" t="s">
        <v>417</v>
      </c>
      <c r="H1286" s="142" t="s">
        <v>456</v>
      </c>
      <c r="I1286" s="8" t="s">
        <v>501</v>
      </c>
      <c r="J1286" s="8" t="s">
        <v>501</v>
      </c>
      <c r="K1286" s="72" t="s">
        <v>105</v>
      </c>
      <c r="L1286" s="142" t="s">
        <v>523</v>
      </c>
      <c r="M1286" s="8" t="str">
        <f t="shared" si="73"/>
        <v>2071Vigilancia de la salud ambientalBOSAJ. SEPTIEMBRE 2025</v>
      </c>
      <c r="N1286" s="113">
        <f t="shared" si="71"/>
        <v>0</v>
      </c>
      <c r="O1286" s="113">
        <f t="shared" si="72"/>
        <v>0</v>
      </c>
      <c r="P1286" s="113"/>
      <c r="Q1286" s="144">
        <v>0</v>
      </c>
      <c r="R1286" s="113"/>
      <c r="S1286" s="145">
        <v>0</v>
      </c>
      <c r="T1286" s="113"/>
      <c r="U1286" s="144">
        <v>0</v>
      </c>
      <c r="V1286" s="113"/>
      <c r="W1286" s="145">
        <v>0</v>
      </c>
    </row>
    <row r="1287" spans="2:23" ht="146.25" x14ac:dyDescent="0.25">
      <c r="B1287" s="143">
        <v>2082</v>
      </c>
      <c r="C1287" s="81" t="s">
        <v>70</v>
      </c>
      <c r="D1287" s="8" t="str">
        <f t="shared" si="74"/>
        <v>2082Vigilancia de la salud ambiental</v>
      </c>
      <c r="E1287" s="8" t="s">
        <v>314</v>
      </c>
      <c r="F1287" s="142" t="s">
        <v>323</v>
      </c>
      <c r="G1287" s="142" t="s">
        <v>420</v>
      </c>
      <c r="H1287" s="142" t="s">
        <v>462</v>
      </c>
      <c r="I1287" s="8" t="s">
        <v>501</v>
      </c>
      <c r="J1287" s="8" t="s">
        <v>501</v>
      </c>
      <c r="K1287" s="72" t="s">
        <v>107</v>
      </c>
      <c r="L1287" s="142" t="s">
        <v>523</v>
      </c>
      <c r="M1287" s="8" t="str">
        <f t="shared" si="73"/>
        <v>2082Vigilancia de la salud ambientalKENNEDYJ. SEPTIEMBRE 2025</v>
      </c>
      <c r="N1287" s="113">
        <f t="shared" si="71"/>
        <v>0</v>
      </c>
      <c r="O1287" s="113">
        <f t="shared" si="72"/>
        <v>0</v>
      </c>
      <c r="P1287" s="113"/>
      <c r="Q1287" s="144">
        <v>0</v>
      </c>
      <c r="R1287" s="113"/>
      <c r="S1287" s="145">
        <v>0</v>
      </c>
      <c r="T1287" s="113"/>
      <c r="U1287" s="144">
        <v>0</v>
      </c>
      <c r="V1287" s="113"/>
      <c r="W1287" s="145">
        <v>0</v>
      </c>
    </row>
    <row r="1288" spans="2:23" ht="72" x14ac:dyDescent="0.25">
      <c r="B1288" s="143">
        <v>2100</v>
      </c>
      <c r="C1288" s="81" t="s">
        <v>70</v>
      </c>
      <c r="D1288" s="8" t="str">
        <f t="shared" si="74"/>
        <v>2100Vigilancia de la salud ambiental</v>
      </c>
      <c r="E1288" s="8" t="s">
        <v>314</v>
      </c>
      <c r="F1288" s="142" t="s">
        <v>318</v>
      </c>
      <c r="G1288" s="142" t="s">
        <v>488</v>
      </c>
      <c r="H1288" s="142" t="s">
        <v>463</v>
      </c>
      <c r="I1288" s="8" t="s">
        <v>501</v>
      </c>
      <c r="J1288" s="8" t="s">
        <v>501</v>
      </c>
      <c r="K1288" s="81" t="s">
        <v>105</v>
      </c>
      <c r="L1288" s="142" t="s">
        <v>523</v>
      </c>
      <c r="M1288" s="8" t="str">
        <f t="shared" si="73"/>
        <v>2100Vigilancia de la salud ambientalBOSAJ. SEPTIEMBRE 2025</v>
      </c>
      <c r="N1288" s="113">
        <f t="shared" si="71"/>
        <v>0</v>
      </c>
      <c r="O1288" s="113">
        <f t="shared" si="72"/>
        <v>0</v>
      </c>
      <c r="P1288" s="113"/>
      <c r="Q1288" s="144">
        <v>0</v>
      </c>
      <c r="R1288" s="113"/>
      <c r="S1288" s="145">
        <v>0</v>
      </c>
      <c r="T1288" s="113"/>
      <c r="U1288" s="144">
        <v>0</v>
      </c>
      <c r="V1288" s="113"/>
      <c r="W1288" s="145">
        <v>0</v>
      </c>
    </row>
    <row r="1289" spans="2:23" ht="72" x14ac:dyDescent="0.25">
      <c r="B1289" s="143">
        <v>2100</v>
      </c>
      <c r="C1289" s="81" t="s">
        <v>70</v>
      </c>
      <c r="D1289" s="8" t="str">
        <f t="shared" si="74"/>
        <v>2100Vigilancia de la salud ambiental</v>
      </c>
      <c r="E1289" s="8" t="s">
        <v>314</v>
      </c>
      <c r="F1289" s="142" t="s">
        <v>318</v>
      </c>
      <c r="G1289" s="142" t="s">
        <v>488</v>
      </c>
      <c r="H1289" s="142" t="s">
        <v>463</v>
      </c>
      <c r="I1289" s="8" t="s">
        <v>501</v>
      </c>
      <c r="J1289" s="8" t="s">
        <v>501</v>
      </c>
      <c r="K1289" s="72" t="s">
        <v>107</v>
      </c>
      <c r="L1289" s="142" t="s">
        <v>523</v>
      </c>
      <c r="M1289" s="8" t="str">
        <f t="shared" si="73"/>
        <v>2100Vigilancia de la salud ambientalKENNEDYJ. SEPTIEMBRE 2025</v>
      </c>
      <c r="N1289" s="113">
        <f t="shared" si="71"/>
        <v>0</v>
      </c>
      <c r="O1289" s="113">
        <f t="shared" si="72"/>
        <v>0</v>
      </c>
      <c r="P1289" s="113"/>
      <c r="Q1289" s="144">
        <v>0</v>
      </c>
      <c r="R1289" s="113"/>
      <c r="S1289" s="145">
        <v>0</v>
      </c>
      <c r="T1289" s="113"/>
      <c r="U1289" s="144">
        <v>0</v>
      </c>
      <c r="V1289" s="113"/>
      <c r="W1289" s="145">
        <v>0</v>
      </c>
    </row>
    <row r="1290" spans="2:23" ht="72" x14ac:dyDescent="0.25">
      <c r="B1290" s="143">
        <v>2100</v>
      </c>
      <c r="C1290" s="81" t="s">
        <v>70</v>
      </c>
      <c r="D1290" s="8" t="str">
        <f t="shared" si="74"/>
        <v>2100Vigilancia de la salud ambiental</v>
      </c>
      <c r="E1290" s="8" t="s">
        <v>314</v>
      </c>
      <c r="F1290" s="142" t="s">
        <v>318</v>
      </c>
      <c r="G1290" s="142" t="s">
        <v>488</v>
      </c>
      <c r="H1290" s="142" t="s">
        <v>463</v>
      </c>
      <c r="I1290" s="8" t="s">
        <v>501</v>
      </c>
      <c r="J1290" s="8" t="s">
        <v>501</v>
      </c>
      <c r="K1290" s="81" t="s">
        <v>106</v>
      </c>
      <c r="L1290" s="142" t="s">
        <v>523</v>
      </c>
      <c r="M1290" s="8" t="str">
        <f t="shared" si="73"/>
        <v>2100Vigilancia de la salud ambientalFONTIBONJ. SEPTIEMBRE 2025</v>
      </c>
      <c r="N1290" s="113">
        <f t="shared" si="71"/>
        <v>0</v>
      </c>
      <c r="O1290" s="113">
        <f t="shared" si="72"/>
        <v>0</v>
      </c>
      <c r="P1290" s="113"/>
      <c r="Q1290" s="144">
        <v>0</v>
      </c>
      <c r="R1290" s="113"/>
      <c r="S1290" s="145">
        <v>0</v>
      </c>
      <c r="T1290" s="113"/>
      <c r="U1290" s="144">
        <v>0</v>
      </c>
      <c r="V1290" s="113"/>
      <c r="W1290" s="145">
        <v>0</v>
      </c>
    </row>
    <row r="1291" spans="2:23" ht="84" x14ac:dyDescent="0.25">
      <c r="B1291" s="143">
        <v>2100</v>
      </c>
      <c r="C1291" s="81" t="s">
        <v>70</v>
      </c>
      <c r="D1291" s="8" t="str">
        <f t="shared" si="74"/>
        <v>2100Vigilancia de la salud ambiental</v>
      </c>
      <c r="E1291" s="8" t="s">
        <v>314</v>
      </c>
      <c r="F1291" s="142" t="s">
        <v>318</v>
      </c>
      <c r="G1291" s="142" t="s">
        <v>488</v>
      </c>
      <c r="H1291" s="142" t="s">
        <v>463</v>
      </c>
      <c r="I1291" s="8" t="s">
        <v>501</v>
      </c>
      <c r="J1291" s="8" t="s">
        <v>501</v>
      </c>
      <c r="K1291" s="81" t="s">
        <v>108</v>
      </c>
      <c r="L1291" s="142" t="s">
        <v>523</v>
      </c>
      <c r="M1291" s="8" t="str">
        <f t="shared" si="73"/>
        <v>2100Vigilancia de la salud ambientalPUENTE ARANDAJ. SEPTIEMBRE 2025</v>
      </c>
      <c r="N1291" s="113">
        <f t="shared" si="71"/>
        <v>0</v>
      </c>
      <c r="O1291" s="113">
        <f t="shared" si="72"/>
        <v>0</v>
      </c>
      <c r="P1291" s="113"/>
      <c r="Q1291" s="144">
        <v>0</v>
      </c>
      <c r="R1291" s="113"/>
      <c r="S1291" s="145">
        <v>0</v>
      </c>
      <c r="T1291" s="113"/>
      <c r="U1291" s="144">
        <v>0</v>
      </c>
      <c r="V1291" s="113"/>
      <c r="W1291" s="145">
        <v>0</v>
      </c>
    </row>
    <row r="1292" spans="2:23" ht="72" x14ac:dyDescent="0.25">
      <c r="B1292" s="143">
        <v>2102</v>
      </c>
      <c r="C1292" s="81" t="s">
        <v>70</v>
      </c>
      <c r="D1292" s="8" t="str">
        <f t="shared" si="74"/>
        <v>2102Vigilancia de la salud ambiental</v>
      </c>
      <c r="E1292" s="8" t="s">
        <v>314</v>
      </c>
      <c r="F1292" s="142" t="s">
        <v>321</v>
      </c>
      <c r="G1292" s="142" t="s">
        <v>431</v>
      </c>
      <c r="H1292" s="142" t="s">
        <v>459</v>
      </c>
      <c r="I1292" s="8" t="s">
        <v>501</v>
      </c>
      <c r="J1292" s="8" t="s">
        <v>501</v>
      </c>
      <c r="K1292" s="72" t="s">
        <v>107</v>
      </c>
      <c r="L1292" s="142" t="s">
        <v>523</v>
      </c>
      <c r="M1292" s="8" t="str">
        <f t="shared" si="73"/>
        <v>2102Vigilancia de la salud ambientalKENNEDYJ. SEPTIEMBRE 2025</v>
      </c>
      <c r="N1292" s="113">
        <f t="shared" si="71"/>
        <v>0</v>
      </c>
      <c r="O1292" s="113">
        <f t="shared" si="72"/>
        <v>0</v>
      </c>
      <c r="P1292" s="113"/>
      <c r="Q1292" s="144">
        <v>0</v>
      </c>
      <c r="R1292" s="113"/>
      <c r="S1292" s="145">
        <v>0</v>
      </c>
      <c r="T1292" s="113"/>
      <c r="U1292" s="144">
        <v>0</v>
      </c>
      <c r="V1292" s="113"/>
      <c r="W1292" s="145">
        <v>0</v>
      </c>
    </row>
    <row r="1293" spans="2:23" ht="84" x14ac:dyDescent="0.25">
      <c r="B1293" s="143">
        <v>2102</v>
      </c>
      <c r="C1293" s="81" t="s">
        <v>70</v>
      </c>
      <c r="D1293" s="8" t="str">
        <f t="shared" si="74"/>
        <v>2102Vigilancia de la salud ambiental</v>
      </c>
      <c r="E1293" s="8" t="s">
        <v>314</v>
      </c>
      <c r="F1293" s="142" t="s">
        <v>321</v>
      </c>
      <c r="G1293" s="142" t="s">
        <v>431</v>
      </c>
      <c r="H1293" s="142" t="s">
        <v>459</v>
      </c>
      <c r="I1293" s="8" t="s">
        <v>501</v>
      </c>
      <c r="J1293" s="8" t="s">
        <v>501</v>
      </c>
      <c r="K1293" s="81" t="s">
        <v>108</v>
      </c>
      <c r="L1293" s="142" t="s">
        <v>523</v>
      </c>
      <c r="M1293" s="8" t="str">
        <f t="shared" si="73"/>
        <v>2102Vigilancia de la salud ambientalPUENTE ARANDAJ. SEPTIEMBRE 2025</v>
      </c>
      <c r="N1293" s="113">
        <f t="shared" si="71"/>
        <v>0</v>
      </c>
      <c r="O1293" s="113">
        <f t="shared" si="72"/>
        <v>99419</v>
      </c>
      <c r="P1293" s="113"/>
      <c r="Q1293" s="144">
        <v>40</v>
      </c>
      <c r="R1293" s="113"/>
      <c r="S1293" s="145">
        <v>3976760</v>
      </c>
      <c r="T1293" s="113"/>
      <c r="U1293" s="144">
        <v>40</v>
      </c>
      <c r="V1293" s="113"/>
      <c r="W1293" s="145">
        <v>3976760</v>
      </c>
    </row>
    <row r="1294" spans="2:23" ht="72" x14ac:dyDescent="0.25">
      <c r="B1294" s="143">
        <v>2110</v>
      </c>
      <c r="C1294" s="81" t="s">
        <v>70</v>
      </c>
      <c r="D1294" s="8" t="str">
        <f t="shared" si="74"/>
        <v>2110Vigilancia de la salud ambiental</v>
      </c>
      <c r="E1294" s="8" t="s">
        <v>314</v>
      </c>
      <c r="F1294" s="142" t="s">
        <v>322</v>
      </c>
      <c r="G1294" s="142" t="s">
        <v>422</v>
      </c>
      <c r="H1294" s="142" t="s">
        <v>458</v>
      </c>
      <c r="I1294" s="8" t="s">
        <v>501</v>
      </c>
      <c r="J1294" s="8" t="s">
        <v>501</v>
      </c>
      <c r="K1294" s="72" t="s">
        <v>106</v>
      </c>
      <c r="L1294" s="142" t="s">
        <v>523</v>
      </c>
      <c r="M1294" s="8" t="str">
        <f t="shared" si="73"/>
        <v>2110Vigilancia de la salud ambientalFONTIBONJ. SEPTIEMBRE 2025</v>
      </c>
      <c r="N1294" s="113">
        <f t="shared" si="71"/>
        <v>0</v>
      </c>
      <c r="O1294" s="113">
        <f t="shared" si="72"/>
        <v>72745966</v>
      </c>
      <c r="P1294" s="113"/>
      <c r="Q1294" s="144">
        <v>1</v>
      </c>
      <c r="R1294" s="113"/>
      <c r="S1294" s="145">
        <v>72745966</v>
      </c>
      <c r="T1294" s="113"/>
      <c r="U1294" s="144">
        <v>1</v>
      </c>
      <c r="V1294" s="113"/>
      <c r="W1294" s="145">
        <v>72745966</v>
      </c>
    </row>
    <row r="1295" spans="2:23" ht="72" x14ac:dyDescent="0.25">
      <c r="B1295" s="143">
        <v>2118</v>
      </c>
      <c r="C1295" s="81" t="s">
        <v>70</v>
      </c>
      <c r="D1295" s="8" t="str">
        <f t="shared" si="74"/>
        <v>2118Vigilancia de la salud ambiental</v>
      </c>
      <c r="E1295" s="8" t="s">
        <v>314</v>
      </c>
      <c r="F1295" s="142" t="s">
        <v>321</v>
      </c>
      <c r="G1295" s="142" t="s">
        <v>417</v>
      </c>
      <c r="H1295" s="142" t="s">
        <v>456</v>
      </c>
      <c r="I1295" s="8" t="s">
        <v>501</v>
      </c>
      <c r="J1295" s="8" t="s">
        <v>501</v>
      </c>
      <c r="K1295" s="81" t="s">
        <v>105</v>
      </c>
      <c r="L1295" s="142" t="s">
        <v>523</v>
      </c>
      <c r="M1295" s="8" t="str">
        <f t="shared" si="73"/>
        <v>2118Vigilancia de la salud ambientalBOSAJ. SEPTIEMBRE 2025</v>
      </c>
      <c r="N1295" s="113">
        <f t="shared" si="71"/>
        <v>0</v>
      </c>
      <c r="O1295" s="113">
        <f t="shared" si="72"/>
        <v>0</v>
      </c>
      <c r="P1295" s="113"/>
      <c r="Q1295" s="144">
        <v>0</v>
      </c>
      <c r="R1295" s="113"/>
      <c r="S1295" s="145">
        <v>0</v>
      </c>
      <c r="T1295" s="113"/>
      <c r="U1295" s="144">
        <v>0</v>
      </c>
      <c r="V1295" s="113"/>
      <c r="W1295" s="145">
        <v>0</v>
      </c>
    </row>
    <row r="1296" spans="2:23" ht="72" x14ac:dyDescent="0.25">
      <c r="B1296" s="143">
        <v>2120</v>
      </c>
      <c r="C1296" s="81" t="s">
        <v>70</v>
      </c>
      <c r="D1296" s="8" t="str">
        <f t="shared" si="74"/>
        <v>2120Vigilancia de la salud ambiental</v>
      </c>
      <c r="E1296" s="8" t="s">
        <v>314</v>
      </c>
      <c r="F1296" s="142" t="s">
        <v>321</v>
      </c>
      <c r="G1296" s="142" t="s">
        <v>482</v>
      </c>
      <c r="H1296" s="142" t="s">
        <v>498</v>
      </c>
      <c r="I1296" s="8" t="s">
        <v>501</v>
      </c>
      <c r="J1296" s="8" t="s">
        <v>501</v>
      </c>
      <c r="K1296" s="72" t="s">
        <v>107</v>
      </c>
      <c r="L1296" s="142" t="s">
        <v>523</v>
      </c>
      <c r="M1296" s="8" t="str">
        <f t="shared" si="73"/>
        <v>2120Vigilancia de la salud ambientalKENNEDYJ. SEPTIEMBRE 2025</v>
      </c>
      <c r="N1296" s="113">
        <f t="shared" si="71"/>
        <v>0</v>
      </c>
      <c r="O1296" s="113">
        <f t="shared" si="72"/>
        <v>0</v>
      </c>
      <c r="P1296" s="113"/>
      <c r="Q1296" s="144">
        <v>0</v>
      </c>
      <c r="R1296" s="113"/>
      <c r="S1296" s="145">
        <v>0</v>
      </c>
      <c r="T1296" s="113"/>
      <c r="U1296" s="144">
        <v>0</v>
      </c>
      <c r="V1296" s="113"/>
      <c r="W1296" s="145">
        <v>0</v>
      </c>
    </row>
    <row r="1297" spans="2:23" ht="72" x14ac:dyDescent="0.25">
      <c r="B1297" s="143">
        <v>2122</v>
      </c>
      <c r="C1297" s="81" t="s">
        <v>70</v>
      </c>
      <c r="D1297" s="8" t="str">
        <f t="shared" si="74"/>
        <v>2122Vigilancia de la salud ambiental</v>
      </c>
      <c r="E1297" s="8" t="s">
        <v>314</v>
      </c>
      <c r="F1297" s="142" t="s">
        <v>321</v>
      </c>
      <c r="G1297" s="142" t="s">
        <v>482</v>
      </c>
      <c r="H1297" s="142" t="s">
        <v>499</v>
      </c>
      <c r="I1297" s="8" t="s">
        <v>501</v>
      </c>
      <c r="J1297" s="8" t="s">
        <v>501</v>
      </c>
      <c r="K1297" s="81" t="s">
        <v>107</v>
      </c>
      <c r="L1297" s="142" t="s">
        <v>523</v>
      </c>
      <c r="M1297" s="8" t="str">
        <f t="shared" si="73"/>
        <v>2122Vigilancia de la salud ambientalKENNEDYJ. SEPTIEMBRE 2025</v>
      </c>
      <c r="N1297" s="113">
        <f t="shared" si="71"/>
        <v>0</v>
      </c>
      <c r="O1297" s="113">
        <f t="shared" si="72"/>
        <v>0</v>
      </c>
      <c r="P1297" s="113"/>
      <c r="Q1297" s="144">
        <v>0</v>
      </c>
      <c r="R1297" s="113"/>
      <c r="S1297" s="145">
        <v>0</v>
      </c>
      <c r="T1297" s="113"/>
      <c r="U1297" s="144">
        <v>0</v>
      </c>
      <c r="V1297" s="113"/>
      <c r="W1297" s="145">
        <v>0</v>
      </c>
    </row>
    <row r="1298" spans="2:23" ht="72" x14ac:dyDescent="0.25">
      <c r="B1298" s="143">
        <v>2123</v>
      </c>
      <c r="C1298" s="81" t="s">
        <v>70</v>
      </c>
      <c r="D1298" s="8" t="str">
        <f t="shared" si="74"/>
        <v>2123Vigilancia de la salud ambiental</v>
      </c>
      <c r="E1298" s="8" t="s">
        <v>314</v>
      </c>
      <c r="F1298" s="142" t="s">
        <v>323</v>
      </c>
      <c r="G1298" s="142" t="s">
        <v>526</v>
      </c>
      <c r="H1298" s="142" t="s">
        <v>462</v>
      </c>
      <c r="I1298" s="8" t="s">
        <v>501</v>
      </c>
      <c r="J1298" s="8" t="s">
        <v>501</v>
      </c>
      <c r="K1298" s="72" t="s">
        <v>105</v>
      </c>
      <c r="L1298" s="142" t="s">
        <v>523</v>
      </c>
      <c r="M1298" s="8" t="str">
        <f t="shared" si="73"/>
        <v>2123Vigilancia de la salud ambientalBOSAJ. SEPTIEMBRE 2025</v>
      </c>
      <c r="N1298" s="113">
        <f t="shared" ref="N1298:N1361" si="75">IFERROR(R1298/P1298,0)</f>
        <v>0</v>
      </c>
      <c r="O1298" s="113">
        <f t="shared" ref="O1298:O1361" si="76">IFERROR(S1298/Q1298,0)</f>
        <v>1</v>
      </c>
      <c r="P1298" s="113"/>
      <c r="Q1298" s="144">
        <v>80</v>
      </c>
      <c r="R1298" s="113"/>
      <c r="S1298" s="145">
        <v>80</v>
      </c>
      <c r="T1298" s="113"/>
      <c r="U1298" s="144">
        <v>0</v>
      </c>
      <c r="V1298" s="113"/>
      <c r="W1298" s="145">
        <v>0</v>
      </c>
    </row>
    <row r="1299" spans="2:23" ht="72" x14ac:dyDescent="0.25">
      <c r="B1299" s="143">
        <v>2123</v>
      </c>
      <c r="C1299" s="81" t="s">
        <v>70</v>
      </c>
      <c r="D1299" s="8" t="str">
        <f t="shared" si="74"/>
        <v>2123Vigilancia de la salud ambiental</v>
      </c>
      <c r="E1299" s="8" t="s">
        <v>314</v>
      </c>
      <c r="F1299" s="142" t="s">
        <v>323</v>
      </c>
      <c r="G1299" s="142" t="s">
        <v>526</v>
      </c>
      <c r="H1299" s="142" t="s">
        <v>462</v>
      </c>
      <c r="I1299" s="8" t="s">
        <v>501</v>
      </c>
      <c r="J1299" s="8" t="s">
        <v>501</v>
      </c>
      <c r="K1299" s="81" t="s">
        <v>107</v>
      </c>
      <c r="L1299" s="142" t="s">
        <v>523</v>
      </c>
      <c r="M1299" s="8" t="str">
        <f t="shared" si="73"/>
        <v>2123Vigilancia de la salud ambientalKENNEDYJ. SEPTIEMBRE 2025</v>
      </c>
      <c r="N1299" s="113">
        <f t="shared" si="75"/>
        <v>0</v>
      </c>
      <c r="O1299" s="113">
        <f t="shared" si="76"/>
        <v>1</v>
      </c>
      <c r="P1299" s="113"/>
      <c r="Q1299" s="144">
        <v>8</v>
      </c>
      <c r="R1299" s="113"/>
      <c r="S1299" s="145">
        <v>8</v>
      </c>
      <c r="T1299" s="113"/>
      <c r="U1299" s="144">
        <v>0</v>
      </c>
      <c r="V1299" s="113"/>
      <c r="W1299" s="145">
        <v>0</v>
      </c>
    </row>
    <row r="1300" spans="2:23" ht="72" x14ac:dyDescent="0.25">
      <c r="B1300" s="143">
        <v>2123</v>
      </c>
      <c r="C1300" s="81" t="s">
        <v>70</v>
      </c>
      <c r="D1300" s="8" t="str">
        <f t="shared" si="74"/>
        <v>2123Vigilancia de la salud ambiental</v>
      </c>
      <c r="E1300" s="8" t="s">
        <v>314</v>
      </c>
      <c r="F1300" s="142" t="s">
        <v>323</v>
      </c>
      <c r="G1300" s="142" t="s">
        <v>526</v>
      </c>
      <c r="H1300" s="142" t="s">
        <v>462</v>
      </c>
      <c r="I1300" s="8" t="s">
        <v>501</v>
      </c>
      <c r="J1300" s="8" t="s">
        <v>501</v>
      </c>
      <c r="K1300" s="72" t="s">
        <v>106</v>
      </c>
      <c r="L1300" s="142" t="s">
        <v>523</v>
      </c>
      <c r="M1300" s="8" t="str">
        <f t="shared" si="73"/>
        <v>2123Vigilancia de la salud ambientalFONTIBONJ. SEPTIEMBRE 2025</v>
      </c>
      <c r="N1300" s="113">
        <f t="shared" si="75"/>
        <v>0</v>
      </c>
      <c r="O1300" s="113">
        <f t="shared" si="76"/>
        <v>1</v>
      </c>
      <c r="P1300" s="113"/>
      <c r="Q1300" s="144">
        <v>2</v>
      </c>
      <c r="R1300" s="113"/>
      <c r="S1300" s="145">
        <v>2</v>
      </c>
      <c r="T1300" s="113"/>
      <c r="U1300" s="144">
        <v>0</v>
      </c>
      <c r="V1300" s="113"/>
      <c r="W1300" s="145">
        <v>0</v>
      </c>
    </row>
    <row r="1301" spans="2:23" ht="84" x14ac:dyDescent="0.25">
      <c r="B1301" s="143">
        <v>2123</v>
      </c>
      <c r="C1301" s="81" t="s">
        <v>70</v>
      </c>
      <c r="D1301" s="8" t="str">
        <f t="shared" si="74"/>
        <v>2123Vigilancia de la salud ambiental</v>
      </c>
      <c r="E1301" s="8" t="s">
        <v>314</v>
      </c>
      <c r="F1301" s="142" t="s">
        <v>323</v>
      </c>
      <c r="G1301" s="142" t="s">
        <v>526</v>
      </c>
      <c r="H1301" s="142" t="s">
        <v>462</v>
      </c>
      <c r="I1301" s="8" t="s">
        <v>501</v>
      </c>
      <c r="J1301" s="8" t="s">
        <v>501</v>
      </c>
      <c r="K1301" s="81" t="s">
        <v>108</v>
      </c>
      <c r="L1301" s="142" t="s">
        <v>523</v>
      </c>
      <c r="M1301" s="8" t="str">
        <f t="shared" si="73"/>
        <v>2123Vigilancia de la salud ambientalPUENTE ARANDAJ. SEPTIEMBRE 2025</v>
      </c>
      <c r="N1301" s="113">
        <f t="shared" si="75"/>
        <v>0</v>
      </c>
      <c r="O1301" s="113">
        <f t="shared" si="76"/>
        <v>1</v>
      </c>
      <c r="P1301" s="113"/>
      <c r="Q1301" s="144">
        <v>4</v>
      </c>
      <c r="R1301" s="113"/>
      <c r="S1301" s="145">
        <v>4</v>
      </c>
      <c r="T1301" s="113"/>
      <c r="U1301" s="144">
        <v>0</v>
      </c>
      <c r="V1301" s="113"/>
      <c r="W1301" s="145">
        <v>0</v>
      </c>
    </row>
    <row r="1302" spans="2:23" ht="72" x14ac:dyDescent="0.25">
      <c r="B1302" s="143">
        <v>2124</v>
      </c>
      <c r="C1302" s="81" t="s">
        <v>70</v>
      </c>
      <c r="D1302" s="8" t="str">
        <f t="shared" si="74"/>
        <v>2124Vigilancia de la salud ambiental</v>
      </c>
      <c r="E1302" s="8" t="s">
        <v>314</v>
      </c>
      <c r="F1302" s="142" t="s">
        <v>321</v>
      </c>
      <c r="G1302" s="142" t="s">
        <v>482</v>
      </c>
      <c r="H1302" s="142" t="s">
        <v>456</v>
      </c>
      <c r="I1302" s="8" t="s">
        <v>501</v>
      </c>
      <c r="J1302" s="8" t="s">
        <v>501</v>
      </c>
      <c r="K1302" s="81" t="s">
        <v>105</v>
      </c>
      <c r="L1302" s="142" t="s">
        <v>523</v>
      </c>
      <c r="M1302" s="8" t="str">
        <f t="shared" si="73"/>
        <v>2124Vigilancia de la salud ambientalBOSAJ. SEPTIEMBRE 2025</v>
      </c>
      <c r="N1302" s="113">
        <f t="shared" si="75"/>
        <v>0</v>
      </c>
      <c r="O1302" s="113">
        <f t="shared" si="76"/>
        <v>1</v>
      </c>
      <c r="P1302" s="113"/>
      <c r="Q1302" s="144">
        <v>3929</v>
      </c>
      <c r="R1302" s="113"/>
      <c r="S1302" s="145">
        <v>3929</v>
      </c>
      <c r="T1302" s="113"/>
      <c r="U1302" s="144">
        <v>0</v>
      </c>
      <c r="V1302" s="113"/>
      <c r="W1302" s="145">
        <v>0</v>
      </c>
    </row>
    <row r="1303" spans="2:23" ht="72" x14ac:dyDescent="0.25">
      <c r="B1303" s="143">
        <v>2124</v>
      </c>
      <c r="C1303" s="81" t="s">
        <v>70</v>
      </c>
      <c r="D1303" s="8" t="str">
        <f t="shared" si="74"/>
        <v>2124Vigilancia de la salud ambiental</v>
      </c>
      <c r="E1303" s="8" t="s">
        <v>314</v>
      </c>
      <c r="F1303" s="142" t="s">
        <v>321</v>
      </c>
      <c r="G1303" s="142" t="s">
        <v>482</v>
      </c>
      <c r="H1303" s="142" t="s">
        <v>456</v>
      </c>
      <c r="I1303" s="8" t="s">
        <v>501</v>
      </c>
      <c r="J1303" s="8" t="s">
        <v>501</v>
      </c>
      <c r="K1303" s="81" t="s">
        <v>107</v>
      </c>
      <c r="L1303" s="142" t="s">
        <v>523</v>
      </c>
      <c r="M1303" s="8" t="str">
        <f t="shared" si="73"/>
        <v>2124Vigilancia de la salud ambientalKENNEDYJ. SEPTIEMBRE 2025</v>
      </c>
      <c r="N1303" s="113">
        <f t="shared" si="75"/>
        <v>0</v>
      </c>
      <c r="O1303" s="113">
        <f t="shared" si="76"/>
        <v>0</v>
      </c>
      <c r="P1303" s="113"/>
      <c r="Q1303" s="144">
        <v>0</v>
      </c>
      <c r="R1303" s="113"/>
      <c r="S1303" s="145">
        <v>0</v>
      </c>
      <c r="T1303" s="113"/>
      <c r="U1303" s="144">
        <v>0</v>
      </c>
      <c r="V1303" s="113"/>
      <c r="W1303" s="145">
        <v>0</v>
      </c>
    </row>
    <row r="1304" spans="2:23" ht="72" x14ac:dyDescent="0.25">
      <c r="B1304" s="143">
        <v>2124</v>
      </c>
      <c r="C1304" s="81" t="s">
        <v>70</v>
      </c>
      <c r="D1304" s="8" t="str">
        <f t="shared" si="74"/>
        <v>2124Vigilancia de la salud ambiental</v>
      </c>
      <c r="E1304" s="8" t="s">
        <v>314</v>
      </c>
      <c r="F1304" s="142" t="s">
        <v>321</v>
      </c>
      <c r="G1304" s="142" t="s">
        <v>482</v>
      </c>
      <c r="H1304" s="142" t="s">
        <v>456</v>
      </c>
      <c r="I1304" s="8" t="s">
        <v>501</v>
      </c>
      <c r="J1304" s="8" t="s">
        <v>501</v>
      </c>
      <c r="K1304" s="81" t="s">
        <v>106</v>
      </c>
      <c r="L1304" s="142" t="s">
        <v>523</v>
      </c>
      <c r="M1304" s="8" t="str">
        <f t="shared" si="73"/>
        <v>2124Vigilancia de la salud ambientalFONTIBONJ. SEPTIEMBRE 2025</v>
      </c>
      <c r="N1304" s="113">
        <f t="shared" si="75"/>
        <v>0</v>
      </c>
      <c r="O1304" s="113">
        <f t="shared" si="76"/>
        <v>0</v>
      </c>
      <c r="P1304" s="113"/>
      <c r="Q1304" s="144">
        <v>0</v>
      </c>
      <c r="R1304" s="113"/>
      <c r="S1304" s="145">
        <v>0</v>
      </c>
      <c r="T1304" s="113"/>
      <c r="U1304" s="144">
        <v>0</v>
      </c>
      <c r="V1304" s="113"/>
      <c r="W1304" s="145">
        <v>0</v>
      </c>
    </row>
    <row r="1305" spans="2:23" ht="84" x14ac:dyDescent="0.25">
      <c r="B1305" s="143">
        <v>2124</v>
      </c>
      <c r="C1305" s="81" t="s">
        <v>70</v>
      </c>
      <c r="D1305" s="8" t="str">
        <f t="shared" si="74"/>
        <v>2124Vigilancia de la salud ambiental</v>
      </c>
      <c r="E1305" s="8" t="s">
        <v>314</v>
      </c>
      <c r="F1305" s="142" t="s">
        <v>321</v>
      </c>
      <c r="G1305" s="142" t="s">
        <v>482</v>
      </c>
      <c r="H1305" s="142" t="s">
        <v>456</v>
      </c>
      <c r="I1305" s="8" t="s">
        <v>501</v>
      </c>
      <c r="J1305" s="8" t="s">
        <v>501</v>
      </c>
      <c r="K1305" s="81" t="s">
        <v>108</v>
      </c>
      <c r="L1305" s="142" t="s">
        <v>523</v>
      </c>
      <c r="M1305" s="8" t="str">
        <f t="shared" si="73"/>
        <v>2124Vigilancia de la salud ambientalPUENTE ARANDAJ. SEPTIEMBRE 2025</v>
      </c>
      <c r="N1305" s="113">
        <f t="shared" si="75"/>
        <v>0</v>
      </c>
      <c r="O1305" s="113">
        <f t="shared" si="76"/>
        <v>0</v>
      </c>
      <c r="P1305" s="113"/>
      <c r="Q1305" s="144">
        <v>0</v>
      </c>
      <c r="R1305" s="113"/>
      <c r="S1305" s="145">
        <v>0</v>
      </c>
      <c r="T1305" s="113"/>
      <c r="U1305" s="144">
        <v>0</v>
      </c>
      <c r="V1305" s="113"/>
      <c r="W1305" s="145">
        <v>0</v>
      </c>
    </row>
    <row r="1306" spans="2:23" ht="72" x14ac:dyDescent="0.25">
      <c r="B1306" s="143">
        <v>2127</v>
      </c>
      <c r="C1306" s="81" t="s">
        <v>70</v>
      </c>
      <c r="D1306" s="8" t="str">
        <f t="shared" si="74"/>
        <v>2127Vigilancia de la salud ambiental</v>
      </c>
      <c r="E1306" s="8" t="s">
        <v>314</v>
      </c>
      <c r="F1306" s="142" t="s">
        <v>318</v>
      </c>
      <c r="G1306" s="142" t="s">
        <v>489</v>
      </c>
      <c r="H1306" s="142" t="s">
        <v>455</v>
      </c>
      <c r="I1306" s="8" t="s">
        <v>501</v>
      </c>
      <c r="J1306" s="8" t="s">
        <v>501</v>
      </c>
      <c r="K1306" s="81" t="s">
        <v>107</v>
      </c>
      <c r="L1306" s="142" t="s">
        <v>523</v>
      </c>
      <c r="M1306" s="8" t="str">
        <f t="shared" si="73"/>
        <v>2127Vigilancia de la salud ambientalKENNEDYJ. SEPTIEMBRE 2025</v>
      </c>
      <c r="N1306" s="113">
        <f t="shared" si="75"/>
        <v>0</v>
      </c>
      <c r="O1306" s="113">
        <f t="shared" si="76"/>
        <v>0</v>
      </c>
      <c r="P1306" s="113"/>
      <c r="Q1306" s="144">
        <v>0</v>
      </c>
      <c r="R1306" s="113"/>
      <c r="S1306" s="145">
        <v>0</v>
      </c>
      <c r="T1306" s="113"/>
      <c r="U1306" s="144">
        <v>0</v>
      </c>
      <c r="V1306" s="113"/>
      <c r="W1306" s="145">
        <v>0</v>
      </c>
    </row>
    <row r="1307" spans="2:23" ht="72" x14ac:dyDescent="0.25">
      <c r="B1307" s="143">
        <v>2128</v>
      </c>
      <c r="C1307" s="81" t="s">
        <v>70</v>
      </c>
      <c r="D1307" s="8" t="str">
        <f t="shared" si="74"/>
        <v>2128Vigilancia de la salud ambiental</v>
      </c>
      <c r="E1307" s="8" t="s">
        <v>314</v>
      </c>
      <c r="F1307" s="142" t="s">
        <v>318</v>
      </c>
      <c r="G1307" s="142" t="s">
        <v>490</v>
      </c>
      <c r="H1307" s="142" t="s">
        <v>455</v>
      </c>
      <c r="I1307" s="8" t="s">
        <v>501</v>
      </c>
      <c r="J1307" s="8" t="s">
        <v>501</v>
      </c>
      <c r="K1307" s="72" t="s">
        <v>106</v>
      </c>
      <c r="L1307" s="142" t="s">
        <v>523</v>
      </c>
      <c r="M1307" s="8" t="str">
        <f t="shared" si="73"/>
        <v>2128Vigilancia de la salud ambientalFONTIBONJ. SEPTIEMBRE 2025</v>
      </c>
      <c r="N1307" s="113">
        <f t="shared" si="75"/>
        <v>0</v>
      </c>
      <c r="O1307" s="113">
        <f t="shared" si="76"/>
        <v>0</v>
      </c>
      <c r="P1307" s="113"/>
      <c r="Q1307" s="144">
        <v>0</v>
      </c>
      <c r="R1307" s="113"/>
      <c r="S1307" s="145">
        <v>0</v>
      </c>
      <c r="T1307" s="113"/>
      <c r="U1307" s="144">
        <v>0</v>
      </c>
      <c r="V1307" s="113"/>
      <c r="W1307" s="145">
        <v>0</v>
      </c>
    </row>
    <row r="1308" spans="2:23" ht="72" x14ac:dyDescent="0.25">
      <c r="B1308" s="143">
        <v>2132</v>
      </c>
      <c r="C1308" s="81" t="s">
        <v>70</v>
      </c>
      <c r="D1308" s="8" t="str">
        <f t="shared" si="74"/>
        <v>2132Vigilancia de la salud ambiental</v>
      </c>
      <c r="E1308" s="8" t="s">
        <v>314</v>
      </c>
      <c r="F1308" s="142" t="s">
        <v>322</v>
      </c>
      <c r="G1308" s="142" t="s">
        <v>422</v>
      </c>
      <c r="H1308" s="142" t="s">
        <v>458</v>
      </c>
      <c r="I1308" s="8" t="s">
        <v>501</v>
      </c>
      <c r="J1308" s="8" t="s">
        <v>501</v>
      </c>
      <c r="K1308" s="81" t="s">
        <v>106</v>
      </c>
      <c r="L1308" s="142" t="s">
        <v>523</v>
      </c>
      <c r="M1308" s="8" t="str">
        <f t="shared" si="73"/>
        <v>2132Vigilancia de la salud ambientalFONTIBONJ. SEPTIEMBRE 2025</v>
      </c>
      <c r="N1308" s="113">
        <f t="shared" si="75"/>
        <v>0</v>
      </c>
      <c r="O1308" s="113">
        <f t="shared" si="76"/>
        <v>0</v>
      </c>
      <c r="P1308" s="113"/>
      <c r="Q1308" s="144">
        <v>0</v>
      </c>
      <c r="R1308" s="113"/>
      <c r="S1308" s="145">
        <v>0</v>
      </c>
      <c r="T1308" s="113"/>
      <c r="U1308" s="144">
        <v>0</v>
      </c>
      <c r="V1308" s="113"/>
      <c r="W1308" s="145">
        <v>0</v>
      </c>
    </row>
    <row r="1309" spans="2:23" ht="72" x14ac:dyDescent="0.25">
      <c r="B1309" s="143">
        <v>2136</v>
      </c>
      <c r="C1309" s="81" t="s">
        <v>70</v>
      </c>
      <c r="D1309" s="8" t="str">
        <f t="shared" si="74"/>
        <v>2136Vigilancia de la salud ambiental</v>
      </c>
      <c r="E1309" s="8" t="s">
        <v>314</v>
      </c>
      <c r="F1309" s="142" t="s">
        <v>322</v>
      </c>
      <c r="G1309" s="142" t="s">
        <v>422</v>
      </c>
      <c r="H1309" s="142" t="s">
        <v>458</v>
      </c>
      <c r="I1309" s="8" t="s">
        <v>501</v>
      </c>
      <c r="J1309" s="8" t="s">
        <v>501</v>
      </c>
      <c r="K1309" s="72" t="s">
        <v>106</v>
      </c>
      <c r="L1309" s="142" t="s">
        <v>523</v>
      </c>
      <c r="M1309" s="8" t="str">
        <f t="shared" si="73"/>
        <v>2136Vigilancia de la salud ambientalFONTIBONJ. SEPTIEMBRE 2025</v>
      </c>
      <c r="N1309" s="113">
        <f t="shared" si="75"/>
        <v>0</v>
      </c>
      <c r="O1309" s="113">
        <f t="shared" si="76"/>
        <v>0</v>
      </c>
      <c r="P1309" s="113"/>
      <c r="Q1309" s="144">
        <v>0</v>
      </c>
      <c r="R1309" s="113"/>
      <c r="S1309" s="145">
        <v>0</v>
      </c>
      <c r="T1309" s="113"/>
      <c r="U1309" s="144">
        <v>0</v>
      </c>
      <c r="V1309" s="113"/>
      <c r="W1309" s="145">
        <v>0</v>
      </c>
    </row>
    <row r="1310" spans="2:23" ht="72" x14ac:dyDescent="0.25">
      <c r="B1310" s="143">
        <v>2139</v>
      </c>
      <c r="C1310" s="81" t="s">
        <v>70</v>
      </c>
      <c r="D1310" s="8" t="str">
        <f t="shared" si="74"/>
        <v>2139Vigilancia de la salud ambiental</v>
      </c>
      <c r="E1310" s="8" t="s">
        <v>314</v>
      </c>
      <c r="F1310" s="142" t="s">
        <v>317</v>
      </c>
      <c r="G1310" s="142" t="s">
        <v>518</v>
      </c>
      <c r="H1310" s="142" t="s">
        <v>455</v>
      </c>
      <c r="I1310" s="8" t="s">
        <v>501</v>
      </c>
      <c r="J1310" s="8" t="s">
        <v>501</v>
      </c>
      <c r="K1310" s="81" t="s">
        <v>105</v>
      </c>
      <c r="L1310" s="142" t="s">
        <v>523</v>
      </c>
      <c r="M1310" s="8" t="str">
        <f t="shared" si="73"/>
        <v>2139Vigilancia de la salud ambientalBOSAJ. SEPTIEMBRE 2025</v>
      </c>
      <c r="N1310" s="113">
        <f t="shared" si="75"/>
        <v>0</v>
      </c>
      <c r="O1310" s="113">
        <f t="shared" si="76"/>
        <v>180336</v>
      </c>
      <c r="P1310" s="113"/>
      <c r="Q1310" s="144">
        <v>1</v>
      </c>
      <c r="R1310" s="113"/>
      <c r="S1310" s="145">
        <v>180336</v>
      </c>
      <c r="T1310" s="113"/>
      <c r="U1310" s="144">
        <v>1</v>
      </c>
      <c r="V1310" s="113"/>
      <c r="W1310" s="145">
        <v>180336</v>
      </c>
    </row>
    <row r="1311" spans="2:23" ht="72" x14ac:dyDescent="0.25">
      <c r="B1311" s="143">
        <v>2139</v>
      </c>
      <c r="C1311" s="81" t="s">
        <v>70</v>
      </c>
      <c r="D1311" s="8" t="str">
        <f t="shared" si="74"/>
        <v>2139Vigilancia de la salud ambiental</v>
      </c>
      <c r="E1311" s="8" t="s">
        <v>314</v>
      </c>
      <c r="F1311" s="142" t="s">
        <v>317</v>
      </c>
      <c r="G1311" s="142" t="s">
        <v>518</v>
      </c>
      <c r="H1311" s="142" t="s">
        <v>455</v>
      </c>
      <c r="I1311" s="8" t="s">
        <v>501</v>
      </c>
      <c r="J1311" s="8" t="s">
        <v>501</v>
      </c>
      <c r="K1311" s="72" t="s">
        <v>107</v>
      </c>
      <c r="L1311" s="142" t="s">
        <v>523</v>
      </c>
      <c r="M1311" s="8" t="str">
        <f t="shared" si="73"/>
        <v>2139Vigilancia de la salud ambientalKENNEDYJ. SEPTIEMBRE 2025</v>
      </c>
      <c r="N1311" s="113">
        <f t="shared" si="75"/>
        <v>0</v>
      </c>
      <c r="O1311" s="113">
        <f t="shared" si="76"/>
        <v>0</v>
      </c>
      <c r="P1311" s="113"/>
      <c r="Q1311" s="144">
        <v>0</v>
      </c>
      <c r="R1311" s="113"/>
      <c r="S1311" s="145">
        <v>0</v>
      </c>
      <c r="T1311" s="113"/>
      <c r="U1311" s="144">
        <v>0</v>
      </c>
      <c r="V1311" s="113"/>
      <c r="W1311" s="145">
        <v>0</v>
      </c>
    </row>
    <row r="1312" spans="2:23" ht="72" x14ac:dyDescent="0.25">
      <c r="B1312" s="143">
        <v>2143</v>
      </c>
      <c r="C1312" s="81" t="s">
        <v>70</v>
      </c>
      <c r="D1312" s="8" t="str">
        <f t="shared" si="74"/>
        <v>2143Vigilancia de la salud ambiental</v>
      </c>
      <c r="E1312" s="8" t="s">
        <v>314</v>
      </c>
      <c r="F1312" s="142" t="s">
        <v>317</v>
      </c>
      <c r="G1312" s="142" t="s">
        <v>379</v>
      </c>
      <c r="H1312" s="142" t="s">
        <v>456</v>
      </c>
      <c r="I1312" s="8" t="s">
        <v>501</v>
      </c>
      <c r="J1312" s="8" t="s">
        <v>501</v>
      </c>
      <c r="K1312" s="81" t="s">
        <v>106</v>
      </c>
      <c r="L1312" s="142" t="s">
        <v>523</v>
      </c>
      <c r="M1312" s="8" t="str">
        <f t="shared" si="73"/>
        <v>2143Vigilancia de la salud ambientalFONTIBONJ. SEPTIEMBRE 2025</v>
      </c>
      <c r="N1312" s="113">
        <f t="shared" si="75"/>
        <v>0</v>
      </c>
      <c r="O1312" s="113">
        <f t="shared" si="76"/>
        <v>0</v>
      </c>
      <c r="P1312" s="113"/>
      <c r="Q1312" s="144">
        <v>0</v>
      </c>
      <c r="R1312" s="113"/>
      <c r="S1312" s="145">
        <v>0</v>
      </c>
      <c r="T1312" s="113"/>
      <c r="U1312" s="144">
        <v>0</v>
      </c>
      <c r="V1312" s="113"/>
      <c r="W1312" s="145">
        <v>0</v>
      </c>
    </row>
    <row r="1313" spans="2:23" ht="72" x14ac:dyDescent="0.25">
      <c r="B1313" s="143">
        <v>2146</v>
      </c>
      <c r="C1313" s="81" t="s">
        <v>70</v>
      </c>
      <c r="D1313" s="8" t="str">
        <f t="shared" si="74"/>
        <v>2146Vigilancia de la salud ambiental</v>
      </c>
      <c r="E1313" s="8" t="s">
        <v>314</v>
      </c>
      <c r="F1313" s="142" t="s">
        <v>317</v>
      </c>
      <c r="G1313" s="142" t="s">
        <v>491</v>
      </c>
      <c r="H1313" s="142" t="s">
        <v>455</v>
      </c>
      <c r="I1313" s="8" t="s">
        <v>501</v>
      </c>
      <c r="J1313" s="8" t="s">
        <v>501</v>
      </c>
      <c r="K1313" s="72" t="s">
        <v>105</v>
      </c>
      <c r="L1313" s="142" t="s">
        <v>523</v>
      </c>
      <c r="M1313" s="8" t="str">
        <f t="shared" si="73"/>
        <v>2146Vigilancia de la salud ambientalBOSAJ. SEPTIEMBRE 2025</v>
      </c>
      <c r="N1313" s="113">
        <f t="shared" si="75"/>
        <v>0</v>
      </c>
      <c r="O1313" s="113">
        <f t="shared" si="76"/>
        <v>0</v>
      </c>
      <c r="P1313" s="113"/>
      <c r="Q1313" s="144">
        <v>0</v>
      </c>
      <c r="R1313" s="113"/>
      <c r="S1313" s="145">
        <v>0</v>
      </c>
      <c r="T1313" s="113"/>
      <c r="U1313" s="144">
        <v>0</v>
      </c>
      <c r="V1313" s="113"/>
      <c r="W1313" s="145">
        <v>0</v>
      </c>
    </row>
    <row r="1314" spans="2:23" ht="72" x14ac:dyDescent="0.25">
      <c r="B1314" s="143">
        <v>2146</v>
      </c>
      <c r="C1314" s="81" t="s">
        <v>70</v>
      </c>
      <c r="D1314" s="8" t="str">
        <f t="shared" si="74"/>
        <v>2146Vigilancia de la salud ambiental</v>
      </c>
      <c r="E1314" s="8" t="s">
        <v>314</v>
      </c>
      <c r="F1314" s="142" t="s">
        <v>317</v>
      </c>
      <c r="G1314" s="142" t="s">
        <v>491</v>
      </c>
      <c r="H1314" s="142" t="s">
        <v>455</v>
      </c>
      <c r="I1314" s="8" t="s">
        <v>501</v>
      </c>
      <c r="J1314" s="8" t="s">
        <v>501</v>
      </c>
      <c r="K1314" s="81" t="s">
        <v>107</v>
      </c>
      <c r="L1314" s="142" t="s">
        <v>523</v>
      </c>
      <c r="M1314" s="8" t="str">
        <f t="shared" si="73"/>
        <v>2146Vigilancia de la salud ambientalKENNEDYJ. SEPTIEMBRE 2025</v>
      </c>
      <c r="N1314" s="113">
        <f t="shared" si="75"/>
        <v>0</v>
      </c>
      <c r="O1314" s="113">
        <f t="shared" si="76"/>
        <v>0</v>
      </c>
      <c r="P1314" s="113"/>
      <c r="Q1314" s="144">
        <v>0</v>
      </c>
      <c r="R1314" s="113"/>
      <c r="S1314" s="145">
        <v>0</v>
      </c>
      <c r="T1314" s="113"/>
      <c r="U1314" s="144">
        <v>0</v>
      </c>
      <c r="V1314" s="113"/>
      <c r="W1314" s="145">
        <v>0</v>
      </c>
    </row>
    <row r="1315" spans="2:23" ht="72" x14ac:dyDescent="0.25">
      <c r="B1315" s="143">
        <v>2146</v>
      </c>
      <c r="C1315" s="81" t="s">
        <v>70</v>
      </c>
      <c r="D1315" s="8" t="str">
        <f t="shared" si="74"/>
        <v>2146Vigilancia de la salud ambiental</v>
      </c>
      <c r="E1315" s="8" t="s">
        <v>314</v>
      </c>
      <c r="F1315" s="142" t="s">
        <v>317</v>
      </c>
      <c r="G1315" s="142" t="s">
        <v>491</v>
      </c>
      <c r="H1315" s="142" t="s">
        <v>455</v>
      </c>
      <c r="I1315" s="8" t="s">
        <v>501</v>
      </c>
      <c r="J1315" s="8" t="s">
        <v>501</v>
      </c>
      <c r="K1315" s="81" t="s">
        <v>106</v>
      </c>
      <c r="L1315" s="142" t="s">
        <v>523</v>
      </c>
      <c r="M1315" s="8" t="str">
        <f t="shared" si="73"/>
        <v>2146Vigilancia de la salud ambientalFONTIBONJ. SEPTIEMBRE 2025</v>
      </c>
      <c r="N1315" s="113">
        <f t="shared" si="75"/>
        <v>0</v>
      </c>
      <c r="O1315" s="113">
        <f t="shared" si="76"/>
        <v>90169</v>
      </c>
      <c r="P1315" s="113"/>
      <c r="Q1315" s="144">
        <v>2</v>
      </c>
      <c r="R1315" s="113"/>
      <c r="S1315" s="145">
        <v>180338</v>
      </c>
      <c r="T1315" s="113"/>
      <c r="U1315" s="144">
        <v>2</v>
      </c>
      <c r="V1315" s="113"/>
      <c r="W1315" s="145">
        <v>180338</v>
      </c>
    </row>
    <row r="1316" spans="2:23" ht="84" x14ac:dyDescent="0.25">
      <c r="B1316" s="143">
        <v>2146</v>
      </c>
      <c r="C1316" s="81" t="s">
        <v>70</v>
      </c>
      <c r="D1316" s="8" t="str">
        <f t="shared" si="74"/>
        <v>2146Vigilancia de la salud ambiental</v>
      </c>
      <c r="E1316" s="8" t="s">
        <v>314</v>
      </c>
      <c r="F1316" s="142" t="s">
        <v>317</v>
      </c>
      <c r="G1316" s="142" t="s">
        <v>491</v>
      </c>
      <c r="H1316" s="142" t="s">
        <v>455</v>
      </c>
      <c r="I1316" s="8" t="s">
        <v>501</v>
      </c>
      <c r="J1316" s="8" t="s">
        <v>501</v>
      </c>
      <c r="K1316" s="72" t="s">
        <v>108</v>
      </c>
      <c r="L1316" s="142" t="s">
        <v>523</v>
      </c>
      <c r="M1316" s="8" t="str">
        <f t="shared" si="73"/>
        <v>2146Vigilancia de la salud ambientalPUENTE ARANDAJ. SEPTIEMBRE 2025</v>
      </c>
      <c r="N1316" s="113">
        <f t="shared" si="75"/>
        <v>0</v>
      </c>
      <c r="O1316" s="113">
        <f t="shared" si="76"/>
        <v>90169</v>
      </c>
      <c r="P1316" s="113"/>
      <c r="Q1316" s="144">
        <v>2</v>
      </c>
      <c r="R1316" s="113"/>
      <c r="S1316" s="145">
        <v>180338</v>
      </c>
      <c r="T1316" s="113"/>
      <c r="U1316" s="144">
        <v>2</v>
      </c>
      <c r="V1316" s="113"/>
      <c r="W1316" s="145">
        <v>180338</v>
      </c>
    </row>
    <row r="1317" spans="2:23" ht="72" x14ac:dyDescent="0.25">
      <c r="B1317" s="143">
        <v>2150</v>
      </c>
      <c r="C1317" s="81" t="s">
        <v>70</v>
      </c>
      <c r="D1317" s="8" t="str">
        <f t="shared" si="74"/>
        <v>2150Vigilancia de la salud ambiental</v>
      </c>
      <c r="E1317" s="8" t="s">
        <v>314</v>
      </c>
      <c r="F1317" s="142" t="s">
        <v>318</v>
      </c>
      <c r="G1317" s="142" t="s">
        <v>433</v>
      </c>
      <c r="H1317" s="142" t="s">
        <v>455</v>
      </c>
      <c r="I1317" s="8" t="s">
        <v>501</v>
      </c>
      <c r="J1317" s="8" t="s">
        <v>501</v>
      </c>
      <c r="K1317" s="72" t="s">
        <v>105</v>
      </c>
      <c r="L1317" s="142" t="s">
        <v>523</v>
      </c>
      <c r="M1317" s="8" t="str">
        <f t="shared" si="73"/>
        <v>2150Vigilancia de la salud ambientalBOSAJ. SEPTIEMBRE 2025</v>
      </c>
      <c r="N1317" s="113">
        <f t="shared" si="75"/>
        <v>0</v>
      </c>
      <c r="O1317" s="113">
        <f t="shared" si="76"/>
        <v>120224</v>
      </c>
      <c r="P1317" s="113"/>
      <c r="Q1317" s="144">
        <v>1</v>
      </c>
      <c r="R1317" s="113"/>
      <c r="S1317" s="145">
        <v>120224</v>
      </c>
      <c r="T1317" s="113"/>
      <c r="U1317" s="144">
        <v>1</v>
      </c>
      <c r="V1317" s="113"/>
      <c r="W1317" s="145">
        <v>120224</v>
      </c>
    </row>
    <row r="1318" spans="2:23" ht="72" x14ac:dyDescent="0.25">
      <c r="B1318" s="143">
        <v>2150</v>
      </c>
      <c r="C1318" s="81" t="s">
        <v>70</v>
      </c>
      <c r="D1318" s="8" t="str">
        <f t="shared" si="74"/>
        <v>2150Vigilancia de la salud ambiental</v>
      </c>
      <c r="E1318" s="8" t="s">
        <v>314</v>
      </c>
      <c r="F1318" s="142" t="s">
        <v>318</v>
      </c>
      <c r="G1318" s="142" t="s">
        <v>433</v>
      </c>
      <c r="H1318" s="142" t="s">
        <v>455</v>
      </c>
      <c r="I1318" s="8" t="s">
        <v>501</v>
      </c>
      <c r="J1318" s="8" t="s">
        <v>501</v>
      </c>
      <c r="K1318" s="81" t="s">
        <v>107</v>
      </c>
      <c r="L1318" s="142" t="s">
        <v>523</v>
      </c>
      <c r="M1318" s="8" t="str">
        <f t="shared" si="73"/>
        <v>2150Vigilancia de la salud ambientalKENNEDYJ. SEPTIEMBRE 2025</v>
      </c>
      <c r="N1318" s="113">
        <f t="shared" si="75"/>
        <v>0</v>
      </c>
      <c r="O1318" s="113">
        <f t="shared" si="76"/>
        <v>120224</v>
      </c>
      <c r="P1318" s="113"/>
      <c r="Q1318" s="144">
        <v>8</v>
      </c>
      <c r="R1318" s="113"/>
      <c r="S1318" s="145">
        <v>961792</v>
      </c>
      <c r="T1318" s="113"/>
      <c r="U1318" s="144">
        <v>8</v>
      </c>
      <c r="V1318" s="113"/>
      <c r="W1318" s="145">
        <v>961792</v>
      </c>
    </row>
    <row r="1319" spans="2:23" ht="72" x14ac:dyDescent="0.25">
      <c r="B1319" s="143">
        <v>2150</v>
      </c>
      <c r="C1319" s="81" t="s">
        <v>70</v>
      </c>
      <c r="D1319" s="8" t="str">
        <f t="shared" si="74"/>
        <v>2150Vigilancia de la salud ambiental</v>
      </c>
      <c r="E1319" s="8" t="s">
        <v>314</v>
      </c>
      <c r="F1319" s="142" t="s">
        <v>318</v>
      </c>
      <c r="G1319" s="142" t="s">
        <v>433</v>
      </c>
      <c r="H1319" s="142" t="s">
        <v>455</v>
      </c>
      <c r="I1319" s="8" t="s">
        <v>501</v>
      </c>
      <c r="J1319" s="8" t="s">
        <v>501</v>
      </c>
      <c r="K1319" s="72" t="s">
        <v>106</v>
      </c>
      <c r="L1319" s="142" t="s">
        <v>523</v>
      </c>
      <c r="M1319" s="8" t="str">
        <f t="shared" si="73"/>
        <v>2150Vigilancia de la salud ambientalFONTIBONJ. SEPTIEMBRE 2025</v>
      </c>
      <c r="N1319" s="113">
        <f t="shared" si="75"/>
        <v>0</v>
      </c>
      <c r="O1319" s="113">
        <f t="shared" si="76"/>
        <v>120224</v>
      </c>
      <c r="P1319" s="113"/>
      <c r="Q1319" s="144">
        <v>4</v>
      </c>
      <c r="R1319" s="113"/>
      <c r="S1319" s="145">
        <v>480896</v>
      </c>
      <c r="T1319" s="113"/>
      <c r="U1319" s="144">
        <v>4</v>
      </c>
      <c r="V1319" s="113"/>
      <c r="W1319" s="145">
        <v>480896</v>
      </c>
    </row>
    <row r="1320" spans="2:23" ht="72" x14ac:dyDescent="0.25">
      <c r="B1320" s="143">
        <v>2151</v>
      </c>
      <c r="C1320" s="81" t="s">
        <v>70</v>
      </c>
      <c r="D1320" s="8" t="str">
        <f t="shared" si="74"/>
        <v>2151Vigilancia de la salud ambiental</v>
      </c>
      <c r="E1320" s="8" t="s">
        <v>314</v>
      </c>
      <c r="F1320" s="142" t="s">
        <v>318</v>
      </c>
      <c r="G1320" s="142" t="s">
        <v>434</v>
      </c>
      <c r="H1320" s="142" t="s">
        <v>455</v>
      </c>
      <c r="I1320" s="8" t="s">
        <v>501</v>
      </c>
      <c r="J1320" s="8" t="s">
        <v>501</v>
      </c>
      <c r="K1320" s="81" t="s">
        <v>105</v>
      </c>
      <c r="L1320" s="142" t="s">
        <v>523</v>
      </c>
      <c r="M1320" s="8" t="str">
        <f t="shared" si="73"/>
        <v>2151Vigilancia de la salud ambientalBOSAJ. SEPTIEMBRE 2025</v>
      </c>
      <c r="N1320" s="113">
        <f t="shared" si="75"/>
        <v>0</v>
      </c>
      <c r="O1320" s="113">
        <f t="shared" si="76"/>
        <v>90168</v>
      </c>
      <c r="P1320" s="113"/>
      <c r="Q1320" s="144">
        <v>1</v>
      </c>
      <c r="R1320" s="113"/>
      <c r="S1320" s="145">
        <v>90168</v>
      </c>
      <c r="T1320" s="113"/>
      <c r="U1320" s="144">
        <v>1</v>
      </c>
      <c r="V1320" s="113"/>
      <c r="W1320" s="145">
        <v>90168</v>
      </c>
    </row>
    <row r="1321" spans="2:23" ht="72" x14ac:dyDescent="0.25">
      <c r="B1321" s="143">
        <v>2151</v>
      </c>
      <c r="C1321" s="81" t="s">
        <v>70</v>
      </c>
      <c r="D1321" s="8" t="str">
        <f t="shared" si="74"/>
        <v>2151Vigilancia de la salud ambiental</v>
      </c>
      <c r="E1321" s="8" t="s">
        <v>314</v>
      </c>
      <c r="F1321" s="142" t="s">
        <v>318</v>
      </c>
      <c r="G1321" s="142" t="s">
        <v>434</v>
      </c>
      <c r="H1321" s="142" t="s">
        <v>455</v>
      </c>
      <c r="I1321" s="8" t="s">
        <v>501</v>
      </c>
      <c r="J1321" s="8" t="s">
        <v>501</v>
      </c>
      <c r="K1321" s="72" t="s">
        <v>107</v>
      </c>
      <c r="L1321" s="142" t="s">
        <v>523</v>
      </c>
      <c r="M1321" s="8" t="str">
        <f t="shared" si="73"/>
        <v>2151Vigilancia de la salud ambientalKENNEDYJ. SEPTIEMBRE 2025</v>
      </c>
      <c r="N1321" s="113">
        <f t="shared" si="75"/>
        <v>0</v>
      </c>
      <c r="O1321" s="113">
        <f t="shared" si="76"/>
        <v>0</v>
      </c>
      <c r="P1321" s="113"/>
      <c r="Q1321" s="144">
        <v>0</v>
      </c>
      <c r="R1321" s="113"/>
      <c r="S1321" s="145">
        <v>0</v>
      </c>
      <c r="T1321" s="113"/>
      <c r="U1321" s="144">
        <v>0</v>
      </c>
      <c r="V1321" s="113"/>
      <c r="W1321" s="145">
        <v>0</v>
      </c>
    </row>
    <row r="1322" spans="2:23" ht="72" x14ac:dyDescent="0.25">
      <c r="B1322" s="143">
        <v>2151</v>
      </c>
      <c r="C1322" s="81" t="s">
        <v>70</v>
      </c>
      <c r="D1322" s="8" t="str">
        <f t="shared" si="74"/>
        <v>2151Vigilancia de la salud ambiental</v>
      </c>
      <c r="E1322" s="8" t="s">
        <v>314</v>
      </c>
      <c r="F1322" s="142" t="s">
        <v>318</v>
      </c>
      <c r="G1322" s="142" t="s">
        <v>434</v>
      </c>
      <c r="H1322" s="142" t="s">
        <v>455</v>
      </c>
      <c r="I1322" s="8" t="s">
        <v>501</v>
      </c>
      <c r="J1322" s="8" t="s">
        <v>501</v>
      </c>
      <c r="K1322" s="81" t="s">
        <v>106</v>
      </c>
      <c r="L1322" s="142" t="s">
        <v>523</v>
      </c>
      <c r="M1322" s="8" t="str">
        <f t="shared" si="73"/>
        <v>2151Vigilancia de la salud ambientalFONTIBONJ. SEPTIEMBRE 2025</v>
      </c>
      <c r="N1322" s="113">
        <f t="shared" si="75"/>
        <v>0</v>
      </c>
      <c r="O1322" s="113">
        <f t="shared" si="76"/>
        <v>90168</v>
      </c>
      <c r="P1322" s="113"/>
      <c r="Q1322" s="144">
        <v>2</v>
      </c>
      <c r="R1322" s="113"/>
      <c r="S1322" s="145">
        <v>180336</v>
      </c>
      <c r="T1322" s="113"/>
      <c r="U1322" s="144">
        <v>0</v>
      </c>
      <c r="V1322" s="113"/>
      <c r="W1322" s="145">
        <v>0</v>
      </c>
    </row>
    <row r="1323" spans="2:23" ht="72" x14ac:dyDescent="0.25">
      <c r="B1323" s="143">
        <v>2152</v>
      </c>
      <c r="C1323" s="81" t="s">
        <v>70</v>
      </c>
      <c r="D1323" s="8" t="str">
        <f t="shared" si="74"/>
        <v>2152Vigilancia de la salud ambiental</v>
      </c>
      <c r="E1323" s="8" t="s">
        <v>314</v>
      </c>
      <c r="F1323" s="142" t="s">
        <v>318</v>
      </c>
      <c r="G1323" s="142" t="s">
        <v>435</v>
      </c>
      <c r="H1323" s="142" t="s">
        <v>455</v>
      </c>
      <c r="I1323" s="8" t="s">
        <v>501</v>
      </c>
      <c r="J1323" s="8" t="s">
        <v>501</v>
      </c>
      <c r="K1323" s="72" t="s">
        <v>105</v>
      </c>
      <c r="L1323" s="142" t="s">
        <v>523</v>
      </c>
      <c r="M1323" s="8" t="str">
        <f t="shared" si="73"/>
        <v>2152Vigilancia de la salud ambientalBOSAJ. SEPTIEMBRE 2025</v>
      </c>
      <c r="N1323" s="113">
        <f t="shared" si="75"/>
        <v>0</v>
      </c>
      <c r="O1323" s="113">
        <f t="shared" si="76"/>
        <v>120224</v>
      </c>
      <c r="P1323" s="113"/>
      <c r="Q1323" s="144">
        <v>8</v>
      </c>
      <c r="R1323" s="113"/>
      <c r="S1323" s="145">
        <v>961792</v>
      </c>
      <c r="T1323" s="113"/>
      <c r="U1323" s="144">
        <v>8</v>
      </c>
      <c r="V1323" s="113"/>
      <c r="W1323" s="145">
        <v>961792</v>
      </c>
    </row>
    <row r="1324" spans="2:23" ht="72" x14ac:dyDescent="0.25">
      <c r="B1324" s="143">
        <v>2152</v>
      </c>
      <c r="C1324" s="81" t="s">
        <v>70</v>
      </c>
      <c r="D1324" s="8" t="str">
        <f t="shared" si="74"/>
        <v>2152Vigilancia de la salud ambiental</v>
      </c>
      <c r="E1324" s="8" t="s">
        <v>314</v>
      </c>
      <c r="F1324" s="142" t="s">
        <v>318</v>
      </c>
      <c r="G1324" s="142" t="s">
        <v>435</v>
      </c>
      <c r="H1324" s="142" t="s">
        <v>455</v>
      </c>
      <c r="I1324" s="8" t="s">
        <v>501</v>
      </c>
      <c r="J1324" s="8" t="s">
        <v>501</v>
      </c>
      <c r="K1324" s="81" t="s">
        <v>107</v>
      </c>
      <c r="L1324" s="142" t="s">
        <v>523</v>
      </c>
      <c r="M1324" s="8" t="str">
        <f t="shared" si="73"/>
        <v>2152Vigilancia de la salud ambientalKENNEDYJ. SEPTIEMBRE 2025</v>
      </c>
      <c r="N1324" s="113">
        <f t="shared" si="75"/>
        <v>0</v>
      </c>
      <c r="O1324" s="113">
        <f t="shared" si="76"/>
        <v>120224</v>
      </c>
      <c r="P1324" s="113"/>
      <c r="Q1324" s="144">
        <v>17</v>
      </c>
      <c r="R1324" s="113"/>
      <c r="S1324" s="145">
        <v>2043808</v>
      </c>
      <c r="T1324" s="113"/>
      <c r="U1324" s="144">
        <v>17</v>
      </c>
      <c r="V1324" s="113"/>
      <c r="W1324" s="145">
        <v>2043808</v>
      </c>
    </row>
    <row r="1325" spans="2:23" ht="72" x14ac:dyDescent="0.25">
      <c r="B1325" s="143">
        <v>2152</v>
      </c>
      <c r="C1325" s="81" t="s">
        <v>70</v>
      </c>
      <c r="D1325" s="8" t="str">
        <f t="shared" si="74"/>
        <v>2152Vigilancia de la salud ambiental</v>
      </c>
      <c r="E1325" s="8" t="s">
        <v>314</v>
      </c>
      <c r="F1325" s="142" t="s">
        <v>318</v>
      </c>
      <c r="G1325" s="142" t="s">
        <v>435</v>
      </c>
      <c r="H1325" s="142" t="s">
        <v>455</v>
      </c>
      <c r="I1325" s="8" t="s">
        <v>501</v>
      </c>
      <c r="J1325" s="8" t="s">
        <v>501</v>
      </c>
      <c r="K1325" s="72" t="s">
        <v>106</v>
      </c>
      <c r="L1325" s="142" t="s">
        <v>523</v>
      </c>
      <c r="M1325" s="8" t="str">
        <f t="shared" si="73"/>
        <v>2152Vigilancia de la salud ambientalFONTIBONJ. SEPTIEMBRE 2025</v>
      </c>
      <c r="N1325" s="113">
        <f t="shared" si="75"/>
        <v>0</v>
      </c>
      <c r="O1325" s="113">
        <f t="shared" si="76"/>
        <v>120224</v>
      </c>
      <c r="P1325" s="113"/>
      <c r="Q1325" s="144">
        <v>12</v>
      </c>
      <c r="R1325" s="113"/>
      <c r="S1325" s="145">
        <v>1442688</v>
      </c>
      <c r="T1325" s="113"/>
      <c r="U1325" s="144">
        <v>9</v>
      </c>
      <c r="V1325" s="113"/>
      <c r="W1325" s="145">
        <v>1082016</v>
      </c>
    </row>
    <row r="1326" spans="2:23" ht="84" x14ac:dyDescent="0.25">
      <c r="B1326" s="143">
        <v>2152</v>
      </c>
      <c r="C1326" s="81" t="s">
        <v>70</v>
      </c>
      <c r="D1326" s="8" t="str">
        <f t="shared" si="74"/>
        <v>2152Vigilancia de la salud ambiental</v>
      </c>
      <c r="E1326" s="8" t="s">
        <v>314</v>
      </c>
      <c r="F1326" s="142" t="s">
        <v>318</v>
      </c>
      <c r="G1326" s="142" t="s">
        <v>435</v>
      </c>
      <c r="H1326" s="142" t="s">
        <v>455</v>
      </c>
      <c r="I1326" s="8" t="s">
        <v>501</v>
      </c>
      <c r="J1326" s="8" t="s">
        <v>501</v>
      </c>
      <c r="K1326" s="72" t="s">
        <v>108</v>
      </c>
      <c r="L1326" s="142" t="s">
        <v>523</v>
      </c>
      <c r="M1326" s="8" t="str">
        <f t="shared" si="73"/>
        <v>2152Vigilancia de la salud ambientalPUENTE ARANDAJ. SEPTIEMBRE 2025</v>
      </c>
      <c r="N1326" s="113">
        <f t="shared" si="75"/>
        <v>0</v>
      </c>
      <c r="O1326" s="113">
        <f t="shared" si="76"/>
        <v>120224</v>
      </c>
      <c r="P1326" s="113"/>
      <c r="Q1326" s="144">
        <v>13</v>
      </c>
      <c r="R1326" s="113"/>
      <c r="S1326" s="145">
        <v>1562912</v>
      </c>
      <c r="T1326" s="113"/>
      <c r="U1326" s="144">
        <v>7</v>
      </c>
      <c r="V1326" s="113"/>
      <c r="W1326" s="145">
        <v>841568</v>
      </c>
    </row>
    <row r="1327" spans="2:23" ht="72" x14ac:dyDescent="0.25">
      <c r="B1327" s="143">
        <v>2153</v>
      </c>
      <c r="C1327" s="81" t="s">
        <v>70</v>
      </c>
      <c r="D1327" s="8" t="str">
        <f t="shared" si="74"/>
        <v>2153Vigilancia de la salud ambiental</v>
      </c>
      <c r="E1327" s="8" t="s">
        <v>314</v>
      </c>
      <c r="F1327" s="142" t="s">
        <v>318</v>
      </c>
      <c r="G1327" s="142" t="s">
        <v>436</v>
      </c>
      <c r="H1327" s="142" t="s">
        <v>455</v>
      </c>
      <c r="I1327" s="8" t="s">
        <v>501</v>
      </c>
      <c r="J1327" s="8" t="s">
        <v>501</v>
      </c>
      <c r="K1327" s="81" t="s">
        <v>105</v>
      </c>
      <c r="L1327" s="142" t="s">
        <v>523</v>
      </c>
      <c r="M1327" s="8" t="str">
        <f t="shared" si="73"/>
        <v>2153Vigilancia de la salud ambientalBOSAJ. SEPTIEMBRE 2025</v>
      </c>
      <c r="N1327" s="113">
        <f t="shared" si="75"/>
        <v>0</v>
      </c>
      <c r="O1327" s="113">
        <f t="shared" si="76"/>
        <v>180336</v>
      </c>
      <c r="P1327" s="113"/>
      <c r="Q1327" s="144">
        <v>10</v>
      </c>
      <c r="R1327" s="113"/>
      <c r="S1327" s="145">
        <v>1803360</v>
      </c>
      <c r="T1327" s="113"/>
      <c r="U1327" s="144">
        <v>10</v>
      </c>
      <c r="V1327" s="113"/>
      <c r="W1327" s="145">
        <v>1803360</v>
      </c>
    </row>
    <row r="1328" spans="2:23" ht="72" x14ac:dyDescent="0.25">
      <c r="B1328" s="143">
        <v>2153</v>
      </c>
      <c r="C1328" s="81" t="s">
        <v>70</v>
      </c>
      <c r="D1328" s="8" t="str">
        <f t="shared" si="74"/>
        <v>2153Vigilancia de la salud ambiental</v>
      </c>
      <c r="E1328" s="8" t="s">
        <v>314</v>
      </c>
      <c r="F1328" s="142" t="s">
        <v>318</v>
      </c>
      <c r="G1328" s="142" t="s">
        <v>436</v>
      </c>
      <c r="H1328" s="142" t="s">
        <v>455</v>
      </c>
      <c r="I1328" s="8" t="s">
        <v>501</v>
      </c>
      <c r="J1328" s="8" t="s">
        <v>501</v>
      </c>
      <c r="K1328" s="72" t="s">
        <v>107</v>
      </c>
      <c r="L1328" s="142" t="s">
        <v>523</v>
      </c>
      <c r="M1328" s="8" t="str">
        <f t="shared" si="73"/>
        <v>2153Vigilancia de la salud ambientalKENNEDYJ. SEPTIEMBRE 2025</v>
      </c>
      <c r="N1328" s="113">
        <f t="shared" si="75"/>
        <v>0</v>
      </c>
      <c r="O1328" s="113">
        <f t="shared" si="76"/>
        <v>180336</v>
      </c>
      <c r="P1328" s="113"/>
      <c r="Q1328" s="144">
        <v>18</v>
      </c>
      <c r="R1328" s="113"/>
      <c r="S1328" s="145">
        <v>3246048</v>
      </c>
      <c r="T1328" s="113"/>
      <c r="U1328" s="144">
        <v>18</v>
      </c>
      <c r="V1328" s="113"/>
      <c r="W1328" s="145">
        <v>3246048</v>
      </c>
    </row>
    <row r="1329" spans="2:23" ht="72" x14ac:dyDescent="0.25">
      <c r="B1329" s="143">
        <v>2153</v>
      </c>
      <c r="C1329" s="81" t="s">
        <v>70</v>
      </c>
      <c r="D1329" s="8" t="str">
        <f t="shared" si="74"/>
        <v>2153Vigilancia de la salud ambiental</v>
      </c>
      <c r="E1329" s="8" t="s">
        <v>314</v>
      </c>
      <c r="F1329" s="142" t="s">
        <v>318</v>
      </c>
      <c r="G1329" s="142" t="s">
        <v>436</v>
      </c>
      <c r="H1329" s="142" t="s">
        <v>455</v>
      </c>
      <c r="I1329" s="8" t="s">
        <v>501</v>
      </c>
      <c r="J1329" s="8" t="s">
        <v>501</v>
      </c>
      <c r="K1329" s="72" t="s">
        <v>106</v>
      </c>
      <c r="L1329" s="142" t="s">
        <v>523</v>
      </c>
      <c r="M1329" s="8" t="str">
        <f t="shared" si="73"/>
        <v>2153Vigilancia de la salud ambientalFONTIBONJ. SEPTIEMBRE 2025</v>
      </c>
      <c r="N1329" s="113">
        <f t="shared" si="75"/>
        <v>0</v>
      </c>
      <c r="O1329" s="113">
        <f t="shared" si="76"/>
        <v>180336</v>
      </c>
      <c r="P1329" s="113"/>
      <c r="Q1329" s="144">
        <v>8</v>
      </c>
      <c r="R1329" s="113"/>
      <c r="S1329" s="145">
        <v>1442688</v>
      </c>
      <c r="T1329" s="113"/>
      <c r="U1329" s="144">
        <v>7</v>
      </c>
      <c r="V1329" s="113"/>
      <c r="W1329" s="145">
        <v>1262352</v>
      </c>
    </row>
    <row r="1330" spans="2:23" ht="84" x14ac:dyDescent="0.25">
      <c r="B1330" s="143">
        <v>2153</v>
      </c>
      <c r="C1330" s="81" t="s">
        <v>70</v>
      </c>
      <c r="D1330" s="8" t="str">
        <f t="shared" si="74"/>
        <v>2153Vigilancia de la salud ambiental</v>
      </c>
      <c r="E1330" s="8" t="s">
        <v>314</v>
      </c>
      <c r="F1330" s="142" t="s">
        <v>318</v>
      </c>
      <c r="G1330" s="142" t="s">
        <v>436</v>
      </c>
      <c r="H1330" s="142" t="s">
        <v>455</v>
      </c>
      <c r="I1330" s="8" t="s">
        <v>501</v>
      </c>
      <c r="J1330" s="8" t="s">
        <v>501</v>
      </c>
      <c r="K1330" s="81" t="s">
        <v>108</v>
      </c>
      <c r="L1330" s="142" t="s">
        <v>523</v>
      </c>
      <c r="M1330" s="8" t="str">
        <f t="shared" si="73"/>
        <v>2153Vigilancia de la salud ambientalPUENTE ARANDAJ. SEPTIEMBRE 2025</v>
      </c>
      <c r="N1330" s="113">
        <f t="shared" si="75"/>
        <v>0</v>
      </c>
      <c r="O1330" s="113">
        <f t="shared" si="76"/>
        <v>180336</v>
      </c>
      <c r="P1330" s="113"/>
      <c r="Q1330" s="144">
        <v>9</v>
      </c>
      <c r="R1330" s="113"/>
      <c r="S1330" s="145">
        <v>1623024</v>
      </c>
      <c r="T1330" s="113"/>
      <c r="U1330" s="144">
        <v>9</v>
      </c>
      <c r="V1330" s="113"/>
      <c r="W1330" s="145">
        <v>1623024</v>
      </c>
    </row>
    <row r="1331" spans="2:23" ht="72" x14ac:dyDescent="0.25">
      <c r="B1331" s="143">
        <v>2154</v>
      </c>
      <c r="C1331" s="81" t="s">
        <v>70</v>
      </c>
      <c r="D1331" s="8" t="str">
        <f t="shared" si="74"/>
        <v>2154Vigilancia de la salud ambiental</v>
      </c>
      <c r="E1331" s="8" t="s">
        <v>314</v>
      </c>
      <c r="F1331" s="142" t="s">
        <v>318</v>
      </c>
      <c r="G1331" s="142" t="s">
        <v>437</v>
      </c>
      <c r="H1331" s="142" t="s">
        <v>455</v>
      </c>
      <c r="I1331" s="8" t="s">
        <v>501</v>
      </c>
      <c r="J1331" s="8" t="s">
        <v>501</v>
      </c>
      <c r="K1331" s="72" t="s">
        <v>105</v>
      </c>
      <c r="L1331" s="142" t="s">
        <v>523</v>
      </c>
      <c r="M1331" s="8" t="str">
        <f t="shared" si="73"/>
        <v>2154Vigilancia de la salud ambientalBOSAJ. SEPTIEMBRE 2025</v>
      </c>
      <c r="N1331" s="113">
        <f t="shared" si="75"/>
        <v>0</v>
      </c>
      <c r="O1331" s="113">
        <f t="shared" si="76"/>
        <v>120224</v>
      </c>
      <c r="P1331" s="113"/>
      <c r="Q1331" s="144">
        <v>4</v>
      </c>
      <c r="R1331" s="113"/>
      <c r="S1331" s="145">
        <v>480896</v>
      </c>
      <c r="T1331" s="113"/>
      <c r="U1331" s="144">
        <v>4</v>
      </c>
      <c r="V1331" s="113"/>
      <c r="W1331" s="145">
        <v>480896</v>
      </c>
    </row>
    <row r="1332" spans="2:23" ht="72" x14ac:dyDescent="0.25">
      <c r="B1332" s="143">
        <v>2154</v>
      </c>
      <c r="C1332" s="81" t="s">
        <v>70</v>
      </c>
      <c r="D1332" s="8" t="str">
        <f t="shared" si="74"/>
        <v>2154Vigilancia de la salud ambiental</v>
      </c>
      <c r="E1332" s="8" t="s">
        <v>314</v>
      </c>
      <c r="F1332" s="142" t="s">
        <v>318</v>
      </c>
      <c r="G1332" s="142" t="s">
        <v>437</v>
      </c>
      <c r="H1332" s="142" t="s">
        <v>455</v>
      </c>
      <c r="I1332" s="8" t="s">
        <v>501</v>
      </c>
      <c r="J1332" s="8" t="s">
        <v>501</v>
      </c>
      <c r="K1332" s="81" t="s">
        <v>107</v>
      </c>
      <c r="L1332" s="142" t="s">
        <v>523</v>
      </c>
      <c r="M1332" s="8" t="str">
        <f t="shared" si="73"/>
        <v>2154Vigilancia de la salud ambientalKENNEDYJ. SEPTIEMBRE 2025</v>
      </c>
      <c r="N1332" s="113">
        <f t="shared" si="75"/>
        <v>0</v>
      </c>
      <c r="O1332" s="113">
        <f t="shared" si="76"/>
        <v>120224</v>
      </c>
      <c r="P1332" s="113"/>
      <c r="Q1332" s="144">
        <v>5</v>
      </c>
      <c r="R1332" s="113"/>
      <c r="S1332" s="145">
        <v>601120</v>
      </c>
      <c r="T1332" s="113"/>
      <c r="U1332" s="144">
        <v>2</v>
      </c>
      <c r="V1332" s="113"/>
      <c r="W1332" s="145">
        <v>240448</v>
      </c>
    </row>
    <row r="1333" spans="2:23" ht="72" x14ac:dyDescent="0.25">
      <c r="B1333" s="143">
        <v>2154</v>
      </c>
      <c r="C1333" s="81" t="s">
        <v>70</v>
      </c>
      <c r="D1333" s="8" t="str">
        <f t="shared" si="74"/>
        <v>2154Vigilancia de la salud ambiental</v>
      </c>
      <c r="E1333" s="8" t="s">
        <v>314</v>
      </c>
      <c r="F1333" s="142" t="s">
        <v>318</v>
      </c>
      <c r="G1333" s="142" t="s">
        <v>437</v>
      </c>
      <c r="H1333" s="142" t="s">
        <v>455</v>
      </c>
      <c r="I1333" s="8" t="s">
        <v>501</v>
      </c>
      <c r="J1333" s="8" t="s">
        <v>501</v>
      </c>
      <c r="K1333" s="72" t="s">
        <v>106</v>
      </c>
      <c r="L1333" s="142" t="s">
        <v>523</v>
      </c>
      <c r="M1333" s="8" t="str">
        <f t="shared" si="73"/>
        <v>2154Vigilancia de la salud ambientalFONTIBONJ. SEPTIEMBRE 2025</v>
      </c>
      <c r="N1333" s="113">
        <f t="shared" si="75"/>
        <v>0</v>
      </c>
      <c r="O1333" s="113">
        <f t="shared" si="76"/>
        <v>120224</v>
      </c>
      <c r="P1333" s="113"/>
      <c r="Q1333" s="144">
        <v>10</v>
      </c>
      <c r="R1333" s="113"/>
      <c r="S1333" s="145">
        <v>1202240</v>
      </c>
      <c r="T1333" s="113"/>
      <c r="U1333" s="144">
        <v>9</v>
      </c>
      <c r="V1333" s="113"/>
      <c r="W1333" s="145">
        <v>1082016</v>
      </c>
    </row>
    <row r="1334" spans="2:23" ht="84" x14ac:dyDescent="0.25">
      <c r="B1334" s="143">
        <v>2154</v>
      </c>
      <c r="C1334" s="81" t="s">
        <v>70</v>
      </c>
      <c r="D1334" s="8" t="str">
        <f t="shared" si="74"/>
        <v>2154Vigilancia de la salud ambiental</v>
      </c>
      <c r="E1334" s="8" t="s">
        <v>314</v>
      </c>
      <c r="F1334" s="142" t="s">
        <v>318</v>
      </c>
      <c r="G1334" s="142" t="s">
        <v>437</v>
      </c>
      <c r="H1334" s="142" t="s">
        <v>455</v>
      </c>
      <c r="I1334" s="8" t="s">
        <v>501</v>
      </c>
      <c r="J1334" s="8" t="s">
        <v>501</v>
      </c>
      <c r="K1334" s="81" t="s">
        <v>108</v>
      </c>
      <c r="L1334" s="142" t="s">
        <v>523</v>
      </c>
      <c r="M1334" s="8" t="str">
        <f t="shared" si="73"/>
        <v>2154Vigilancia de la salud ambientalPUENTE ARANDAJ. SEPTIEMBRE 2025</v>
      </c>
      <c r="N1334" s="113">
        <f t="shared" si="75"/>
        <v>0</v>
      </c>
      <c r="O1334" s="113">
        <f t="shared" si="76"/>
        <v>120224</v>
      </c>
      <c r="P1334" s="113"/>
      <c r="Q1334" s="144">
        <v>3</v>
      </c>
      <c r="R1334" s="113"/>
      <c r="S1334" s="145">
        <v>360672</v>
      </c>
      <c r="T1334" s="113"/>
      <c r="U1334" s="144">
        <v>3</v>
      </c>
      <c r="V1334" s="113"/>
      <c r="W1334" s="145">
        <v>360672</v>
      </c>
    </row>
    <row r="1335" spans="2:23" ht="72" x14ac:dyDescent="0.25">
      <c r="B1335" s="143">
        <v>2157</v>
      </c>
      <c r="C1335" s="81" t="s">
        <v>70</v>
      </c>
      <c r="D1335" s="8" t="str">
        <f t="shared" si="74"/>
        <v>2157Vigilancia de la salud ambiental</v>
      </c>
      <c r="E1335" s="8" t="s">
        <v>314</v>
      </c>
      <c r="F1335" s="142" t="s">
        <v>321</v>
      </c>
      <c r="G1335" s="142" t="s">
        <v>438</v>
      </c>
      <c r="H1335" s="142" t="s">
        <v>455</v>
      </c>
      <c r="I1335" s="8" t="s">
        <v>501</v>
      </c>
      <c r="J1335" s="8" t="s">
        <v>501</v>
      </c>
      <c r="K1335" s="72" t="s">
        <v>105</v>
      </c>
      <c r="L1335" s="142" t="s">
        <v>523</v>
      </c>
      <c r="M1335" s="8" t="str">
        <f t="shared" si="73"/>
        <v>2157Vigilancia de la salud ambientalBOSAJ. SEPTIEMBRE 2025</v>
      </c>
      <c r="N1335" s="113">
        <f t="shared" si="75"/>
        <v>0</v>
      </c>
      <c r="O1335" s="113">
        <f t="shared" si="76"/>
        <v>0</v>
      </c>
      <c r="P1335" s="113"/>
      <c r="Q1335" s="144">
        <v>0</v>
      </c>
      <c r="R1335" s="113"/>
      <c r="S1335" s="145">
        <v>0</v>
      </c>
      <c r="T1335" s="113"/>
      <c r="U1335" s="144">
        <v>0</v>
      </c>
      <c r="V1335" s="113"/>
      <c r="W1335" s="145">
        <v>0</v>
      </c>
    </row>
    <row r="1336" spans="2:23" ht="72" x14ac:dyDescent="0.25">
      <c r="B1336" s="143">
        <v>2157</v>
      </c>
      <c r="C1336" s="81" t="s">
        <v>70</v>
      </c>
      <c r="D1336" s="8" t="str">
        <f t="shared" si="74"/>
        <v>2157Vigilancia de la salud ambiental</v>
      </c>
      <c r="E1336" s="8" t="s">
        <v>314</v>
      </c>
      <c r="F1336" s="142" t="s">
        <v>321</v>
      </c>
      <c r="G1336" s="142" t="s">
        <v>438</v>
      </c>
      <c r="H1336" s="142" t="s">
        <v>455</v>
      </c>
      <c r="I1336" s="8" t="s">
        <v>501</v>
      </c>
      <c r="J1336" s="8" t="s">
        <v>501</v>
      </c>
      <c r="K1336" s="81" t="s">
        <v>107</v>
      </c>
      <c r="L1336" s="142" t="s">
        <v>523</v>
      </c>
      <c r="M1336" s="8" t="str">
        <f t="shared" si="73"/>
        <v>2157Vigilancia de la salud ambientalKENNEDYJ. SEPTIEMBRE 2025</v>
      </c>
      <c r="N1336" s="113">
        <f t="shared" si="75"/>
        <v>0</v>
      </c>
      <c r="O1336" s="113">
        <f t="shared" si="76"/>
        <v>0</v>
      </c>
      <c r="P1336" s="113"/>
      <c r="Q1336" s="144">
        <v>0</v>
      </c>
      <c r="R1336" s="113"/>
      <c r="S1336" s="145">
        <v>0</v>
      </c>
      <c r="T1336" s="113"/>
      <c r="U1336" s="144">
        <v>0</v>
      </c>
      <c r="V1336" s="113"/>
      <c r="W1336" s="145">
        <v>0</v>
      </c>
    </row>
    <row r="1337" spans="2:23" ht="72" x14ac:dyDescent="0.25">
      <c r="B1337" s="143">
        <v>2157</v>
      </c>
      <c r="C1337" s="81" t="s">
        <v>70</v>
      </c>
      <c r="D1337" s="8" t="str">
        <f t="shared" si="74"/>
        <v>2157Vigilancia de la salud ambiental</v>
      </c>
      <c r="E1337" s="8" t="s">
        <v>314</v>
      </c>
      <c r="F1337" s="142" t="s">
        <v>321</v>
      </c>
      <c r="G1337" s="142" t="s">
        <v>438</v>
      </c>
      <c r="H1337" s="142" t="s">
        <v>455</v>
      </c>
      <c r="I1337" s="8" t="s">
        <v>501</v>
      </c>
      <c r="J1337" s="8" t="s">
        <v>501</v>
      </c>
      <c r="K1337" s="81" t="s">
        <v>106</v>
      </c>
      <c r="L1337" s="142" t="s">
        <v>523</v>
      </c>
      <c r="M1337" s="8" t="str">
        <f t="shared" si="73"/>
        <v>2157Vigilancia de la salud ambientalFONTIBONJ. SEPTIEMBRE 2025</v>
      </c>
      <c r="N1337" s="113">
        <f t="shared" si="75"/>
        <v>0</v>
      </c>
      <c r="O1337" s="113">
        <f t="shared" si="76"/>
        <v>0</v>
      </c>
      <c r="P1337" s="113"/>
      <c r="Q1337" s="144">
        <v>0</v>
      </c>
      <c r="R1337" s="113"/>
      <c r="S1337" s="145">
        <v>0</v>
      </c>
      <c r="T1337" s="113"/>
      <c r="U1337" s="144">
        <v>0</v>
      </c>
      <c r="V1337" s="113"/>
      <c r="W1337" s="145">
        <v>0</v>
      </c>
    </row>
    <row r="1338" spans="2:23" ht="84" x14ac:dyDescent="0.25">
      <c r="B1338" s="143">
        <v>2157</v>
      </c>
      <c r="C1338" s="81" t="s">
        <v>70</v>
      </c>
      <c r="D1338" s="8" t="str">
        <f t="shared" si="74"/>
        <v>2157Vigilancia de la salud ambiental</v>
      </c>
      <c r="E1338" s="8" t="s">
        <v>314</v>
      </c>
      <c r="F1338" s="142" t="s">
        <v>321</v>
      </c>
      <c r="G1338" s="142" t="s">
        <v>438</v>
      </c>
      <c r="H1338" s="142" t="s">
        <v>455</v>
      </c>
      <c r="I1338" s="8" t="s">
        <v>501</v>
      </c>
      <c r="J1338" s="8" t="s">
        <v>501</v>
      </c>
      <c r="K1338" s="72" t="s">
        <v>108</v>
      </c>
      <c r="L1338" s="142" t="s">
        <v>523</v>
      </c>
      <c r="M1338" s="8" t="str">
        <f t="shared" si="73"/>
        <v>2157Vigilancia de la salud ambientalPUENTE ARANDAJ. SEPTIEMBRE 2025</v>
      </c>
      <c r="N1338" s="113">
        <f t="shared" si="75"/>
        <v>0</v>
      </c>
      <c r="O1338" s="113">
        <f t="shared" si="76"/>
        <v>0</v>
      </c>
      <c r="P1338" s="113"/>
      <c r="Q1338" s="144">
        <v>0</v>
      </c>
      <c r="R1338" s="113"/>
      <c r="S1338" s="145">
        <v>0</v>
      </c>
      <c r="T1338" s="113"/>
      <c r="U1338" s="144">
        <v>0</v>
      </c>
      <c r="V1338" s="113"/>
      <c r="W1338" s="145">
        <v>0</v>
      </c>
    </row>
    <row r="1339" spans="2:23" ht="90" x14ac:dyDescent="0.25">
      <c r="B1339" s="143">
        <v>2186</v>
      </c>
      <c r="C1339" s="81" t="s">
        <v>70</v>
      </c>
      <c r="D1339" s="8" t="str">
        <f t="shared" si="74"/>
        <v>2186Vigilancia de la salud ambiental</v>
      </c>
      <c r="E1339" s="8" t="s">
        <v>314</v>
      </c>
      <c r="F1339" s="142" t="s">
        <v>319</v>
      </c>
      <c r="G1339" s="142" t="s">
        <v>388</v>
      </c>
      <c r="H1339" s="142" t="s">
        <v>456</v>
      </c>
      <c r="I1339" s="8" t="s">
        <v>501</v>
      </c>
      <c r="J1339" s="8" t="s">
        <v>501</v>
      </c>
      <c r="K1339" s="72" t="s">
        <v>106</v>
      </c>
      <c r="L1339" s="142" t="s">
        <v>523</v>
      </c>
      <c r="M1339" s="8" t="str">
        <f t="shared" si="73"/>
        <v>2186Vigilancia de la salud ambientalFONTIBONJ. SEPTIEMBRE 2025</v>
      </c>
      <c r="N1339" s="113">
        <f t="shared" si="75"/>
        <v>0</v>
      </c>
      <c r="O1339" s="113">
        <f t="shared" si="76"/>
        <v>0</v>
      </c>
      <c r="P1339" s="113"/>
      <c r="Q1339" s="144">
        <v>0</v>
      </c>
      <c r="R1339" s="113"/>
      <c r="S1339" s="145">
        <v>0</v>
      </c>
      <c r="T1339" s="113"/>
      <c r="U1339" s="144">
        <v>0</v>
      </c>
      <c r="V1339" s="113"/>
      <c r="W1339" s="145">
        <v>0</v>
      </c>
    </row>
    <row r="1340" spans="2:23" ht="72" x14ac:dyDescent="0.25">
      <c r="B1340" s="143">
        <v>2193</v>
      </c>
      <c r="C1340" s="81" t="s">
        <v>70</v>
      </c>
      <c r="D1340" s="8" t="str">
        <f t="shared" si="74"/>
        <v>2193Vigilancia de la salud ambiental</v>
      </c>
      <c r="E1340" s="8" t="s">
        <v>314</v>
      </c>
      <c r="F1340" s="142" t="s">
        <v>318</v>
      </c>
      <c r="G1340" s="142" t="s">
        <v>492</v>
      </c>
      <c r="H1340" s="142" t="s">
        <v>455</v>
      </c>
      <c r="I1340" s="8" t="s">
        <v>501</v>
      </c>
      <c r="J1340" s="8" t="s">
        <v>501</v>
      </c>
      <c r="K1340" s="81" t="s">
        <v>105</v>
      </c>
      <c r="L1340" s="142" t="s">
        <v>523</v>
      </c>
      <c r="M1340" s="8" t="str">
        <f t="shared" si="73"/>
        <v>2193Vigilancia de la salud ambientalBOSAJ. SEPTIEMBRE 2025</v>
      </c>
      <c r="N1340" s="113">
        <f t="shared" si="75"/>
        <v>0</v>
      </c>
      <c r="O1340" s="113">
        <f t="shared" si="76"/>
        <v>90169</v>
      </c>
      <c r="P1340" s="113"/>
      <c r="Q1340" s="144">
        <v>1</v>
      </c>
      <c r="R1340" s="113"/>
      <c r="S1340" s="145">
        <v>90169</v>
      </c>
      <c r="T1340" s="113"/>
      <c r="U1340" s="144">
        <v>0</v>
      </c>
      <c r="V1340" s="113"/>
      <c r="W1340" s="145">
        <v>0</v>
      </c>
    </row>
    <row r="1341" spans="2:23" ht="72" x14ac:dyDescent="0.25">
      <c r="B1341" s="143">
        <v>2193</v>
      </c>
      <c r="C1341" s="81" t="s">
        <v>70</v>
      </c>
      <c r="D1341" s="8" t="str">
        <f t="shared" si="74"/>
        <v>2193Vigilancia de la salud ambiental</v>
      </c>
      <c r="E1341" s="8" t="s">
        <v>314</v>
      </c>
      <c r="F1341" s="142" t="s">
        <v>318</v>
      </c>
      <c r="G1341" s="142" t="s">
        <v>492</v>
      </c>
      <c r="H1341" s="142" t="s">
        <v>455</v>
      </c>
      <c r="I1341" s="8" t="s">
        <v>501</v>
      </c>
      <c r="J1341" s="8" t="s">
        <v>501</v>
      </c>
      <c r="K1341" s="72" t="s">
        <v>107</v>
      </c>
      <c r="L1341" s="142" t="s">
        <v>523</v>
      </c>
      <c r="M1341" s="8" t="str">
        <f t="shared" si="73"/>
        <v>2193Vigilancia de la salud ambientalKENNEDYJ. SEPTIEMBRE 2025</v>
      </c>
      <c r="N1341" s="113">
        <f t="shared" si="75"/>
        <v>0</v>
      </c>
      <c r="O1341" s="113">
        <f t="shared" si="76"/>
        <v>90169</v>
      </c>
      <c r="P1341" s="113"/>
      <c r="Q1341" s="144">
        <v>1</v>
      </c>
      <c r="R1341" s="113"/>
      <c r="S1341" s="145">
        <v>90169</v>
      </c>
      <c r="T1341" s="113"/>
      <c r="U1341" s="144">
        <v>0</v>
      </c>
      <c r="V1341" s="113"/>
      <c r="W1341" s="145">
        <v>0</v>
      </c>
    </row>
    <row r="1342" spans="2:23" ht="72" x14ac:dyDescent="0.25">
      <c r="B1342" s="143">
        <v>2193</v>
      </c>
      <c r="C1342" s="81" t="s">
        <v>70</v>
      </c>
      <c r="D1342" s="8" t="str">
        <f t="shared" si="74"/>
        <v>2193Vigilancia de la salud ambiental</v>
      </c>
      <c r="E1342" s="8" t="s">
        <v>314</v>
      </c>
      <c r="F1342" s="142" t="s">
        <v>318</v>
      </c>
      <c r="G1342" s="142" t="s">
        <v>492</v>
      </c>
      <c r="H1342" s="142" t="s">
        <v>455</v>
      </c>
      <c r="I1342" s="8" t="s">
        <v>501</v>
      </c>
      <c r="J1342" s="8" t="s">
        <v>501</v>
      </c>
      <c r="K1342" s="72" t="s">
        <v>106</v>
      </c>
      <c r="L1342" s="142" t="s">
        <v>523</v>
      </c>
      <c r="M1342" s="8" t="str">
        <f t="shared" si="73"/>
        <v>2193Vigilancia de la salud ambientalFONTIBONJ. SEPTIEMBRE 2025</v>
      </c>
      <c r="N1342" s="113">
        <f t="shared" si="75"/>
        <v>0</v>
      </c>
      <c r="O1342" s="113">
        <f t="shared" si="76"/>
        <v>90169</v>
      </c>
      <c r="P1342" s="113"/>
      <c r="Q1342" s="144">
        <v>1</v>
      </c>
      <c r="R1342" s="113"/>
      <c r="S1342" s="145">
        <v>90169</v>
      </c>
      <c r="T1342" s="113"/>
      <c r="U1342" s="144">
        <v>0</v>
      </c>
      <c r="V1342" s="113"/>
      <c r="W1342" s="145">
        <v>0</v>
      </c>
    </row>
    <row r="1343" spans="2:23" ht="84" x14ac:dyDescent="0.25">
      <c r="B1343" s="143">
        <v>2193</v>
      </c>
      <c r="C1343" s="81" t="s">
        <v>70</v>
      </c>
      <c r="D1343" s="8" t="str">
        <f t="shared" si="74"/>
        <v>2193Vigilancia de la salud ambiental</v>
      </c>
      <c r="E1343" s="8" t="s">
        <v>314</v>
      </c>
      <c r="F1343" s="142" t="s">
        <v>318</v>
      </c>
      <c r="G1343" s="142" t="s">
        <v>492</v>
      </c>
      <c r="H1343" s="142" t="s">
        <v>455</v>
      </c>
      <c r="I1343" s="8" t="s">
        <v>501</v>
      </c>
      <c r="J1343" s="8" t="s">
        <v>501</v>
      </c>
      <c r="K1343" s="72" t="s">
        <v>108</v>
      </c>
      <c r="L1343" s="142" t="s">
        <v>523</v>
      </c>
      <c r="M1343" s="8" t="str">
        <f t="shared" si="73"/>
        <v>2193Vigilancia de la salud ambientalPUENTE ARANDAJ. SEPTIEMBRE 2025</v>
      </c>
      <c r="N1343" s="113">
        <f t="shared" si="75"/>
        <v>0</v>
      </c>
      <c r="O1343" s="113">
        <f t="shared" si="76"/>
        <v>90169</v>
      </c>
      <c r="P1343" s="113"/>
      <c r="Q1343" s="144">
        <v>1</v>
      </c>
      <c r="R1343" s="113"/>
      <c r="S1343" s="145">
        <v>90169</v>
      </c>
      <c r="T1343" s="113"/>
      <c r="U1343" s="144">
        <v>0</v>
      </c>
      <c r="V1343" s="113"/>
      <c r="W1343" s="145">
        <v>0</v>
      </c>
    </row>
    <row r="1344" spans="2:23" ht="123.75" x14ac:dyDescent="0.25">
      <c r="B1344" s="143">
        <v>2210</v>
      </c>
      <c r="C1344" s="81" t="s">
        <v>70</v>
      </c>
      <c r="D1344" s="8" t="str">
        <f t="shared" si="74"/>
        <v>2210Vigilancia de la salud ambiental</v>
      </c>
      <c r="E1344" s="8" t="s">
        <v>314</v>
      </c>
      <c r="F1344" s="142" t="s">
        <v>317</v>
      </c>
      <c r="G1344" s="142" t="s">
        <v>439</v>
      </c>
      <c r="H1344" s="142" t="s">
        <v>455</v>
      </c>
      <c r="I1344" s="8" t="s">
        <v>501</v>
      </c>
      <c r="J1344" s="8" t="s">
        <v>501</v>
      </c>
      <c r="K1344" s="81" t="s">
        <v>105</v>
      </c>
      <c r="L1344" s="142" t="s">
        <v>523</v>
      </c>
      <c r="M1344" s="8" t="str">
        <f t="shared" si="73"/>
        <v>2210Vigilancia de la salud ambientalBOSAJ. SEPTIEMBRE 2025</v>
      </c>
      <c r="N1344" s="113">
        <f t="shared" si="75"/>
        <v>0</v>
      </c>
      <c r="O1344" s="113">
        <f t="shared" si="76"/>
        <v>90169</v>
      </c>
      <c r="P1344" s="113"/>
      <c r="Q1344" s="144">
        <v>2</v>
      </c>
      <c r="R1344" s="113"/>
      <c r="S1344" s="145">
        <v>180338</v>
      </c>
      <c r="T1344" s="113"/>
      <c r="U1344" s="144">
        <v>2</v>
      </c>
      <c r="V1344" s="113"/>
      <c r="W1344" s="145">
        <v>180338</v>
      </c>
    </row>
    <row r="1345" spans="2:23" ht="123.75" x14ac:dyDescent="0.25">
      <c r="B1345" s="143">
        <v>2210</v>
      </c>
      <c r="C1345" s="81" t="s">
        <v>70</v>
      </c>
      <c r="D1345" s="8" t="str">
        <f t="shared" si="74"/>
        <v>2210Vigilancia de la salud ambiental</v>
      </c>
      <c r="E1345" s="8" t="s">
        <v>314</v>
      </c>
      <c r="F1345" s="142" t="s">
        <v>317</v>
      </c>
      <c r="G1345" s="142" t="s">
        <v>439</v>
      </c>
      <c r="H1345" s="142" t="s">
        <v>455</v>
      </c>
      <c r="I1345" s="8" t="s">
        <v>501</v>
      </c>
      <c r="J1345" s="8" t="s">
        <v>501</v>
      </c>
      <c r="K1345" s="72" t="s">
        <v>107</v>
      </c>
      <c r="L1345" s="142" t="s">
        <v>523</v>
      </c>
      <c r="M1345" s="8" t="str">
        <f t="shared" si="73"/>
        <v>2210Vigilancia de la salud ambientalKENNEDYJ. SEPTIEMBRE 2025</v>
      </c>
      <c r="N1345" s="113">
        <f t="shared" si="75"/>
        <v>0</v>
      </c>
      <c r="O1345" s="113">
        <f t="shared" si="76"/>
        <v>0</v>
      </c>
      <c r="P1345" s="113"/>
      <c r="Q1345" s="144">
        <v>0</v>
      </c>
      <c r="R1345" s="113"/>
      <c r="S1345" s="145">
        <v>0</v>
      </c>
      <c r="T1345" s="113"/>
      <c r="U1345" s="144">
        <v>0</v>
      </c>
      <c r="V1345" s="113"/>
      <c r="W1345" s="145">
        <v>0</v>
      </c>
    </row>
    <row r="1346" spans="2:23" ht="123.75" x14ac:dyDescent="0.25">
      <c r="B1346" s="143">
        <v>2210</v>
      </c>
      <c r="C1346" s="81" t="s">
        <v>70</v>
      </c>
      <c r="D1346" s="8" t="str">
        <f t="shared" si="74"/>
        <v>2210Vigilancia de la salud ambiental</v>
      </c>
      <c r="E1346" s="8" t="s">
        <v>314</v>
      </c>
      <c r="F1346" s="142" t="s">
        <v>317</v>
      </c>
      <c r="G1346" s="142" t="s">
        <v>439</v>
      </c>
      <c r="H1346" s="142" t="s">
        <v>455</v>
      </c>
      <c r="I1346" s="8" t="s">
        <v>501</v>
      </c>
      <c r="J1346" s="8" t="s">
        <v>501</v>
      </c>
      <c r="K1346" s="72" t="s">
        <v>108</v>
      </c>
      <c r="L1346" s="142" t="s">
        <v>523</v>
      </c>
      <c r="M1346" s="8" t="str">
        <f t="shared" si="73"/>
        <v>2210Vigilancia de la salud ambientalPUENTE ARANDAJ. SEPTIEMBRE 2025</v>
      </c>
      <c r="N1346" s="113">
        <f t="shared" si="75"/>
        <v>0</v>
      </c>
      <c r="O1346" s="113">
        <f t="shared" si="76"/>
        <v>0</v>
      </c>
      <c r="P1346" s="113"/>
      <c r="Q1346" s="144">
        <v>0</v>
      </c>
      <c r="R1346" s="113"/>
      <c r="S1346" s="145">
        <v>0</v>
      </c>
      <c r="T1346" s="113"/>
      <c r="U1346" s="144">
        <v>0</v>
      </c>
      <c r="V1346" s="113"/>
      <c r="W1346" s="145">
        <v>0</v>
      </c>
    </row>
    <row r="1347" spans="2:23" ht="84" x14ac:dyDescent="0.25">
      <c r="B1347" s="143">
        <v>2233</v>
      </c>
      <c r="C1347" s="81" t="s">
        <v>70</v>
      </c>
      <c r="D1347" s="8" t="str">
        <f t="shared" si="74"/>
        <v>2233Vigilancia de la salud ambiental</v>
      </c>
      <c r="E1347" s="8" t="s">
        <v>314</v>
      </c>
      <c r="F1347" s="142" t="s">
        <v>317</v>
      </c>
      <c r="G1347" s="142" t="s">
        <v>378</v>
      </c>
      <c r="H1347" s="142" t="s">
        <v>462</v>
      </c>
      <c r="I1347" s="8" t="s">
        <v>501</v>
      </c>
      <c r="J1347" s="8" t="s">
        <v>501</v>
      </c>
      <c r="K1347" s="72" t="s">
        <v>108</v>
      </c>
      <c r="L1347" s="142" t="s">
        <v>523</v>
      </c>
      <c r="M1347" s="8" t="str">
        <f t="shared" ref="M1347:M1410" si="77">+D1347&amp;K1347&amp;L1347</f>
        <v>2233Vigilancia de la salud ambientalPUENTE ARANDAJ. SEPTIEMBRE 2025</v>
      </c>
      <c r="N1347" s="113">
        <f t="shared" si="75"/>
        <v>0</v>
      </c>
      <c r="O1347" s="113">
        <f t="shared" si="76"/>
        <v>0</v>
      </c>
      <c r="P1347" s="113"/>
      <c r="Q1347" s="144">
        <v>0</v>
      </c>
      <c r="R1347" s="113"/>
      <c r="S1347" s="145">
        <v>0</v>
      </c>
      <c r="T1347" s="113"/>
      <c r="U1347" s="144">
        <v>0</v>
      </c>
      <c r="V1347" s="113"/>
      <c r="W1347" s="145">
        <v>0</v>
      </c>
    </row>
    <row r="1348" spans="2:23" ht="84" x14ac:dyDescent="0.25">
      <c r="B1348" s="143">
        <v>2234</v>
      </c>
      <c r="C1348" s="81" t="s">
        <v>70</v>
      </c>
      <c r="D1348" s="8" t="str">
        <f t="shared" ref="D1348:D1411" si="78">+B1348&amp;C1348</f>
        <v>2234Vigilancia de la salud ambiental</v>
      </c>
      <c r="E1348" s="8" t="s">
        <v>314</v>
      </c>
      <c r="F1348" s="142" t="s">
        <v>320</v>
      </c>
      <c r="G1348" s="142" t="s">
        <v>371</v>
      </c>
      <c r="H1348" s="142" t="s">
        <v>461</v>
      </c>
      <c r="I1348" s="8" t="s">
        <v>501</v>
      </c>
      <c r="J1348" s="8" t="s">
        <v>501</v>
      </c>
      <c r="K1348" s="81" t="s">
        <v>108</v>
      </c>
      <c r="L1348" s="142" t="s">
        <v>523</v>
      </c>
      <c r="M1348" s="8" t="str">
        <f t="shared" si="77"/>
        <v>2234Vigilancia de la salud ambientalPUENTE ARANDAJ. SEPTIEMBRE 2025</v>
      </c>
      <c r="N1348" s="113">
        <f t="shared" si="75"/>
        <v>0</v>
      </c>
      <c r="O1348" s="113">
        <f t="shared" si="76"/>
        <v>0</v>
      </c>
      <c r="P1348" s="113"/>
      <c r="Q1348" s="144">
        <v>0</v>
      </c>
      <c r="R1348" s="113"/>
      <c r="S1348" s="145">
        <v>0</v>
      </c>
      <c r="T1348" s="113"/>
      <c r="U1348" s="144">
        <v>0</v>
      </c>
      <c r="V1348" s="113"/>
      <c r="W1348" s="145">
        <v>0</v>
      </c>
    </row>
    <row r="1349" spans="2:23" ht="78.75" x14ac:dyDescent="0.25">
      <c r="B1349" s="143">
        <v>2256</v>
      </c>
      <c r="C1349" s="81" t="s">
        <v>70</v>
      </c>
      <c r="D1349" s="8" t="str">
        <f t="shared" si="78"/>
        <v>2256Vigilancia de la salud ambiental</v>
      </c>
      <c r="E1349" s="8" t="s">
        <v>314</v>
      </c>
      <c r="F1349" s="142" t="s">
        <v>318</v>
      </c>
      <c r="G1349" s="142" t="s">
        <v>380</v>
      </c>
      <c r="H1349" s="142" t="s">
        <v>456</v>
      </c>
      <c r="I1349" s="8" t="s">
        <v>501</v>
      </c>
      <c r="J1349" s="8" t="s">
        <v>501</v>
      </c>
      <c r="K1349" s="72" t="s">
        <v>105</v>
      </c>
      <c r="L1349" s="142" t="s">
        <v>523</v>
      </c>
      <c r="M1349" s="8" t="str">
        <f t="shared" si="77"/>
        <v>2256Vigilancia de la salud ambientalBOSAJ. SEPTIEMBRE 2025</v>
      </c>
      <c r="N1349" s="113">
        <f t="shared" si="75"/>
        <v>0</v>
      </c>
      <c r="O1349" s="113">
        <f t="shared" si="76"/>
        <v>12261904</v>
      </c>
      <c r="P1349" s="113"/>
      <c r="Q1349" s="144">
        <v>1</v>
      </c>
      <c r="R1349" s="113"/>
      <c r="S1349" s="145">
        <v>12261904</v>
      </c>
      <c r="T1349" s="113"/>
      <c r="U1349" s="144">
        <v>0</v>
      </c>
      <c r="V1349" s="113"/>
      <c r="W1349" s="145">
        <v>0</v>
      </c>
    </row>
    <row r="1350" spans="2:23" ht="72" x14ac:dyDescent="0.25">
      <c r="B1350" s="143">
        <v>2261</v>
      </c>
      <c r="C1350" s="81" t="s">
        <v>70</v>
      </c>
      <c r="D1350" s="8" t="str">
        <f t="shared" si="78"/>
        <v>2261Vigilancia de la salud ambiental</v>
      </c>
      <c r="E1350" s="8" t="s">
        <v>314</v>
      </c>
      <c r="F1350" s="142" t="s">
        <v>318</v>
      </c>
      <c r="G1350" s="142" t="s">
        <v>492</v>
      </c>
      <c r="H1350" s="142" t="s">
        <v>455</v>
      </c>
      <c r="I1350" s="8" t="s">
        <v>501</v>
      </c>
      <c r="J1350" s="8" t="s">
        <v>501</v>
      </c>
      <c r="K1350" s="142" t="s">
        <v>106</v>
      </c>
      <c r="L1350" s="142" t="s">
        <v>523</v>
      </c>
      <c r="M1350" s="8" t="str">
        <f t="shared" si="77"/>
        <v>2261Vigilancia de la salud ambientalFONTIBONJ. SEPTIEMBRE 2025</v>
      </c>
      <c r="N1350" s="113">
        <f t="shared" si="75"/>
        <v>0</v>
      </c>
      <c r="O1350" s="113">
        <f t="shared" si="76"/>
        <v>0</v>
      </c>
      <c r="P1350" s="113"/>
      <c r="Q1350" s="144">
        <v>0</v>
      </c>
      <c r="R1350" s="113"/>
      <c r="S1350" s="145">
        <v>0</v>
      </c>
      <c r="T1350" s="113"/>
      <c r="U1350" s="144">
        <v>0</v>
      </c>
      <c r="V1350" s="113"/>
      <c r="W1350" s="145">
        <v>0</v>
      </c>
    </row>
    <row r="1351" spans="2:23" ht="90" x14ac:dyDescent="0.25">
      <c r="B1351" s="143">
        <v>2268</v>
      </c>
      <c r="C1351" s="81" t="s">
        <v>70</v>
      </c>
      <c r="D1351" s="8" t="str">
        <f t="shared" si="78"/>
        <v>2268Vigilancia de la salud ambiental</v>
      </c>
      <c r="E1351" s="8" t="s">
        <v>314</v>
      </c>
      <c r="F1351" s="142" t="s">
        <v>319</v>
      </c>
      <c r="G1351" s="142" t="s">
        <v>388</v>
      </c>
      <c r="H1351" s="142" t="s">
        <v>456</v>
      </c>
      <c r="I1351" s="8" t="s">
        <v>501</v>
      </c>
      <c r="J1351" s="8" t="s">
        <v>501</v>
      </c>
      <c r="K1351" s="142" t="s">
        <v>106</v>
      </c>
      <c r="L1351" s="142" t="s">
        <v>523</v>
      </c>
      <c r="M1351" s="8" t="str">
        <f t="shared" si="77"/>
        <v>2268Vigilancia de la salud ambientalFONTIBONJ. SEPTIEMBRE 2025</v>
      </c>
      <c r="N1351" s="113">
        <f t="shared" si="75"/>
        <v>0</v>
      </c>
      <c r="O1351" s="113">
        <f t="shared" si="76"/>
        <v>0</v>
      </c>
      <c r="P1351" s="113"/>
      <c r="Q1351" s="144">
        <v>0</v>
      </c>
      <c r="R1351" s="113"/>
      <c r="S1351" s="145">
        <v>0</v>
      </c>
      <c r="T1351" s="113"/>
      <c r="U1351" s="144">
        <v>0</v>
      </c>
      <c r="V1351" s="113"/>
      <c r="W1351" s="145">
        <v>0</v>
      </c>
    </row>
    <row r="1352" spans="2:23" ht="90" x14ac:dyDescent="0.25">
      <c r="B1352" s="143">
        <v>2308</v>
      </c>
      <c r="C1352" s="81" t="s">
        <v>70</v>
      </c>
      <c r="D1352" s="8" t="str">
        <f t="shared" si="78"/>
        <v>2308Vigilancia de la salud ambiental</v>
      </c>
      <c r="E1352" s="8" t="s">
        <v>314</v>
      </c>
      <c r="F1352" s="142" t="s">
        <v>319</v>
      </c>
      <c r="G1352" s="142" t="s">
        <v>388</v>
      </c>
      <c r="H1352" s="142" t="s">
        <v>456</v>
      </c>
      <c r="I1352" s="8" t="s">
        <v>501</v>
      </c>
      <c r="J1352" s="8" t="s">
        <v>501</v>
      </c>
      <c r="K1352" s="142" t="s">
        <v>106</v>
      </c>
      <c r="L1352" s="142" t="s">
        <v>523</v>
      </c>
      <c r="M1352" s="8" t="str">
        <f t="shared" si="77"/>
        <v>2308Vigilancia de la salud ambientalFONTIBONJ. SEPTIEMBRE 2025</v>
      </c>
      <c r="N1352" s="113">
        <f t="shared" si="75"/>
        <v>0</v>
      </c>
      <c r="O1352" s="113">
        <f t="shared" si="76"/>
        <v>0</v>
      </c>
      <c r="P1352" s="113"/>
      <c r="Q1352" s="144">
        <v>0</v>
      </c>
      <c r="R1352" s="113"/>
      <c r="S1352" s="145">
        <v>0</v>
      </c>
      <c r="T1352" s="113"/>
      <c r="U1352" s="144">
        <v>0</v>
      </c>
      <c r="V1352" s="113"/>
      <c r="W1352" s="145">
        <v>0</v>
      </c>
    </row>
    <row r="1353" spans="2:23" ht="101.25" x14ac:dyDescent="0.25">
      <c r="B1353" s="143">
        <v>2309</v>
      </c>
      <c r="C1353" s="81" t="s">
        <v>70</v>
      </c>
      <c r="D1353" s="8" t="str">
        <f t="shared" si="78"/>
        <v>2309Vigilancia de la salud ambiental</v>
      </c>
      <c r="E1353" s="8" t="s">
        <v>314</v>
      </c>
      <c r="F1353" s="142" t="s">
        <v>319</v>
      </c>
      <c r="G1353" s="142" t="s">
        <v>421</v>
      </c>
      <c r="H1353" s="142" t="s">
        <v>456</v>
      </c>
      <c r="I1353" s="8" t="s">
        <v>501</v>
      </c>
      <c r="J1353" s="8" t="s">
        <v>501</v>
      </c>
      <c r="K1353" s="142" t="s">
        <v>106</v>
      </c>
      <c r="L1353" s="142" t="s">
        <v>523</v>
      </c>
      <c r="M1353" s="8" t="str">
        <f t="shared" si="77"/>
        <v>2309Vigilancia de la salud ambientalFONTIBONJ. SEPTIEMBRE 2025</v>
      </c>
      <c r="N1353" s="113">
        <f t="shared" si="75"/>
        <v>0</v>
      </c>
      <c r="O1353" s="113">
        <f t="shared" si="76"/>
        <v>30946686</v>
      </c>
      <c r="P1353" s="113"/>
      <c r="Q1353" s="144">
        <v>1</v>
      </c>
      <c r="R1353" s="113"/>
      <c r="S1353" s="145">
        <v>30946686</v>
      </c>
      <c r="T1353" s="113"/>
      <c r="U1353" s="144">
        <v>0</v>
      </c>
      <c r="V1353" s="113"/>
      <c r="W1353" s="145">
        <v>0</v>
      </c>
    </row>
    <row r="1354" spans="2:23" ht="72" x14ac:dyDescent="0.25">
      <c r="B1354" s="143">
        <v>2342</v>
      </c>
      <c r="C1354" s="81" t="s">
        <v>70</v>
      </c>
      <c r="D1354" s="8" t="str">
        <f t="shared" si="78"/>
        <v>2342Vigilancia de la salud ambiental</v>
      </c>
      <c r="E1354" s="8" t="s">
        <v>314</v>
      </c>
      <c r="F1354" s="142" t="s">
        <v>505</v>
      </c>
      <c r="G1354" s="142" t="s">
        <v>506</v>
      </c>
      <c r="H1354" s="142" t="s">
        <v>462</v>
      </c>
      <c r="I1354" s="8" t="s">
        <v>501</v>
      </c>
      <c r="J1354" s="8" t="s">
        <v>501</v>
      </c>
      <c r="K1354" s="142" t="s">
        <v>105</v>
      </c>
      <c r="L1354" s="142" t="s">
        <v>523</v>
      </c>
      <c r="M1354" s="8" t="str">
        <f t="shared" si="77"/>
        <v>2342Vigilancia de la salud ambientalBOSAJ. SEPTIEMBRE 2025</v>
      </c>
      <c r="N1354" s="113">
        <f t="shared" si="75"/>
        <v>0</v>
      </c>
      <c r="O1354" s="113">
        <f t="shared" si="76"/>
        <v>0</v>
      </c>
      <c r="P1354" s="113"/>
      <c r="Q1354" s="144">
        <v>0</v>
      </c>
      <c r="R1354" s="113"/>
      <c r="S1354" s="145">
        <v>0</v>
      </c>
      <c r="T1354" s="113"/>
      <c r="U1354" s="144">
        <v>0</v>
      </c>
      <c r="V1354" s="113"/>
      <c r="W1354" s="145">
        <v>0</v>
      </c>
    </row>
    <row r="1355" spans="2:23" ht="135" x14ac:dyDescent="0.25">
      <c r="B1355" s="143">
        <v>2378</v>
      </c>
      <c r="C1355" s="81" t="s">
        <v>70</v>
      </c>
      <c r="D1355" s="8" t="str">
        <f t="shared" si="78"/>
        <v>2378Vigilancia de la salud ambiental</v>
      </c>
      <c r="E1355" s="8" t="s">
        <v>314</v>
      </c>
      <c r="F1355" s="142" t="s">
        <v>323</v>
      </c>
      <c r="G1355" s="142" t="s">
        <v>440</v>
      </c>
      <c r="H1355" s="142" t="s">
        <v>462</v>
      </c>
      <c r="I1355" s="8" t="s">
        <v>501</v>
      </c>
      <c r="J1355" s="8" t="s">
        <v>501</v>
      </c>
      <c r="K1355" s="142" t="s">
        <v>105</v>
      </c>
      <c r="L1355" s="142" t="s">
        <v>523</v>
      </c>
      <c r="M1355" s="8" t="str">
        <f t="shared" si="77"/>
        <v>2378Vigilancia de la salud ambientalBOSAJ. SEPTIEMBRE 2025</v>
      </c>
      <c r="N1355" s="113">
        <f t="shared" si="75"/>
        <v>47595</v>
      </c>
      <c r="O1355" s="113">
        <f t="shared" si="76"/>
        <v>49132</v>
      </c>
      <c r="P1355" s="113">
        <v>2</v>
      </c>
      <c r="Q1355" s="144">
        <v>14</v>
      </c>
      <c r="R1355" s="113">
        <v>95190</v>
      </c>
      <c r="S1355" s="145">
        <v>687848</v>
      </c>
      <c r="T1355" s="113">
        <v>2</v>
      </c>
      <c r="U1355" s="144">
        <v>11</v>
      </c>
      <c r="V1355" s="113">
        <v>95190</v>
      </c>
      <c r="W1355" s="145">
        <v>540452</v>
      </c>
    </row>
    <row r="1356" spans="2:23" ht="135" x14ac:dyDescent="0.25">
      <c r="B1356" s="143">
        <v>2378</v>
      </c>
      <c r="C1356" s="81" t="s">
        <v>70</v>
      </c>
      <c r="D1356" s="8" t="str">
        <f t="shared" si="78"/>
        <v>2378Vigilancia de la salud ambiental</v>
      </c>
      <c r="E1356" s="8" t="s">
        <v>314</v>
      </c>
      <c r="F1356" s="142" t="s">
        <v>323</v>
      </c>
      <c r="G1356" s="142" t="s">
        <v>440</v>
      </c>
      <c r="H1356" s="142" t="s">
        <v>462</v>
      </c>
      <c r="I1356" s="8" t="s">
        <v>501</v>
      </c>
      <c r="J1356" s="8" t="s">
        <v>501</v>
      </c>
      <c r="K1356" s="142" t="s">
        <v>107</v>
      </c>
      <c r="L1356" s="142" t="s">
        <v>523</v>
      </c>
      <c r="M1356" s="8" t="str">
        <f t="shared" si="77"/>
        <v>2378Vigilancia de la salud ambientalKENNEDYJ. SEPTIEMBRE 2025</v>
      </c>
      <c r="N1356" s="113">
        <f t="shared" si="75"/>
        <v>47595</v>
      </c>
      <c r="O1356" s="113">
        <f t="shared" si="76"/>
        <v>49132</v>
      </c>
      <c r="P1356" s="113">
        <v>150</v>
      </c>
      <c r="Q1356" s="144">
        <v>105</v>
      </c>
      <c r="R1356" s="113">
        <v>7139250</v>
      </c>
      <c r="S1356" s="145">
        <v>5158860</v>
      </c>
      <c r="T1356" s="113">
        <v>71</v>
      </c>
      <c r="U1356" s="144">
        <v>105</v>
      </c>
      <c r="V1356" s="113">
        <v>3379245</v>
      </c>
      <c r="W1356" s="145">
        <v>5158860</v>
      </c>
    </row>
    <row r="1357" spans="2:23" ht="135" x14ac:dyDescent="0.25">
      <c r="B1357" s="143">
        <v>2378</v>
      </c>
      <c r="C1357" s="81" t="s">
        <v>70</v>
      </c>
      <c r="D1357" s="8" t="str">
        <f t="shared" si="78"/>
        <v>2378Vigilancia de la salud ambiental</v>
      </c>
      <c r="E1357" s="8" t="s">
        <v>314</v>
      </c>
      <c r="F1357" s="142" t="s">
        <v>323</v>
      </c>
      <c r="G1357" s="142" t="s">
        <v>440</v>
      </c>
      <c r="H1357" s="142" t="s">
        <v>462</v>
      </c>
      <c r="I1357" s="8" t="s">
        <v>501</v>
      </c>
      <c r="J1357" s="8" t="s">
        <v>501</v>
      </c>
      <c r="K1357" s="142" t="s">
        <v>106</v>
      </c>
      <c r="L1357" s="142" t="s">
        <v>523</v>
      </c>
      <c r="M1357" s="8" t="str">
        <f t="shared" si="77"/>
        <v>2378Vigilancia de la salud ambientalFONTIBONJ. SEPTIEMBRE 2025</v>
      </c>
      <c r="N1357" s="113">
        <f t="shared" si="75"/>
        <v>47595</v>
      </c>
      <c r="O1357" s="113">
        <f t="shared" si="76"/>
        <v>49132</v>
      </c>
      <c r="P1357" s="113">
        <v>128</v>
      </c>
      <c r="Q1357" s="144">
        <v>2</v>
      </c>
      <c r="R1357" s="113">
        <v>6092160</v>
      </c>
      <c r="S1357" s="145">
        <v>98264</v>
      </c>
      <c r="T1357" s="113">
        <v>105</v>
      </c>
      <c r="U1357" s="144">
        <v>2</v>
      </c>
      <c r="V1357" s="113">
        <v>4997475</v>
      </c>
      <c r="W1357" s="145">
        <v>98264</v>
      </c>
    </row>
    <row r="1358" spans="2:23" ht="135" x14ac:dyDescent="0.25">
      <c r="B1358" s="143">
        <v>2378</v>
      </c>
      <c r="C1358" s="81" t="s">
        <v>70</v>
      </c>
      <c r="D1358" s="8" t="str">
        <f t="shared" si="78"/>
        <v>2378Vigilancia de la salud ambiental</v>
      </c>
      <c r="E1358" s="8" t="s">
        <v>314</v>
      </c>
      <c r="F1358" s="142" t="s">
        <v>323</v>
      </c>
      <c r="G1358" s="142" t="s">
        <v>440</v>
      </c>
      <c r="H1358" s="142" t="s">
        <v>462</v>
      </c>
      <c r="I1358" s="8" t="s">
        <v>501</v>
      </c>
      <c r="J1358" s="8" t="s">
        <v>501</v>
      </c>
      <c r="K1358" s="142" t="s">
        <v>108</v>
      </c>
      <c r="L1358" s="142" t="s">
        <v>523</v>
      </c>
      <c r="M1358" s="8" t="str">
        <f t="shared" si="77"/>
        <v>2378Vigilancia de la salud ambientalPUENTE ARANDAJ. SEPTIEMBRE 2025</v>
      </c>
      <c r="N1358" s="113">
        <f t="shared" si="75"/>
        <v>47595</v>
      </c>
      <c r="O1358" s="113">
        <f t="shared" si="76"/>
        <v>49132</v>
      </c>
      <c r="P1358" s="113">
        <v>56</v>
      </c>
      <c r="Q1358" s="144">
        <v>9</v>
      </c>
      <c r="R1358" s="113">
        <v>2665320</v>
      </c>
      <c r="S1358" s="145">
        <v>442188</v>
      </c>
      <c r="T1358" s="113">
        <v>31</v>
      </c>
      <c r="U1358" s="144">
        <v>9</v>
      </c>
      <c r="V1358" s="113">
        <v>1475445</v>
      </c>
      <c r="W1358" s="145">
        <v>442188</v>
      </c>
    </row>
    <row r="1359" spans="2:23" ht="135" x14ac:dyDescent="0.25">
      <c r="B1359" s="143">
        <v>2381</v>
      </c>
      <c r="C1359" s="81" t="s">
        <v>70</v>
      </c>
      <c r="D1359" s="8" t="str">
        <f t="shared" si="78"/>
        <v>2381Vigilancia de la salud ambiental</v>
      </c>
      <c r="E1359" s="8" t="s">
        <v>314</v>
      </c>
      <c r="F1359" s="142" t="s">
        <v>323</v>
      </c>
      <c r="G1359" s="142" t="s">
        <v>441</v>
      </c>
      <c r="H1359" s="142" t="s">
        <v>462</v>
      </c>
      <c r="I1359" s="8" t="s">
        <v>501</v>
      </c>
      <c r="J1359" s="8" t="s">
        <v>501</v>
      </c>
      <c r="K1359" s="142" t="s">
        <v>108</v>
      </c>
      <c r="L1359" s="142" t="s">
        <v>523</v>
      </c>
      <c r="M1359" s="8" t="str">
        <f t="shared" si="77"/>
        <v>2381Vigilancia de la salud ambientalPUENTE ARANDAJ. SEPTIEMBRE 2025</v>
      </c>
      <c r="N1359" s="113">
        <f t="shared" si="75"/>
        <v>0</v>
      </c>
      <c r="O1359" s="113">
        <f t="shared" si="76"/>
        <v>2765193</v>
      </c>
      <c r="P1359" s="113"/>
      <c r="Q1359" s="144">
        <v>2</v>
      </c>
      <c r="R1359" s="113"/>
      <c r="S1359" s="145">
        <v>5530386</v>
      </c>
      <c r="T1359" s="113"/>
      <c r="U1359" s="144">
        <v>2</v>
      </c>
      <c r="V1359" s="113"/>
      <c r="W1359" s="145">
        <v>5530386</v>
      </c>
    </row>
    <row r="1360" spans="2:23" ht="146.25" x14ac:dyDescent="0.25">
      <c r="B1360" s="143">
        <v>2382</v>
      </c>
      <c r="C1360" s="81" t="s">
        <v>70</v>
      </c>
      <c r="D1360" s="8" t="str">
        <f t="shared" si="78"/>
        <v>2382Vigilancia de la salud ambiental</v>
      </c>
      <c r="E1360" s="8" t="s">
        <v>314</v>
      </c>
      <c r="F1360" s="142" t="s">
        <v>323</v>
      </c>
      <c r="G1360" s="142" t="s">
        <v>442</v>
      </c>
      <c r="H1360" s="142" t="s">
        <v>462</v>
      </c>
      <c r="I1360" s="8" t="s">
        <v>501</v>
      </c>
      <c r="J1360" s="8" t="s">
        <v>501</v>
      </c>
      <c r="K1360" s="142" t="s">
        <v>106</v>
      </c>
      <c r="L1360" s="142" t="s">
        <v>523</v>
      </c>
      <c r="M1360" s="8" t="str">
        <f t="shared" si="77"/>
        <v>2382Vigilancia de la salud ambientalFONTIBONJ. SEPTIEMBRE 2025</v>
      </c>
      <c r="N1360" s="113">
        <f t="shared" si="75"/>
        <v>0</v>
      </c>
      <c r="O1360" s="113">
        <f t="shared" si="76"/>
        <v>0</v>
      </c>
      <c r="P1360" s="113"/>
      <c r="Q1360" s="144">
        <v>0</v>
      </c>
      <c r="R1360" s="113"/>
      <c r="S1360" s="145">
        <v>0</v>
      </c>
      <c r="T1360" s="113"/>
      <c r="U1360" s="144">
        <v>0</v>
      </c>
      <c r="V1360" s="113"/>
      <c r="W1360" s="145">
        <v>0</v>
      </c>
    </row>
    <row r="1361" spans="2:23" ht="146.25" x14ac:dyDescent="0.25">
      <c r="B1361" s="143">
        <v>2382</v>
      </c>
      <c r="C1361" s="81" t="s">
        <v>70</v>
      </c>
      <c r="D1361" s="8" t="str">
        <f t="shared" si="78"/>
        <v>2382Vigilancia de la salud ambiental</v>
      </c>
      <c r="E1361" s="8" t="s">
        <v>314</v>
      </c>
      <c r="F1361" s="142" t="s">
        <v>323</v>
      </c>
      <c r="G1361" s="142" t="s">
        <v>442</v>
      </c>
      <c r="H1361" s="142" t="s">
        <v>462</v>
      </c>
      <c r="I1361" s="8" t="s">
        <v>501</v>
      </c>
      <c r="J1361" s="8" t="s">
        <v>501</v>
      </c>
      <c r="K1361" s="142" t="s">
        <v>108</v>
      </c>
      <c r="L1361" s="142" t="s">
        <v>523</v>
      </c>
      <c r="M1361" s="8" t="str">
        <f t="shared" si="77"/>
        <v>2382Vigilancia de la salud ambientalPUENTE ARANDAJ. SEPTIEMBRE 2025</v>
      </c>
      <c r="N1361" s="113">
        <f t="shared" si="75"/>
        <v>0</v>
      </c>
      <c r="O1361" s="113">
        <f t="shared" si="76"/>
        <v>5530386</v>
      </c>
      <c r="P1361" s="113"/>
      <c r="Q1361" s="144">
        <v>2</v>
      </c>
      <c r="R1361" s="113"/>
      <c r="S1361" s="145">
        <v>11060772</v>
      </c>
      <c r="T1361" s="113"/>
      <c r="U1361" s="144">
        <v>2</v>
      </c>
      <c r="V1361" s="113"/>
      <c r="W1361" s="145">
        <v>11060772</v>
      </c>
    </row>
    <row r="1362" spans="2:23" ht="72" x14ac:dyDescent="0.25">
      <c r="B1362" s="143">
        <v>2386</v>
      </c>
      <c r="C1362" s="81" t="s">
        <v>70</v>
      </c>
      <c r="D1362" s="8" t="str">
        <f t="shared" si="78"/>
        <v>2386Vigilancia de la salud ambiental</v>
      </c>
      <c r="E1362" s="8" t="s">
        <v>314</v>
      </c>
      <c r="F1362" s="142" t="s">
        <v>318</v>
      </c>
      <c r="G1362" s="142" t="s">
        <v>493</v>
      </c>
      <c r="H1362" s="142" t="s">
        <v>461</v>
      </c>
      <c r="I1362" s="8" t="s">
        <v>501</v>
      </c>
      <c r="J1362" s="8" t="s">
        <v>501</v>
      </c>
      <c r="K1362" s="142" t="s">
        <v>107</v>
      </c>
      <c r="L1362" s="142" t="s">
        <v>523</v>
      </c>
      <c r="M1362" s="8" t="str">
        <f t="shared" si="77"/>
        <v>2386Vigilancia de la salud ambientalKENNEDYJ. SEPTIEMBRE 2025</v>
      </c>
      <c r="N1362" s="113">
        <f t="shared" ref="N1362:N1425" si="79">IFERROR(R1362/P1362,0)</f>
        <v>0</v>
      </c>
      <c r="O1362" s="113">
        <f t="shared" ref="O1362:O1425" si="80">IFERROR(S1362/Q1362,0)</f>
        <v>5530386</v>
      </c>
      <c r="P1362" s="113"/>
      <c r="Q1362" s="144">
        <v>2</v>
      </c>
      <c r="R1362" s="113"/>
      <c r="S1362" s="145">
        <v>11060772</v>
      </c>
      <c r="T1362" s="113"/>
      <c r="U1362" s="144">
        <v>2</v>
      </c>
      <c r="V1362" s="113"/>
      <c r="W1362" s="145">
        <v>11060772</v>
      </c>
    </row>
    <row r="1363" spans="2:23" ht="72" x14ac:dyDescent="0.25">
      <c r="B1363" s="143">
        <v>2387</v>
      </c>
      <c r="C1363" s="81" t="s">
        <v>70</v>
      </c>
      <c r="D1363" s="8" t="str">
        <f t="shared" si="78"/>
        <v>2387Vigilancia de la salud ambiental</v>
      </c>
      <c r="E1363" s="8" t="s">
        <v>314</v>
      </c>
      <c r="F1363" s="142" t="s">
        <v>321</v>
      </c>
      <c r="G1363" s="142" t="s">
        <v>443</v>
      </c>
      <c r="H1363" s="142" t="s">
        <v>455</v>
      </c>
      <c r="I1363" s="8" t="s">
        <v>501</v>
      </c>
      <c r="J1363" s="8" t="s">
        <v>501</v>
      </c>
      <c r="K1363" s="142" t="s">
        <v>105</v>
      </c>
      <c r="L1363" s="142" t="s">
        <v>523</v>
      </c>
      <c r="M1363" s="8" t="str">
        <f t="shared" si="77"/>
        <v>2387Vigilancia de la salud ambientalBOSAJ. SEPTIEMBRE 2025</v>
      </c>
      <c r="N1363" s="113">
        <f t="shared" si="79"/>
        <v>0</v>
      </c>
      <c r="O1363" s="113">
        <f t="shared" si="80"/>
        <v>90168</v>
      </c>
      <c r="P1363" s="113"/>
      <c r="Q1363" s="144">
        <v>8</v>
      </c>
      <c r="R1363" s="113"/>
      <c r="S1363" s="145">
        <v>721344</v>
      </c>
      <c r="T1363" s="113"/>
      <c r="U1363" s="144">
        <v>0</v>
      </c>
      <c r="V1363" s="113"/>
      <c r="W1363" s="145">
        <v>0</v>
      </c>
    </row>
    <row r="1364" spans="2:23" ht="72" x14ac:dyDescent="0.25">
      <c r="B1364" s="143">
        <v>2387</v>
      </c>
      <c r="C1364" s="81" t="s">
        <v>70</v>
      </c>
      <c r="D1364" s="8" t="str">
        <f t="shared" si="78"/>
        <v>2387Vigilancia de la salud ambiental</v>
      </c>
      <c r="E1364" s="8" t="s">
        <v>314</v>
      </c>
      <c r="F1364" s="142" t="s">
        <v>321</v>
      </c>
      <c r="G1364" s="142" t="s">
        <v>443</v>
      </c>
      <c r="H1364" s="142" t="s">
        <v>455</v>
      </c>
      <c r="I1364" s="8" t="s">
        <v>501</v>
      </c>
      <c r="J1364" s="8" t="s">
        <v>501</v>
      </c>
      <c r="K1364" s="142" t="s">
        <v>107</v>
      </c>
      <c r="L1364" s="142" t="s">
        <v>523</v>
      </c>
      <c r="M1364" s="8" t="str">
        <f t="shared" si="77"/>
        <v>2387Vigilancia de la salud ambientalKENNEDYJ. SEPTIEMBRE 2025</v>
      </c>
      <c r="N1364" s="113">
        <f t="shared" si="79"/>
        <v>0</v>
      </c>
      <c r="O1364" s="113">
        <f t="shared" si="80"/>
        <v>90168</v>
      </c>
      <c r="P1364" s="113"/>
      <c r="Q1364" s="144">
        <v>5</v>
      </c>
      <c r="R1364" s="113"/>
      <c r="S1364" s="145">
        <v>450840</v>
      </c>
      <c r="T1364" s="113"/>
      <c r="U1364" s="144">
        <v>0</v>
      </c>
      <c r="V1364" s="113"/>
      <c r="W1364" s="145">
        <v>0</v>
      </c>
    </row>
    <row r="1365" spans="2:23" ht="72" x14ac:dyDescent="0.25">
      <c r="B1365" s="143">
        <v>2387</v>
      </c>
      <c r="C1365" s="81" t="s">
        <v>70</v>
      </c>
      <c r="D1365" s="8" t="str">
        <f t="shared" si="78"/>
        <v>2387Vigilancia de la salud ambiental</v>
      </c>
      <c r="E1365" s="8" t="s">
        <v>314</v>
      </c>
      <c r="F1365" s="142" t="s">
        <v>321</v>
      </c>
      <c r="G1365" s="142" t="s">
        <v>443</v>
      </c>
      <c r="H1365" s="142" t="s">
        <v>455</v>
      </c>
      <c r="I1365" s="8" t="s">
        <v>501</v>
      </c>
      <c r="J1365" s="8" t="s">
        <v>501</v>
      </c>
      <c r="K1365" s="142" t="s">
        <v>106</v>
      </c>
      <c r="L1365" s="142" t="s">
        <v>523</v>
      </c>
      <c r="M1365" s="8" t="str">
        <f t="shared" si="77"/>
        <v>2387Vigilancia de la salud ambientalFONTIBONJ. SEPTIEMBRE 2025</v>
      </c>
      <c r="N1365" s="113">
        <f t="shared" si="79"/>
        <v>0</v>
      </c>
      <c r="O1365" s="113">
        <f t="shared" si="80"/>
        <v>90168</v>
      </c>
      <c r="P1365" s="113"/>
      <c r="Q1365" s="144">
        <v>3</v>
      </c>
      <c r="R1365" s="113"/>
      <c r="S1365" s="145">
        <v>270504</v>
      </c>
      <c r="T1365" s="113"/>
      <c r="U1365" s="144">
        <v>1</v>
      </c>
      <c r="V1365" s="113"/>
      <c r="W1365" s="145">
        <v>90168</v>
      </c>
    </row>
    <row r="1366" spans="2:23" ht="84" x14ac:dyDescent="0.25">
      <c r="B1366" s="143">
        <v>2387</v>
      </c>
      <c r="C1366" s="81" t="s">
        <v>70</v>
      </c>
      <c r="D1366" s="8" t="str">
        <f t="shared" si="78"/>
        <v>2387Vigilancia de la salud ambiental</v>
      </c>
      <c r="E1366" s="8" t="s">
        <v>314</v>
      </c>
      <c r="F1366" s="142" t="s">
        <v>321</v>
      </c>
      <c r="G1366" s="142" t="s">
        <v>443</v>
      </c>
      <c r="H1366" s="142" t="s">
        <v>455</v>
      </c>
      <c r="I1366" s="8" t="s">
        <v>501</v>
      </c>
      <c r="J1366" s="8" t="s">
        <v>501</v>
      </c>
      <c r="K1366" s="142" t="s">
        <v>108</v>
      </c>
      <c r="L1366" s="142" t="s">
        <v>523</v>
      </c>
      <c r="M1366" s="8" t="str">
        <f t="shared" si="77"/>
        <v>2387Vigilancia de la salud ambientalPUENTE ARANDAJ. SEPTIEMBRE 2025</v>
      </c>
      <c r="N1366" s="113">
        <f t="shared" si="79"/>
        <v>0</v>
      </c>
      <c r="O1366" s="113">
        <f t="shared" si="80"/>
        <v>90168</v>
      </c>
      <c r="P1366" s="113"/>
      <c r="Q1366" s="144">
        <v>9</v>
      </c>
      <c r="R1366" s="113"/>
      <c r="S1366" s="145">
        <v>811512</v>
      </c>
      <c r="T1366" s="113"/>
      <c r="U1366" s="144">
        <v>0</v>
      </c>
      <c r="V1366" s="113"/>
      <c r="W1366" s="145">
        <v>0</v>
      </c>
    </row>
    <row r="1367" spans="2:23" ht="72" x14ac:dyDescent="0.25">
      <c r="B1367" s="143">
        <v>2388</v>
      </c>
      <c r="C1367" s="81" t="s">
        <v>70</v>
      </c>
      <c r="D1367" s="8" t="str">
        <f t="shared" si="78"/>
        <v>2388Vigilancia de la salud ambiental</v>
      </c>
      <c r="E1367" s="8" t="s">
        <v>314</v>
      </c>
      <c r="F1367" s="142" t="s">
        <v>321</v>
      </c>
      <c r="G1367" s="142" t="s">
        <v>444</v>
      </c>
      <c r="H1367" s="142" t="s">
        <v>455</v>
      </c>
      <c r="I1367" s="8" t="s">
        <v>501</v>
      </c>
      <c r="J1367" s="8" t="s">
        <v>501</v>
      </c>
      <c r="K1367" s="142" t="s">
        <v>105</v>
      </c>
      <c r="L1367" s="142" t="s">
        <v>523</v>
      </c>
      <c r="M1367" s="8" t="str">
        <f t="shared" si="77"/>
        <v>2388Vigilancia de la salud ambientalBOSAJ. SEPTIEMBRE 2025</v>
      </c>
      <c r="N1367" s="113">
        <f t="shared" si="79"/>
        <v>0</v>
      </c>
      <c r="O1367" s="113">
        <f t="shared" si="80"/>
        <v>90168</v>
      </c>
      <c r="P1367" s="113"/>
      <c r="Q1367" s="144">
        <v>5</v>
      </c>
      <c r="R1367" s="113"/>
      <c r="S1367" s="145">
        <v>450840</v>
      </c>
      <c r="T1367" s="113"/>
      <c r="U1367" s="144">
        <v>5</v>
      </c>
      <c r="V1367" s="113"/>
      <c r="W1367" s="145">
        <v>450840</v>
      </c>
    </row>
    <row r="1368" spans="2:23" ht="72" x14ac:dyDescent="0.25">
      <c r="B1368" s="143">
        <v>2388</v>
      </c>
      <c r="C1368" s="81" t="s">
        <v>70</v>
      </c>
      <c r="D1368" s="8" t="str">
        <f t="shared" si="78"/>
        <v>2388Vigilancia de la salud ambiental</v>
      </c>
      <c r="E1368" s="8" t="s">
        <v>314</v>
      </c>
      <c r="F1368" s="142" t="s">
        <v>321</v>
      </c>
      <c r="G1368" s="142" t="s">
        <v>444</v>
      </c>
      <c r="H1368" s="142" t="s">
        <v>455</v>
      </c>
      <c r="I1368" s="8" t="s">
        <v>501</v>
      </c>
      <c r="J1368" s="8" t="s">
        <v>501</v>
      </c>
      <c r="K1368" s="142" t="s">
        <v>107</v>
      </c>
      <c r="L1368" s="142" t="s">
        <v>523</v>
      </c>
      <c r="M1368" s="8" t="str">
        <f t="shared" si="77"/>
        <v>2388Vigilancia de la salud ambientalKENNEDYJ. SEPTIEMBRE 2025</v>
      </c>
      <c r="N1368" s="113">
        <f t="shared" si="79"/>
        <v>0</v>
      </c>
      <c r="O1368" s="113">
        <f t="shared" si="80"/>
        <v>90168</v>
      </c>
      <c r="P1368" s="113"/>
      <c r="Q1368" s="144">
        <v>21</v>
      </c>
      <c r="R1368" s="113"/>
      <c r="S1368" s="145">
        <v>1893528</v>
      </c>
      <c r="T1368" s="113"/>
      <c r="U1368" s="144">
        <v>8</v>
      </c>
      <c r="V1368" s="113"/>
      <c r="W1368" s="145">
        <v>721344</v>
      </c>
    </row>
    <row r="1369" spans="2:23" ht="72" x14ac:dyDescent="0.25">
      <c r="B1369" s="143">
        <v>2388</v>
      </c>
      <c r="C1369" s="81" t="s">
        <v>70</v>
      </c>
      <c r="D1369" s="8" t="str">
        <f t="shared" si="78"/>
        <v>2388Vigilancia de la salud ambiental</v>
      </c>
      <c r="E1369" s="8" t="s">
        <v>314</v>
      </c>
      <c r="F1369" s="142" t="s">
        <v>321</v>
      </c>
      <c r="G1369" s="142" t="s">
        <v>444</v>
      </c>
      <c r="H1369" s="142" t="s">
        <v>455</v>
      </c>
      <c r="I1369" s="8" t="s">
        <v>501</v>
      </c>
      <c r="J1369" s="8" t="s">
        <v>501</v>
      </c>
      <c r="K1369" s="142" t="s">
        <v>106</v>
      </c>
      <c r="L1369" s="142" t="s">
        <v>523</v>
      </c>
      <c r="M1369" s="8" t="str">
        <f t="shared" si="77"/>
        <v>2388Vigilancia de la salud ambientalFONTIBONJ. SEPTIEMBRE 2025</v>
      </c>
      <c r="N1369" s="113">
        <f t="shared" si="79"/>
        <v>0</v>
      </c>
      <c r="O1369" s="113">
        <f t="shared" si="80"/>
        <v>90168</v>
      </c>
      <c r="P1369" s="113"/>
      <c r="Q1369" s="144">
        <v>6</v>
      </c>
      <c r="R1369" s="113"/>
      <c r="S1369" s="145">
        <v>541008</v>
      </c>
      <c r="T1369" s="113"/>
      <c r="U1369" s="144">
        <v>4</v>
      </c>
      <c r="V1369" s="113"/>
      <c r="W1369" s="145">
        <v>360672</v>
      </c>
    </row>
    <row r="1370" spans="2:23" ht="84" x14ac:dyDescent="0.25">
      <c r="B1370" s="143">
        <v>2388</v>
      </c>
      <c r="C1370" s="81" t="s">
        <v>70</v>
      </c>
      <c r="D1370" s="8" t="str">
        <f t="shared" si="78"/>
        <v>2388Vigilancia de la salud ambiental</v>
      </c>
      <c r="E1370" s="8" t="s">
        <v>314</v>
      </c>
      <c r="F1370" s="142" t="s">
        <v>321</v>
      </c>
      <c r="G1370" s="142" t="s">
        <v>444</v>
      </c>
      <c r="H1370" s="142" t="s">
        <v>455</v>
      </c>
      <c r="I1370" s="8" t="s">
        <v>501</v>
      </c>
      <c r="J1370" s="8" t="s">
        <v>501</v>
      </c>
      <c r="K1370" s="142" t="s">
        <v>108</v>
      </c>
      <c r="L1370" s="142" t="s">
        <v>523</v>
      </c>
      <c r="M1370" s="8" t="str">
        <f t="shared" si="77"/>
        <v>2388Vigilancia de la salud ambientalPUENTE ARANDAJ. SEPTIEMBRE 2025</v>
      </c>
      <c r="N1370" s="113">
        <f t="shared" si="79"/>
        <v>0</v>
      </c>
      <c r="O1370" s="113">
        <f t="shared" si="80"/>
        <v>90168</v>
      </c>
      <c r="P1370" s="113"/>
      <c r="Q1370" s="144">
        <v>6</v>
      </c>
      <c r="R1370" s="113"/>
      <c r="S1370" s="145">
        <v>541008</v>
      </c>
      <c r="T1370" s="113"/>
      <c r="U1370" s="144">
        <v>6</v>
      </c>
      <c r="V1370" s="113"/>
      <c r="W1370" s="145">
        <v>541008</v>
      </c>
    </row>
    <row r="1371" spans="2:23" ht="72" x14ac:dyDescent="0.25">
      <c r="B1371" s="143">
        <v>2389</v>
      </c>
      <c r="C1371" s="81" t="s">
        <v>70</v>
      </c>
      <c r="D1371" s="8" t="str">
        <f t="shared" si="78"/>
        <v>2389Vigilancia de la salud ambiental</v>
      </c>
      <c r="E1371" s="8" t="s">
        <v>314</v>
      </c>
      <c r="F1371" s="142" t="s">
        <v>321</v>
      </c>
      <c r="G1371" s="142" t="s">
        <v>445</v>
      </c>
      <c r="H1371" s="142" t="s">
        <v>457</v>
      </c>
      <c r="I1371" s="8" t="s">
        <v>501</v>
      </c>
      <c r="J1371" s="8" t="s">
        <v>501</v>
      </c>
      <c r="K1371" s="142" t="s">
        <v>107</v>
      </c>
      <c r="L1371" s="142" t="s">
        <v>523</v>
      </c>
      <c r="M1371" s="8" t="str">
        <f t="shared" si="77"/>
        <v>2389Vigilancia de la salud ambientalKENNEDYJ. SEPTIEMBRE 2025</v>
      </c>
      <c r="N1371" s="113">
        <f t="shared" si="79"/>
        <v>0</v>
      </c>
      <c r="O1371" s="113">
        <f t="shared" si="80"/>
        <v>0</v>
      </c>
      <c r="P1371" s="113"/>
      <c r="Q1371" s="144">
        <v>0</v>
      </c>
      <c r="R1371" s="113"/>
      <c r="S1371" s="145">
        <v>0</v>
      </c>
      <c r="T1371" s="113"/>
      <c r="U1371" s="144">
        <v>0</v>
      </c>
      <c r="V1371" s="113"/>
      <c r="W1371" s="145">
        <v>0</v>
      </c>
    </row>
    <row r="1372" spans="2:23" ht="84" x14ac:dyDescent="0.25">
      <c r="B1372" s="143">
        <v>2389</v>
      </c>
      <c r="C1372" s="81" t="s">
        <v>70</v>
      </c>
      <c r="D1372" s="8" t="str">
        <f t="shared" si="78"/>
        <v>2389Vigilancia de la salud ambiental</v>
      </c>
      <c r="E1372" s="8" t="s">
        <v>314</v>
      </c>
      <c r="F1372" s="142" t="s">
        <v>321</v>
      </c>
      <c r="G1372" s="142" t="s">
        <v>445</v>
      </c>
      <c r="H1372" s="142" t="s">
        <v>457</v>
      </c>
      <c r="I1372" s="8" t="s">
        <v>501</v>
      </c>
      <c r="J1372" s="8" t="s">
        <v>501</v>
      </c>
      <c r="K1372" s="142" t="s">
        <v>108</v>
      </c>
      <c r="L1372" s="142" t="s">
        <v>523</v>
      </c>
      <c r="M1372" s="8" t="str">
        <f t="shared" si="77"/>
        <v>2389Vigilancia de la salud ambientalPUENTE ARANDAJ. SEPTIEMBRE 2025</v>
      </c>
      <c r="N1372" s="113">
        <f t="shared" si="79"/>
        <v>0</v>
      </c>
      <c r="O1372" s="113">
        <f t="shared" si="80"/>
        <v>60113</v>
      </c>
      <c r="P1372" s="113"/>
      <c r="Q1372" s="144">
        <v>2</v>
      </c>
      <c r="R1372" s="113"/>
      <c r="S1372" s="145">
        <v>120226</v>
      </c>
      <c r="T1372" s="113"/>
      <c r="U1372" s="144">
        <v>2</v>
      </c>
      <c r="V1372" s="113"/>
      <c r="W1372" s="145">
        <v>120226</v>
      </c>
    </row>
    <row r="1373" spans="2:23" ht="84" x14ac:dyDescent="0.25">
      <c r="B1373" s="143">
        <v>2390</v>
      </c>
      <c r="C1373" s="81" t="s">
        <v>70</v>
      </c>
      <c r="D1373" s="8" t="str">
        <f t="shared" si="78"/>
        <v>2390Vigilancia de la salud ambiental</v>
      </c>
      <c r="E1373" s="8" t="s">
        <v>314</v>
      </c>
      <c r="F1373" s="142" t="s">
        <v>321</v>
      </c>
      <c r="G1373" s="142" t="s">
        <v>446</v>
      </c>
      <c r="H1373" s="142" t="s">
        <v>457</v>
      </c>
      <c r="I1373" s="8" t="s">
        <v>501</v>
      </c>
      <c r="J1373" s="8" t="s">
        <v>501</v>
      </c>
      <c r="K1373" s="142" t="s">
        <v>108</v>
      </c>
      <c r="L1373" s="142" t="s">
        <v>523</v>
      </c>
      <c r="M1373" s="8" t="str">
        <f t="shared" si="77"/>
        <v>2390Vigilancia de la salud ambientalPUENTE ARANDAJ. SEPTIEMBRE 2025</v>
      </c>
      <c r="N1373" s="113">
        <f t="shared" si="79"/>
        <v>0</v>
      </c>
      <c r="O1373" s="113">
        <f t="shared" si="80"/>
        <v>60113</v>
      </c>
      <c r="P1373" s="113"/>
      <c r="Q1373" s="144">
        <v>2</v>
      </c>
      <c r="R1373" s="113"/>
      <c r="S1373" s="145">
        <v>120226</v>
      </c>
      <c r="T1373" s="113"/>
      <c r="U1373" s="144">
        <v>2</v>
      </c>
      <c r="V1373" s="113"/>
      <c r="W1373" s="145">
        <v>120226</v>
      </c>
    </row>
    <row r="1374" spans="2:23" ht="84" x14ac:dyDescent="0.25">
      <c r="B1374" s="143">
        <v>2391</v>
      </c>
      <c r="C1374" s="81" t="s">
        <v>70</v>
      </c>
      <c r="D1374" s="8" t="str">
        <f t="shared" si="78"/>
        <v>2391Vigilancia de la salud ambiental</v>
      </c>
      <c r="E1374" s="8" t="s">
        <v>314</v>
      </c>
      <c r="F1374" s="142" t="s">
        <v>321</v>
      </c>
      <c r="G1374" s="142" t="s">
        <v>447</v>
      </c>
      <c r="H1374" s="142" t="s">
        <v>463</v>
      </c>
      <c r="I1374" s="8" t="s">
        <v>501</v>
      </c>
      <c r="J1374" s="8" t="s">
        <v>501</v>
      </c>
      <c r="K1374" s="142" t="s">
        <v>108</v>
      </c>
      <c r="L1374" s="142" t="s">
        <v>523</v>
      </c>
      <c r="M1374" s="8" t="str">
        <f t="shared" si="77"/>
        <v>2391Vigilancia de la salud ambientalPUENTE ARANDAJ. SEPTIEMBRE 2025</v>
      </c>
      <c r="N1374" s="113">
        <f t="shared" si="79"/>
        <v>0</v>
      </c>
      <c r="O1374" s="113">
        <f t="shared" si="80"/>
        <v>0</v>
      </c>
      <c r="P1374" s="113"/>
      <c r="Q1374" s="144">
        <v>0</v>
      </c>
      <c r="R1374" s="113"/>
      <c r="S1374" s="145">
        <v>0</v>
      </c>
      <c r="T1374" s="113"/>
      <c r="U1374" s="144">
        <v>0</v>
      </c>
      <c r="V1374" s="113"/>
      <c r="W1374" s="145">
        <v>0</v>
      </c>
    </row>
    <row r="1375" spans="2:23" ht="84" x14ac:dyDescent="0.25">
      <c r="B1375" s="143">
        <v>2392</v>
      </c>
      <c r="C1375" s="81" t="s">
        <v>70</v>
      </c>
      <c r="D1375" s="8" t="str">
        <f t="shared" si="78"/>
        <v>2392Vigilancia de la salud ambiental</v>
      </c>
      <c r="E1375" s="8" t="s">
        <v>314</v>
      </c>
      <c r="F1375" s="142" t="s">
        <v>321</v>
      </c>
      <c r="G1375" s="142" t="s">
        <v>448</v>
      </c>
      <c r="H1375" s="142" t="s">
        <v>457</v>
      </c>
      <c r="I1375" s="8" t="s">
        <v>501</v>
      </c>
      <c r="J1375" s="8" t="s">
        <v>501</v>
      </c>
      <c r="K1375" s="142" t="s">
        <v>108</v>
      </c>
      <c r="L1375" s="142" t="s">
        <v>523</v>
      </c>
      <c r="M1375" s="8" t="str">
        <f t="shared" si="77"/>
        <v>2392Vigilancia de la salud ambientalPUENTE ARANDAJ. SEPTIEMBRE 2025</v>
      </c>
      <c r="N1375" s="113">
        <f t="shared" si="79"/>
        <v>0</v>
      </c>
      <c r="O1375" s="113">
        <f t="shared" si="80"/>
        <v>60113</v>
      </c>
      <c r="P1375" s="113"/>
      <c r="Q1375" s="144">
        <v>6</v>
      </c>
      <c r="R1375" s="113"/>
      <c r="S1375" s="145">
        <v>360678</v>
      </c>
      <c r="T1375" s="113"/>
      <c r="U1375" s="144">
        <v>6</v>
      </c>
      <c r="V1375" s="113"/>
      <c r="W1375" s="145">
        <v>360678</v>
      </c>
    </row>
    <row r="1376" spans="2:23" ht="72" x14ac:dyDescent="0.25">
      <c r="B1376" s="143">
        <v>2393</v>
      </c>
      <c r="C1376" s="81" t="s">
        <v>70</v>
      </c>
      <c r="D1376" s="8" t="str">
        <f t="shared" si="78"/>
        <v>2393Vigilancia de la salud ambiental</v>
      </c>
      <c r="E1376" s="8" t="s">
        <v>314</v>
      </c>
      <c r="F1376" s="142" t="s">
        <v>321</v>
      </c>
      <c r="G1376" s="142" t="s">
        <v>449</v>
      </c>
      <c r="H1376" s="142" t="s">
        <v>455</v>
      </c>
      <c r="I1376" s="8" t="s">
        <v>501</v>
      </c>
      <c r="J1376" s="8" t="s">
        <v>501</v>
      </c>
      <c r="K1376" s="142" t="s">
        <v>105</v>
      </c>
      <c r="L1376" s="142" t="s">
        <v>523</v>
      </c>
      <c r="M1376" s="8" t="str">
        <f t="shared" si="77"/>
        <v>2393Vigilancia de la salud ambientalBOSAJ. SEPTIEMBRE 2025</v>
      </c>
      <c r="N1376" s="113">
        <f t="shared" si="79"/>
        <v>0</v>
      </c>
      <c r="O1376" s="113">
        <f t="shared" si="80"/>
        <v>0</v>
      </c>
      <c r="P1376" s="113"/>
      <c r="Q1376" s="144">
        <v>0</v>
      </c>
      <c r="R1376" s="113"/>
      <c r="S1376" s="145">
        <v>0</v>
      </c>
      <c r="T1376" s="113"/>
      <c r="U1376" s="144">
        <v>0</v>
      </c>
      <c r="V1376" s="113"/>
      <c r="W1376" s="145">
        <v>0</v>
      </c>
    </row>
    <row r="1377" spans="2:23" ht="72" x14ac:dyDescent="0.25">
      <c r="B1377" s="143">
        <v>2393</v>
      </c>
      <c r="C1377" s="81" t="s">
        <v>70</v>
      </c>
      <c r="D1377" s="8" t="str">
        <f t="shared" si="78"/>
        <v>2393Vigilancia de la salud ambiental</v>
      </c>
      <c r="E1377" s="8" t="s">
        <v>314</v>
      </c>
      <c r="F1377" s="142" t="s">
        <v>321</v>
      </c>
      <c r="G1377" s="142" t="s">
        <v>449</v>
      </c>
      <c r="H1377" s="142" t="s">
        <v>455</v>
      </c>
      <c r="I1377" s="8" t="s">
        <v>501</v>
      </c>
      <c r="J1377" s="8" t="s">
        <v>501</v>
      </c>
      <c r="K1377" s="142" t="s">
        <v>107</v>
      </c>
      <c r="L1377" s="142" t="s">
        <v>523</v>
      </c>
      <c r="M1377" s="8" t="str">
        <f t="shared" si="77"/>
        <v>2393Vigilancia de la salud ambientalKENNEDYJ. SEPTIEMBRE 2025</v>
      </c>
      <c r="N1377" s="113">
        <f t="shared" si="79"/>
        <v>0</v>
      </c>
      <c r="O1377" s="113">
        <f t="shared" si="80"/>
        <v>90168</v>
      </c>
      <c r="P1377" s="113"/>
      <c r="Q1377" s="144">
        <v>8</v>
      </c>
      <c r="R1377" s="113"/>
      <c r="S1377" s="145">
        <v>721344</v>
      </c>
      <c r="T1377" s="113"/>
      <c r="U1377" s="144">
        <v>8</v>
      </c>
      <c r="V1377" s="113"/>
      <c r="W1377" s="145">
        <v>721344</v>
      </c>
    </row>
    <row r="1378" spans="2:23" ht="72" x14ac:dyDescent="0.25">
      <c r="B1378" s="143">
        <v>2393</v>
      </c>
      <c r="C1378" s="81" t="s">
        <v>70</v>
      </c>
      <c r="D1378" s="8" t="str">
        <f t="shared" si="78"/>
        <v>2393Vigilancia de la salud ambiental</v>
      </c>
      <c r="E1378" s="8" t="s">
        <v>314</v>
      </c>
      <c r="F1378" s="142" t="s">
        <v>321</v>
      </c>
      <c r="G1378" s="142" t="s">
        <v>449</v>
      </c>
      <c r="H1378" s="142" t="s">
        <v>455</v>
      </c>
      <c r="I1378" s="8" t="s">
        <v>501</v>
      </c>
      <c r="J1378" s="8" t="s">
        <v>501</v>
      </c>
      <c r="K1378" s="142" t="s">
        <v>106</v>
      </c>
      <c r="L1378" s="142" t="s">
        <v>523</v>
      </c>
      <c r="M1378" s="8" t="str">
        <f t="shared" si="77"/>
        <v>2393Vigilancia de la salud ambientalFONTIBONJ. SEPTIEMBRE 2025</v>
      </c>
      <c r="N1378" s="113">
        <f t="shared" si="79"/>
        <v>0</v>
      </c>
      <c r="O1378" s="113">
        <f t="shared" si="80"/>
        <v>0</v>
      </c>
      <c r="P1378" s="113"/>
      <c r="Q1378" s="144">
        <v>0</v>
      </c>
      <c r="R1378" s="113"/>
      <c r="S1378" s="145">
        <v>0</v>
      </c>
      <c r="T1378" s="113"/>
      <c r="U1378" s="144">
        <v>0</v>
      </c>
      <c r="V1378" s="113"/>
      <c r="W1378" s="145">
        <v>0</v>
      </c>
    </row>
    <row r="1379" spans="2:23" ht="84" x14ac:dyDescent="0.25">
      <c r="B1379" s="143">
        <v>2393</v>
      </c>
      <c r="C1379" s="81" t="s">
        <v>70</v>
      </c>
      <c r="D1379" s="8" t="str">
        <f t="shared" si="78"/>
        <v>2393Vigilancia de la salud ambiental</v>
      </c>
      <c r="E1379" s="8" t="s">
        <v>314</v>
      </c>
      <c r="F1379" s="142" t="s">
        <v>321</v>
      </c>
      <c r="G1379" s="142" t="s">
        <v>449</v>
      </c>
      <c r="H1379" s="142" t="s">
        <v>455</v>
      </c>
      <c r="I1379" s="8" t="s">
        <v>501</v>
      </c>
      <c r="J1379" s="8" t="s">
        <v>501</v>
      </c>
      <c r="K1379" s="142" t="s">
        <v>108</v>
      </c>
      <c r="L1379" s="142" t="s">
        <v>523</v>
      </c>
      <c r="M1379" s="8" t="str">
        <f t="shared" si="77"/>
        <v>2393Vigilancia de la salud ambientalPUENTE ARANDAJ. SEPTIEMBRE 2025</v>
      </c>
      <c r="N1379" s="113">
        <f t="shared" si="79"/>
        <v>0</v>
      </c>
      <c r="O1379" s="113">
        <f t="shared" si="80"/>
        <v>0</v>
      </c>
      <c r="P1379" s="113"/>
      <c r="Q1379" s="144">
        <v>0</v>
      </c>
      <c r="R1379" s="113"/>
      <c r="S1379" s="145">
        <v>0</v>
      </c>
      <c r="T1379" s="113"/>
      <c r="U1379" s="144">
        <v>0</v>
      </c>
      <c r="V1379" s="113"/>
      <c r="W1379" s="145">
        <v>0</v>
      </c>
    </row>
    <row r="1380" spans="2:23" ht="72" x14ac:dyDescent="0.25">
      <c r="B1380" s="143">
        <v>2394</v>
      </c>
      <c r="C1380" s="81" t="s">
        <v>70</v>
      </c>
      <c r="D1380" s="8" t="str">
        <f t="shared" si="78"/>
        <v>2394Vigilancia de la salud ambiental</v>
      </c>
      <c r="E1380" s="8" t="s">
        <v>314</v>
      </c>
      <c r="F1380" s="142" t="s">
        <v>318</v>
      </c>
      <c r="G1380" s="142" t="s">
        <v>450</v>
      </c>
      <c r="H1380" s="142" t="s">
        <v>455</v>
      </c>
      <c r="I1380" s="8" t="s">
        <v>501</v>
      </c>
      <c r="J1380" s="8" t="s">
        <v>501</v>
      </c>
      <c r="K1380" s="142" t="s">
        <v>105</v>
      </c>
      <c r="L1380" s="142" t="s">
        <v>523</v>
      </c>
      <c r="M1380" s="8" t="str">
        <f t="shared" si="77"/>
        <v>2394Vigilancia de la salud ambientalBOSAJ. SEPTIEMBRE 2025</v>
      </c>
      <c r="N1380" s="113">
        <f t="shared" si="79"/>
        <v>0</v>
      </c>
      <c r="O1380" s="113">
        <f t="shared" si="80"/>
        <v>0</v>
      </c>
      <c r="P1380" s="113"/>
      <c r="Q1380" s="144">
        <v>0</v>
      </c>
      <c r="R1380" s="113"/>
      <c r="S1380" s="145">
        <v>0</v>
      </c>
      <c r="T1380" s="113"/>
      <c r="U1380" s="144">
        <v>0</v>
      </c>
      <c r="V1380" s="113"/>
      <c r="W1380" s="145">
        <v>0</v>
      </c>
    </row>
    <row r="1381" spans="2:23" ht="72" x14ac:dyDescent="0.25">
      <c r="B1381" s="143">
        <v>2394</v>
      </c>
      <c r="C1381" s="81" t="s">
        <v>70</v>
      </c>
      <c r="D1381" s="8" t="str">
        <f t="shared" si="78"/>
        <v>2394Vigilancia de la salud ambiental</v>
      </c>
      <c r="E1381" s="8" t="s">
        <v>314</v>
      </c>
      <c r="F1381" s="142" t="s">
        <v>318</v>
      </c>
      <c r="G1381" s="142" t="s">
        <v>450</v>
      </c>
      <c r="H1381" s="142" t="s">
        <v>455</v>
      </c>
      <c r="I1381" s="8" t="s">
        <v>501</v>
      </c>
      <c r="J1381" s="8" t="s">
        <v>501</v>
      </c>
      <c r="K1381" s="142" t="s">
        <v>107</v>
      </c>
      <c r="L1381" s="142" t="s">
        <v>523</v>
      </c>
      <c r="M1381" s="8" t="str">
        <f t="shared" si="77"/>
        <v>2394Vigilancia de la salud ambientalKENNEDYJ. SEPTIEMBRE 2025</v>
      </c>
      <c r="N1381" s="113">
        <f t="shared" si="79"/>
        <v>0</v>
      </c>
      <c r="O1381" s="113">
        <f t="shared" si="80"/>
        <v>0</v>
      </c>
      <c r="P1381" s="113"/>
      <c r="Q1381" s="144">
        <v>0</v>
      </c>
      <c r="R1381" s="113"/>
      <c r="S1381" s="145">
        <v>0</v>
      </c>
      <c r="T1381" s="113"/>
      <c r="U1381" s="144">
        <v>0</v>
      </c>
      <c r="V1381" s="113"/>
      <c r="W1381" s="145">
        <v>0</v>
      </c>
    </row>
    <row r="1382" spans="2:23" ht="72" x14ac:dyDescent="0.25">
      <c r="B1382" s="143">
        <v>2394</v>
      </c>
      <c r="C1382" s="81" t="s">
        <v>70</v>
      </c>
      <c r="D1382" s="8" t="str">
        <f t="shared" si="78"/>
        <v>2394Vigilancia de la salud ambiental</v>
      </c>
      <c r="E1382" s="8" t="s">
        <v>314</v>
      </c>
      <c r="F1382" s="142" t="s">
        <v>318</v>
      </c>
      <c r="G1382" s="142" t="s">
        <v>450</v>
      </c>
      <c r="H1382" s="142" t="s">
        <v>455</v>
      </c>
      <c r="I1382" s="8" t="s">
        <v>501</v>
      </c>
      <c r="J1382" s="8" t="s">
        <v>501</v>
      </c>
      <c r="K1382" s="142" t="s">
        <v>106</v>
      </c>
      <c r="L1382" s="142" t="s">
        <v>523</v>
      </c>
      <c r="M1382" s="8" t="str">
        <f t="shared" si="77"/>
        <v>2394Vigilancia de la salud ambientalFONTIBONJ. SEPTIEMBRE 2025</v>
      </c>
      <c r="N1382" s="113">
        <f t="shared" si="79"/>
        <v>0</v>
      </c>
      <c r="O1382" s="113">
        <f t="shared" si="80"/>
        <v>0</v>
      </c>
      <c r="P1382" s="113"/>
      <c r="Q1382" s="144">
        <v>0</v>
      </c>
      <c r="R1382" s="113"/>
      <c r="S1382" s="145">
        <v>0</v>
      </c>
      <c r="T1382" s="113"/>
      <c r="U1382" s="144">
        <v>0</v>
      </c>
      <c r="V1382" s="113"/>
      <c r="W1382" s="145">
        <v>0</v>
      </c>
    </row>
    <row r="1383" spans="2:23" ht="84" x14ac:dyDescent="0.25">
      <c r="B1383" s="143">
        <v>2394</v>
      </c>
      <c r="C1383" s="81" t="s">
        <v>70</v>
      </c>
      <c r="D1383" s="8" t="str">
        <f t="shared" si="78"/>
        <v>2394Vigilancia de la salud ambiental</v>
      </c>
      <c r="E1383" s="8" t="s">
        <v>314</v>
      </c>
      <c r="F1383" s="142" t="s">
        <v>318</v>
      </c>
      <c r="G1383" s="142" t="s">
        <v>450</v>
      </c>
      <c r="H1383" s="142" t="s">
        <v>455</v>
      </c>
      <c r="I1383" s="8" t="s">
        <v>501</v>
      </c>
      <c r="J1383" s="8" t="s">
        <v>501</v>
      </c>
      <c r="K1383" s="142" t="s">
        <v>108</v>
      </c>
      <c r="L1383" s="142" t="s">
        <v>523</v>
      </c>
      <c r="M1383" s="8" t="str">
        <f t="shared" si="77"/>
        <v>2394Vigilancia de la salud ambientalPUENTE ARANDAJ. SEPTIEMBRE 2025</v>
      </c>
      <c r="N1383" s="113">
        <f t="shared" si="79"/>
        <v>0</v>
      </c>
      <c r="O1383" s="113">
        <f t="shared" si="80"/>
        <v>0</v>
      </c>
      <c r="P1383" s="113"/>
      <c r="Q1383" s="144">
        <v>0</v>
      </c>
      <c r="R1383" s="113"/>
      <c r="S1383" s="145">
        <v>0</v>
      </c>
      <c r="T1383" s="113"/>
      <c r="U1383" s="144">
        <v>0</v>
      </c>
      <c r="V1383" s="113"/>
      <c r="W1383" s="145">
        <v>0</v>
      </c>
    </row>
    <row r="1384" spans="2:23" ht="84" x14ac:dyDescent="0.25">
      <c r="B1384" s="143">
        <v>2395</v>
      </c>
      <c r="C1384" s="81" t="s">
        <v>70</v>
      </c>
      <c r="D1384" s="8" t="str">
        <f t="shared" si="78"/>
        <v>2395Vigilancia de la salud ambiental</v>
      </c>
      <c r="E1384" s="8" t="s">
        <v>314</v>
      </c>
      <c r="F1384" s="142" t="s">
        <v>321</v>
      </c>
      <c r="G1384" s="142" t="s">
        <v>451</v>
      </c>
      <c r="H1384" s="142" t="s">
        <v>460</v>
      </c>
      <c r="I1384" s="8" t="s">
        <v>501</v>
      </c>
      <c r="J1384" s="8" t="s">
        <v>501</v>
      </c>
      <c r="K1384" s="142" t="s">
        <v>108</v>
      </c>
      <c r="L1384" s="142" t="s">
        <v>523</v>
      </c>
      <c r="M1384" s="8" t="str">
        <f t="shared" si="77"/>
        <v>2395Vigilancia de la salud ambientalPUENTE ARANDAJ. SEPTIEMBRE 2025</v>
      </c>
      <c r="N1384" s="113">
        <f t="shared" si="79"/>
        <v>0</v>
      </c>
      <c r="O1384" s="113">
        <f t="shared" si="80"/>
        <v>180339</v>
      </c>
      <c r="P1384" s="113"/>
      <c r="Q1384" s="144">
        <v>70</v>
      </c>
      <c r="R1384" s="113"/>
      <c r="S1384" s="145">
        <v>12623730</v>
      </c>
      <c r="T1384" s="113"/>
      <c r="U1384" s="144">
        <v>70</v>
      </c>
      <c r="V1384" s="113"/>
      <c r="W1384" s="145">
        <v>12623730</v>
      </c>
    </row>
    <row r="1385" spans="2:23" ht="72" x14ac:dyDescent="0.25">
      <c r="B1385" s="143">
        <v>2397</v>
      </c>
      <c r="C1385" s="81" t="s">
        <v>70</v>
      </c>
      <c r="D1385" s="8" t="str">
        <f t="shared" si="78"/>
        <v>2397Vigilancia de la salud ambiental</v>
      </c>
      <c r="E1385" s="8" t="s">
        <v>314</v>
      </c>
      <c r="F1385" s="142" t="s">
        <v>321</v>
      </c>
      <c r="G1385" s="142" t="s">
        <v>494</v>
      </c>
      <c r="H1385" s="142" t="s">
        <v>456</v>
      </c>
      <c r="I1385" s="8" t="s">
        <v>501</v>
      </c>
      <c r="J1385" s="8" t="s">
        <v>501</v>
      </c>
      <c r="K1385" s="142" t="s">
        <v>105</v>
      </c>
      <c r="L1385" s="142" t="s">
        <v>523</v>
      </c>
      <c r="M1385" s="8" t="str">
        <f t="shared" si="77"/>
        <v>2397Vigilancia de la salud ambientalBOSAJ. SEPTIEMBRE 2025</v>
      </c>
      <c r="N1385" s="113">
        <f t="shared" si="79"/>
        <v>0</v>
      </c>
      <c r="O1385" s="113">
        <f t="shared" si="80"/>
        <v>0</v>
      </c>
      <c r="P1385" s="113"/>
      <c r="Q1385" s="144">
        <v>0</v>
      </c>
      <c r="R1385" s="113"/>
      <c r="S1385" s="145">
        <v>0</v>
      </c>
      <c r="T1385" s="113"/>
      <c r="U1385" s="144">
        <v>0</v>
      </c>
      <c r="V1385" s="113"/>
      <c r="W1385" s="145">
        <v>0</v>
      </c>
    </row>
    <row r="1386" spans="2:23" ht="72" x14ac:dyDescent="0.25">
      <c r="B1386" s="143">
        <v>2399</v>
      </c>
      <c r="C1386" s="81" t="s">
        <v>70</v>
      </c>
      <c r="D1386" s="8" t="str">
        <f t="shared" si="78"/>
        <v>2399Vigilancia de la salud ambiental</v>
      </c>
      <c r="E1386" s="8" t="s">
        <v>314</v>
      </c>
      <c r="F1386" s="142" t="s">
        <v>323</v>
      </c>
      <c r="G1386" s="142" t="s">
        <v>495</v>
      </c>
      <c r="H1386" s="142" t="s">
        <v>455</v>
      </c>
      <c r="I1386" s="8" t="s">
        <v>501</v>
      </c>
      <c r="J1386" s="8" t="s">
        <v>501</v>
      </c>
      <c r="K1386" s="142" t="s">
        <v>105</v>
      </c>
      <c r="L1386" s="142" t="s">
        <v>523</v>
      </c>
      <c r="M1386" s="8" t="str">
        <f t="shared" si="77"/>
        <v>2399Vigilancia de la salud ambientalBOSAJ. SEPTIEMBRE 2025</v>
      </c>
      <c r="N1386" s="113">
        <f t="shared" si="79"/>
        <v>0</v>
      </c>
      <c r="O1386" s="113">
        <f t="shared" si="80"/>
        <v>29479</v>
      </c>
      <c r="P1386" s="113"/>
      <c r="Q1386" s="144">
        <v>197</v>
      </c>
      <c r="R1386" s="113"/>
      <c r="S1386" s="145">
        <v>5807363</v>
      </c>
      <c r="T1386" s="113"/>
      <c r="U1386" s="144">
        <v>192</v>
      </c>
      <c r="V1386" s="113"/>
      <c r="W1386" s="145">
        <v>5659968</v>
      </c>
    </row>
    <row r="1387" spans="2:23" ht="72" x14ac:dyDescent="0.25">
      <c r="B1387" s="143">
        <v>2399</v>
      </c>
      <c r="C1387" s="81" t="s">
        <v>70</v>
      </c>
      <c r="D1387" s="8" t="str">
        <f t="shared" si="78"/>
        <v>2399Vigilancia de la salud ambiental</v>
      </c>
      <c r="E1387" s="8" t="s">
        <v>314</v>
      </c>
      <c r="F1387" s="142" t="s">
        <v>323</v>
      </c>
      <c r="G1387" s="142" t="s">
        <v>495</v>
      </c>
      <c r="H1387" s="142" t="s">
        <v>455</v>
      </c>
      <c r="I1387" s="8" t="s">
        <v>501</v>
      </c>
      <c r="J1387" s="8" t="s">
        <v>501</v>
      </c>
      <c r="K1387" s="142" t="s">
        <v>107</v>
      </c>
      <c r="L1387" s="142" t="s">
        <v>523</v>
      </c>
      <c r="M1387" s="8" t="str">
        <f t="shared" si="77"/>
        <v>2399Vigilancia de la salud ambientalKENNEDYJ. SEPTIEMBRE 2025</v>
      </c>
      <c r="N1387" s="113">
        <f t="shared" si="79"/>
        <v>28557</v>
      </c>
      <c r="O1387" s="113">
        <f t="shared" si="80"/>
        <v>29479</v>
      </c>
      <c r="P1387" s="113">
        <v>5</v>
      </c>
      <c r="Q1387" s="144">
        <v>402</v>
      </c>
      <c r="R1387" s="113">
        <v>142785</v>
      </c>
      <c r="S1387" s="145">
        <v>11850558</v>
      </c>
      <c r="T1387" s="113">
        <v>0</v>
      </c>
      <c r="U1387" s="144">
        <v>304</v>
      </c>
      <c r="V1387" s="113">
        <v>0</v>
      </c>
      <c r="W1387" s="145">
        <v>8961616</v>
      </c>
    </row>
    <row r="1388" spans="2:23" ht="72" x14ac:dyDescent="0.25">
      <c r="B1388" s="143">
        <v>2399</v>
      </c>
      <c r="C1388" s="81" t="s">
        <v>70</v>
      </c>
      <c r="D1388" s="8" t="str">
        <f t="shared" si="78"/>
        <v>2399Vigilancia de la salud ambiental</v>
      </c>
      <c r="E1388" s="8" t="s">
        <v>314</v>
      </c>
      <c r="F1388" s="142" t="s">
        <v>323</v>
      </c>
      <c r="G1388" s="142" t="s">
        <v>495</v>
      </c>
      <c r="H1388" s="142" t="s">
        <v>455</v>
      </c>
      <c r="I1388" s="8" t="s">
        <v>501</v>
      </c>
      <c r="J1388" s="8" t="s">
        <v>501</v>
      </c>
      <c r="K1388" s="142" t="s">
        <v>106</v>
      </c>
      <c r="L1388" s="142" t="s">
        <v>523</v>
      </c>
      <c r="M1388" s="8" t="str">
        <f t="shared" si="77"/>
        <v>2399Vigilancia de la salud ambientalFONTIBONJ. SEPTIEMBRE 2025</v>
      </c>
      <c r="N1388" s="113">
        <f t="shared" si="79"/>
        <v>28557</v>
      </c>
      <c r="O1388" s="113">
        <f t="shared" si="80"/>
        <v>29479</v>
      </c>
      <c r="P1388" s="113">
        <v>4</v>
      </c>
      <c r="Q1388" s="144">
        <v>181</v>
      </c>
      <c r="R1388" s="113">
        <v>114228</v>
      </c>
      <c r="S1388" s="145">
        <v>5335699</v>
      </c>
      <c r="T1388" s="113">
        <v>0</v>
      </c>
      <c r="U1388" s="144">
        <v>46</v>
      </c>
      <c r="V1388" s="113">
        <v>0</v>
      </c>
      <c r="W1388" s="145">
        <v>1356034</v>
      </c>
    </row>
    <row r="1389" spans="2:23" ht="84" x14ac:dyDescent="0.25">
      <c r="B1389" s="143">
        <v>2399</v>
      </c>
      <c r="C1389" s="81" t="s">
        <v>70</v>
      </c>
      <c r="D1389" s="8" t="str">
        <f t="shared" si="78"/>
        <v>2399Vigilancia de la salud ambiental</v>
      </c>
      <c r="E1389" s="8" t="s">
        <v>314</v>
      </c>
      <c r="F1389" s="142" t="s">
        <v>323</v>
      </c>
      <c r="G1389" s="142" t="s">
        <v>495</v>
      </c>
      <c r="H1389" s="142" t="s">
        <v>455</v>
      </c>
      <c r="I1389" s="8" t="s">
        <v>501</v>
      </c>
      <c r="J1389" s="8" t="s">
        <v>501</v>
      </c>
      <c r="K1389" s="142" t="s">
        <v>108</v>
      </c>
      <c r="L1389" s="142" t="s">
        <v>523</v>
      </c>
      <c r="M1389" s="8" t="str">
        <f t="shared" si="77"/>
        <v>2399Vigilancia de la salud ambientalPUENTE ARANDAJ. SEPTIEMBRE 2025</v>
      </c>
      <c r="N1389" s="113">
        <f t="shared" si="79"/>
        <v>28557</v>
      </c>
      <c r="O1389" s="113">
        <f t="shared" si="80"/>
        <v>29479</v>
      </c>
      <c r="P1389" s="113">
        <v>32</v>
      </c>
      <c r="Q1389" s="144">
        <v>236</v>
      </c>
      <c r="R1389" s="113">
        <v>913824</v>
      </c>
      <c r="S1389" s="145">
        <v>6957044</v>
      </c>
      <c r="T1389" s="113">
        <v>0</v>
      </c>
      <c r="U1389" s="144">
        <v>232</v>
      </c>
      <c r="V1389" s="113">
        <v>0</v>
      </c>
      <c r="W1389" s="145">
        <v>6839128</v>
      </c>
    </row>
    <row r="1390" spans="2:23" ht="90" x14ac:dyDescent="0.25">
      <c r="B1390" s="143">
        <v>2400</v>
      </c>
      <c r="C1390" s="81" t="s">
        <v>70</v>
      </c>
      <c r="D1390" s="8" t="str">
        <f t="shared" si="78"/>
        <v>2400Vigilancia de la salud ambiental</v>
      </c>
      <c r="E1390" s="8" t="s">
        <v>314</v>
      </c>
      <c r="F1390" s="142" t="s">
        <v>323</v>
      </c>
      <c r="G1390" s="142" t="s">
        <v>496</v>
      </c>
      <c r="H1390" s="142" t="s">
        <v>462</v>
      </c>
      <c r="I1390" s="8" t="s">
        <v>501</v>
      </c>
      <c r="J1390" s="8" t="s">
        <v>501</v>
      </c>
      <c r="K1390" s="142" t="s">
        <v>105</v>
      </c>
      <c r="L1390" s="142" t="s">
        <v>523</v>
      </c>
      <c r="M1390" s="8" t="str">
        <f t="shared" si="77"/>
        <v>2400Vigilancia de la salud ambientalBOSAJ. SEPTIEMBRE 2025</v>
      </c>
      <c r="N1390" s="113">
        <f t="shared" si="79"/>
        <v>0</v>
      </c>
      <c r="O1390" s="113">
        <f t="shared" si="80"/>
        <v>397675</v>
      </c>
      <c r="P1390" s="113"/>
      <c r="Q1390" s="144">
        <v>1</v>
      </c>
      <c r="R1390" s="113"/>
      <c r="S1390" s="145">
        <v>397675</v>
      </c>
      <c r="T1390" s="113"/>
      <c r="U1390" s="144">
        <v>1</v>
      </c>
      <c r="V1390" s="113"/>
      <c r="W1390" s="145">
        <v>397675</v>
      </c>
    </row>
    <row r="1391" spans="2:23" ht="90" x14ac:dyDescent="0.25">
      <c r="B1391" s="143">
        <v>2400</v>
      </c>
      <c r="C1391" s="81" t="s">
        <v>70</v>
      </c>
      <c r="D1391" s="8" t="str">
        <f t="shared" si="78"/>
        <v>2400Vigilancia de la salud ambiental</v>
      </c>
      <c r="E1391" s="8" t="s">
        <v>314</v>
      </c>
      <c r="F1391" s="142" t="s">
        <v>323</v>
      </c>
      <c r="G1391" s="142" t="s">
        <v>496</v>
      </c>
      <c r="H1391" s="142" t="s">
        <v>462</v>
      </c>
      <c r="I1391" s="8" t="s">
        <v>501</v>
      </c>
      <c r="J1391" s="8" t="s">
        <v>501</v>
      </c>
      <c r="K1391" s="142" t="s">
        <v>107</v>
      </c>
      <c r="L1391" s="142" t="s">
        <v>523</v>
      </c>
      <c r="M1391" s="8" t="str">
        <f t="shared" si="77"/>
        <v>2400Vigilancia de la salud ambientalKENNEDYJ. SEPTIEMBRE 2025</v>
      </c>
      <c r="N1391" s="113">
        <f t="shared" si="79"/>
        <v>0</v>
      </c>
      <c r="O1391" s="113">
        <f t="shared" si="80"/>
        <v>397675</v>
      </c>
      <c r="P1391" s="113"/>
      <c r="Q1391" s="144">
        <v>1</v>
      </c>
      <c r="R1391" s="113"/>
      <c r="S1391" s="145">
        <v>397675</v>
      </c>
      <c r="T1391" s="113"/>
      <c r="U1391" s="144">
        <v>1</v>
      </c>
      <c r="V1391" s="113"/>
      <c r="W1391" s="145">
        <v>397675</v>
      </c>
    </row>
    <row r="1392" spans="2:23" ht="90" x14ac:dyDescent="0.25">
      <c r="B1392" s="143">
        <v>2400</v>
      </c>
      <c r="C1392" s="81" t="s">
        <v>70</v>
      </c>
      <c r="D1392" s="8" t="str">
        <f t="shared" si="78"/>
        <v>2400Vigilancia de la salud ambiental</v>
      </c>
      <c r="E1392" s="8" t="s">
        <v>314</v>
      </c>
      <c r="F1392" s="142" t="s">
        <v>323</v>
      </c>
      <c r="G1392" s="142" t="s">
        <v>496</v>
      </c>
      <c r="H1392" s="142" t="s">
        <v>462</v>
      </c>
      <c r="I1392" s="8" t="s">
        <v>501</v>
      </c>
      <c r="J1392" s="8" t="s">
        <v>501</v>
      </c>
      <c r="K1392" s="142" t="s">
        <v>106</v>
      </c>
      <c r="L1392" s="142" t="s">
        <v>523</v>
      </c>
      <c r="M1392" s="8" t="str">
        <f t="shared" si="77"/>
        <v>2400Vigilancia de la salud ambientalFONTIBONJ. SEPTIEMBRE 2025</v>
      </c>
      <c r="N1392" s="113">
        <f t="shared" si="79"/>
        <v>0</v>
      </c>
      <c r="O1392" s="113">
        <f t="shared" si="80"/>
        <v>397675</v>
      </c>
      <c r="P1392" s="113"/>
      <c r="Q1392" s="144">
        <v>1</v>
      </c>
      <c r="R1392" s="113"/>
      <c r="S1392" s="145">
        <v>397675</v>
      </c>
      <c r="T1392" s="113"/>
      <c r="U1392" s="144">
        <v>1</v>
      </c>
      <c r="V1392" s="113"/>
      <c r="W1392" s="145">
        <v>397675</v>
      </c>
    </row>
    <row r="1393" spans="2:23" ht="90" x14ac:dyDescent="0.25">
      <c r="B1393" s="143">
        <v>2400</v>
      </c>
      <c r="C1393" s="81" t="s">
        <v>70</v>
      </c>
      <c r="D1393" s="8" t="str">
        <f t="shared" si="78"/>
        <v>2400Vigilancia de la salud ambiental</v>
      </c>
      <c r="E1393" s="8" t="s">
        <v>314</v>
      </c>
      <c r="F1393" s="142" t="s">
        <v>323</v>
      </c>
      <c r="G1393" s="142" t="s">
        <v>496</v>
      </c>
      <c r="H1393" s="142" t="s">
        <v>462</v>
      </c>
      <c r="I1393" s="8" t="s">
        <v>501</v>
      </c>
      <c r="J1393" s="8" t="s">
        <v>501</v>
      </c>
      <c r="K1393" s="142" t="s">
        <v>108</v>
      </c>
      <c r="L1393" s="142" t="s">
        <v>523</v>
      </c>
      <c r="M1393" s="8" t="str">
        <f t="shared" si="77"/>
        <v>2400Vigilancia de la salud ambientalPUENTE ARANDAJ. SEPTIEMBRE 2025</v>
      </c>
      <c r="N1393" s="113">
        <f t="shared" si="79"/>
        <v>0</v>
      </c>
      <c r="O1393" s="113">
        <f t="shared" si="80"/>
        <v>397675</v>
      </c>
      <c r="P1393" s="113"/>
      <c r="Q1393" s="144">
        <v>1</v>
      </c>
      <c r="R1393" s="113"/>
      <c r="S1393" s="145">
        <v>397675</v>
      </c>
      <c r="T1393" s="113"/>
      <c r="U1393" s="144">
        <v>1</v>
      </c>
      <c r="V1393" s="113"/>
      <c r="W1393" s="145">
        <v>397675</v>
      </c>
    </row>
    <row r="1394" spans="2:23" ht="112.5" x14ac:dyDescent="0.25">
      <c r="B1394" s="143">
        <v>2401</v>
      </c>
      <c r="C1394" s="81" t="s">
        <v>70</v>
      </c>
      <c r="D1394" s="8" t="str">
        <f t="shared" si="78"/>
        <v>2401Vigilancia de la salud ambiental</v>
      </c>
      <c r="E1394" s="8" t="s">
        <v>314</v>
      </c>
      <c r="F1394" s="142" t="s">
        <v>323</v>
      </c>
      <c r="G1394" s="142" t="s">
        <v>452</v>
      </c>
      <c r="H1394" s="142" t="s">
        <v>462</v>
      </c>
      <c r="I1394" s="8" t="s">
        <v>501</v>
      </c>
      <c r="J1394" s="8" t="s">
        <v>501</v>
      </c>
      <c r="K1394" s="142" t="s">
        <v>105</v>
      </c>
      <c r="L1394" s="142" t="s">
        <v>523</v>
      </c>
      <c r="M1394" s="8" t="str">
        <f t="shared" si="77"/>
        <v>2401Vigilancia de la salud ambientalBOSAJ. SEPTIEMBRE 2025</v>
      </c>
      <c r="N1394" s="113">
        <f t="shared" si="79"/>
        <v>0</v>
      </c>
      <c r="O1394" s="113">
        <f t="shared" si="80"/>
        <v>3615949</v>
      </c>
      <c r="P1394" s="113"/>
      <c r="Q1394" s="144">
        <v>2</v>
      </c>
      <c r="R1394" s="113"/>
      <c r="S1394" s="145">
        <v>7231898</v>
      </c>
      <c r="T1394" s="113"/>
      <c r="U1394" s="144">
        <v>2</v>
      </c>
      <c r="V1394" s="113"/>
      <c r="W1394" s="145">
        <v>7231898</v>
      </c>
    </row>
    <row r="1395" spans="2:23" ht="135" x14ac:dyDescent="0.25">
      <c r="B1395" s="143">
        <v>2402</v>
      </c>
      <c r="C1395" s="81" t="s">
        <v>70</v>
      </c>
      <c r="D1395" s="8" t="str">
        <f t="shared" si="78"/>
        <v>2402Vigilancia de la salud ambiental</v>
      </c>
      <c r="E1395" s="8" t="s">
        <v>314</v>
      </c>
      <c r="F1395" s="142" t="s">
        <v>323</v>
      </c>
      <c r="G1395" s="142" t="s">
        <v>453</v>
      </c>
      <c r="H1395" s="142" t="s">
        <v>462</v>
      </c>
      <c r="I1395" s="8" t="s">
        <v>501</v>
      </c>
      <c r="J1395" s="8" t="s">
        <v>501</v>
      </c>
      <c r="K1395" s="142" t="s">
        <v>107</v>
      </c>
      <c r="L1395" s="142" t="s">
        <v>523</v>
      </c>
      <c r="M1395" s="8" t="str">
        <f t="shared" si="77"/>
        <v>2402Vigilancia de la salud ambientalKENNEDYJ. SEPTIEMBRE 2025</v>
      </c>
      <c r="N1395" s="113">
        <f t="shared" si="79"/>
        <v>0</v>
      </c>
      <c r="O1395" s="113">
        <f t="shared" si="80"/>
        <v>1382597</v>
      </c>
      <c r="P1395" s="113"/>
      <c r="Q1395" s="144">
        <v>1</v>
      </c>
      <c r="R1395" s="113"/>
      <c r="S1395" s="145">
        <v>1382597</v>
      </c>
      <c r="T1395" s="113"/>
      <c r="U1395" s="144">
        <v>1</v>
      </c>
      <c r="V1395" s="113"/>
      <c r="W1395" s="145">
        <v>1382597</v>
      </c>
    </row>
    <row r="1396" spans="2:23" ht="135" x14ac:dyDescent="0.25">
      <c r="B1396" s="143">
        <v>2402</v>
      </c>
      <c r="C1396" s="81" t="s">
        <v>70</v>
      </c>
      <c r="D1396" s="8" t="str">
        <f t="shared" si="78"/>
        <v>2402Vigilancia de la salud ambiental</v>
      </c>
      <c r="E1396" s="8" t="s">
        <v>314</v>
      </c>
      <c r="F1396" s="142" t="s">
        <v>323</v>
      </c>
      <c r="G1396" s="142" t="s">
        <v>453</v>
      </c>
      <c r="H1396" s="142" t="s">
        <v>462</v>
      </c>
      <c r="I1396" s="8" t="s">
        <v>501</v>
      </c>
      <c r="J1396" s="8" t="s">
        <v>501</v>
      </c>
      <c r="K1396" s="142" t="s">
        <v>106</v>
      </c>
      <c r="L1396" s="142" t="s">
        <v>523</v>
      </c>
      <c r="M1396" s="8" t="str">
        <f t="shared" si="77"/>
        <v>2402Vigilancia de la salud ambientalFONTIBONJ. SEPTIEMBRE 2025</v>
      </c>
      <c r="N1396" s="113">
        <f t="shared" si="79"/>
        <v>0</v>
      </c>
      <c r="O1396" s="113">
        <f t="shared" si="80"/>
        <v>1382597</v>
      </c>
      <c r="P1396" s="113"/>
      <c r="Q1396" s="144">
        <v>2</v>
      </c>
      <c r="R1396" s="113"/>
      <c r="S1396" s="145">
        <v>2765194</v>
      </c>
      <c r="T1396" s="113"/>
      <c r="U1396" s="144">
        <v>2</v>
      </c>
      <c r="V1396" s="113"/>
      <c r="W1396" s="145">
        <v>2765194</v>
      </c>
    </row>
    <row r="1397" spans="2:23" ht="135" x14ac:dyDescent="0.25">
      <c r="B1397" s="143">
        <v>2402</v>
      </c>
      <c r="C1397" s="81" t="s">
        <v>70</v>
      </c>
      <c r="D1397" s="8" t="str">
        <f t="shared" si="78"/>
        <v>2402Vigilancia de la salud ambiental</v>
      </c>
      <c r="E1397" s="8" t="s">
        <v>314</v>
      </c>
      <c r="F1397" s="142" t="s">
        <v>323</v>
      </c>
      <c r="G1397" s="142" t="s">
        <v>453</v>
      </c>
      <c r="H1397" s="142" t="s">
        <v>462</v>
      </c>
      <c r="I1397" s="8" t="s">
        <v>501</v>
      </c>
      <c r="J1397" s="8" t="s">
        <v>501</v>
      </c>
      <c r="K1397" s="142" t="s">
        <v>108</v>
      </c>
      <c r="L1397" s="142" t="s">
        <v>523</v>
      </c>
      <c r="M1397" s="8" t="str">
        <f t="shared" si="77"/>
        <v>2402Vigilancia de la salud ambientalPUENTE ARANDAJ. SEPTIEMBRE 2025</v>
      </c>
      <c r="N1397" s="113">
        <f t="shared" si="79"/>
        <v>1339336</v>
      </c>
      <c r="O1397" s="113">
        <f t="shared" si="80"/>
        <v>0</v>
      </c>
      <c r="P1397" s="113">
        <v>1</v>
      </c>
      <c r="Q1397" s="144">
        <v>0</v>
      </c>
      <c r="R1397" s="113">
        <v>1339336</v>
      </c>
      <c r="S1397" s="145">
        <v>0</v>
      </c>
      <c r="T1397" s="113">
        <v>1</v>
      </c>
      <c r="U1397" s="144">
        <v>0</v>
      </c>
      <c r="V1397" s="113">
        <v>1339336</v>
      </c>
      <c r="W1397" s="145">
        <v>0</v>
      </c>
    </row>
    <row r="1398" spans="2:23" ht="72" x14ac:dyDescent="0.25">
      <c r="B1398" s="143">
        <v>2403</v>
      </c>
      <c r="C1398" s="81" t="s">
        <v>70</v>
      </c>
      <c r="D1398" s="8" t="str">
        <f t="shared" si="78"/>
        <v>2403Vigilancia de la salud ambiental</v>
      </c>
      <c r="E1398" s="8" t="s">
        <v>314</v>
      </c>
      <c r="F1398" s="142" t="s">
        <v>323</v>
      </c>
      <c r="G1398" s="142" t="s">
        <v>497</v>
      </c>
      <c r="H1398" s="142" t="s">
        <v>455</v>
      </c>
      <c r="I1398" s="8" t="s">
        <v>501</v>
      </c>
      <c r="J1398" s="8" t="s">
        <v>501</v>
      </c>
      <c r="K1398" s="142" t="s">
        <v>105</v>
      </c>
      <c r="L1398" s="142" t="s">
        <v>523</v>
      </c>
      <c r="M1398" s="8" t="str">
        <f t="shared" si="77"/>
        <v>2403Vigilancia de la salud ambientalBOSAJ. SEPTIEMBRE 2025</v>
      </c>
      <c r="N1398" s="113">
        <f t="shared" si="79"/>
        <v>0</v>
      </c>
      <c r="O1398" s="113">
        <f t="shared" si="80"/>
        <v>0</v>
      </c>
      <c r="P1398" s="113"/>
      <c r="Q1398" s="144">
        <v>0</v>
      </c>
      <c r="R1398" s="113"/>
      <c r="S1398" s="145">
        <v>0</v>
      </c>
      <c r="T1398" s="113"/>
      <c r="U1398" s="144">
        <v>0</v>
      </c>
      <c r="V1398" s="113"/>
      <c r="W1398" s="145">
        <v>0</v>
      </c>
    </row>
    <row r="1399" spans="2:23" ht="72" x14ac:dyDescent="0.25">
      <c r="B1399" s="143">
        <v>2403</v>
      </c>
      <c r="C1399" s="81" t="s">
        <v>70</v>
      </c>
      <c r="D1399" s="8" t="str">
        <f t="shared" si="78"/>
        <v>2403Vigilancia de la salud ambiental</v>
      </c>
      <c r="E1399" s="8" t="s">
        <v>314</v>
      </c>
      <c r="F1399" s="142" t="s">
        <v>323</v>
      </c>
      <c r="G1399" s="142" t="s">
        <v>497</v>
      </c>
      <c r="H1399" s="142" t="s">
        <v>455</v>
      </c>
      <c r="I1399" s="8" t="s">
        <v>501</v>
      </c>
      <c r="J1399" s="8" t="s">
        <v>501</v>
      </c>
      <c r="K1399" s="142" t="s">
        <v>106</v>
      </c>
      <c r="L1399" s="142" t="s">
        <v>523</v>
      </c>
      <c r="M1399" s="8" t="str">
        <f t="shared" si="77"/>
        <v>2403Vigilancia de la salud ambientalFONTIBONJ. SEPTIEMBRE 2025</v>
      </c>
      <c r="N1399" s="113">
        <f t="shared" si="79"/>
        <v>0</v>
      </c>
      <c r="O1399" s="113">
        <f t="shared" si="80"/>
        <v>0</v>
      </c>
      <c r="P1399" s="113"/>
      <c r="Q1399" s="144">
        <v>0</v>
      </c>
      <c r="R1399" s="113"/>
      <c r="S1399" s="145">
        <v>0</v>
      </c>
      <c r="T1399" s="113"/>
      <c r="U1399" s="144">
        <v>0</v>
      </c>
      <c r="V1399" s="113"/>
      <c r="W1399" s="145">
        <v>0</v>
      </c>
    </row>
    <row r="1400" spans="2:23" ht="84" x14ac:dyDescent="0.25">
      <c r="B1400" s="143">
        <v>2403</v>
      </c>
      <c r="C1400" s="81" t="s">
        <v>70</v>
      </c>
      <c r="D1400" s="8" t="str">
        <f t="shared" si="78"/>
        <v>2403Vigilancia de la salud ambiental</v>
      </c>
      <c r="E1400" s="8" t="s">
        <v>314</v>
      </c>
      <c r="F1400" s="142" t="s">
        <v>323</v>
      </c>
      <c r="G1400" s="142" t="s">
        <v>497</v>
      </c>
      <c r="H1400" s="142" t="s">
        <v>455</v>
      </c>
      <c r="I1400" s="8" t="s">
        <v>501</v>
      </c>
      <c r="J1400" s="8" t="s">
        <v>501</v>
      </c>
      <c r="K1400" s="142" t="s">
        <v>108</v>
      </c>
      <c r="L1400" s="142" t="s">
        <v>523</v>
      </c>
      <c r="M1400" s="8" t="str">
        <f t="shared" si="77"/>
        <v>2403Vigilancia de la salud ambientalPUENTE ARANDAJ. SEPTIEMBRE 2025</v>
      </c>
      <c r="N1400" s="113">
        <f t="shared" si="79"/>
        <v>0</v>
      </c>
      <c r="O1400" s="113">
        <f t="shared" si="80"/>
        <v>0</v>
      </c>
      <c r="P1400" s="113"/>
      <c r="Q1400" s="144">
        <v>0</v>
      </c>
      <c r="R1400" s="113"/>
      <c r="S1400" s="145">
        <v>0</v>
      </c>
      <c r="T1400" s="113"/>
      <c r="U1400" s="144">
        <v>0</v>
      </c>
      <c r="V1400" s="113"/>
      <c r="W1400" s="145">
        <v>0</v>
      </c>
    </row>
    <row r="1401" spans="2:23" ht="135" x14ac:dyDescent="0.25">
      <c r="B1401" s="143">
        <v>2404</v>
      </c>
      <c r="C1401" s="81" t="s">
        <v>70</v>
      </c>
      <c r="D1401" s="8" t="str">
        <f t="shared" si="78"/>
        <v>2404Vigilancia de la salud ambiental</v>
      </c>
      <c r="E1401" s="8" t="s">
        <v>314</v>
      </c>
      <c r="F1401" s="142" t="s">
        <v>323</v>
      </c>
      <c r="G1401" s="142" t="s">
        <v>502</v>
      </c>
      <c r="H1401" s="142" t="s">
        <v>462</v>
      </c>
      <c r="I1401" s="8" t="s">
        <v>501</v>
      </c>
      <c r="J1401" s="8" t="s">
        <v>501</v>
      </c>
      <c r="K1401" s="142" t="s">
        <v>106</v>
      </c>
      <c r="L1401" s="142" t="s">
        <v>523</v>
      </c>
      <c r="M1401" s="8" t="str">
        <f t="shared" si="77"/>
        <v>2404Vigilancia de la salud ambientalFONTIBONJ. SEPTIEMBRE 2025</v>
      </c>
      <c r="N1401" s="113">
        <f t="shared" si="79"/>
        <v>0</v>
      </c>
      <c r="O1401" s="113">
        <f t="shared" si="80"/>
        <v>0</v>
      </c>
      <c r="P1401" s="113"/>
      <c r="Q1401" s="144">
        <v>0</v>
      </c>
      <c r="R1401" s="113"/>
      <c r="S1401" s="145">
        <v>0</v>
      </c>
      <c r="T1401" s="113"/>
      <c r="U1401" s="144">
        <v>0</v>
      </c>
      <c r="V1401" s="113"/>
      <c r="W1401" s="145">
        <v>0</v>
      </c>
    </row>
    <row r="1402" spans="2:23" ht="112.5" x14ac:dyDescent="0.25">
      <c r="B1402" s="143">
        <v>2405</v>
      </c>
      <c r="C1402" s="81" t="s">
        <v>70</v>
      </c>
      <c r="D1402" s="8" t="str">
        <f t="shared" si="78"/>
        <v>2405Vigilancia de la salud ambiental</v>
      </c>
      <c r="E1402" s="8" t="s">
        <v>314</v>
      </c>
      <c r="F1402" s="142" t="s">
        <v>323</v>
      </c>
      <c r="G1402" s="142" t="s">
        <v>503</v>
      </c>
      <c r="H1402" s="142" t="s">
        <v>462</v>
      </c>
      <c r="I1402" s="8" t="s">
        <v>501</v>
      </c>
      <c r="J1402" s="8" t="s">
        <v>501</v>
      </c>
      <c r="K1402" s="142" t="s">
        <v>107</v>
      </c>
      <c r="L1402" s="142" t="s">
        <v>523</v>
      </c>
      <c r="M1402" s="8" t="str">
        <f t="shared" si="77"/>
        <v>2405Vigilancia de la salud ambientalKENNEDYJ. SEPTIEMBRE 2025</v>
      </c>
      <c r="N1402" s="113">
        <f t="shared" si="79"/>
        <v>0</v>
      </c>
      <c r="O1402" s="113">
        <f t="shared" si="80"/>
        <v>0</v>
      </c>
      <c r="P1402" s="113"/>
      <c r="Q1402" s="144">
        <v>0</v>
      </c>
      <c r="R1402" s="113"/>
      <c r="S1402" s="145">
        <v>0</v>
      </c>
      <c r="T1402" s="113"/>
      <c r="U1402" s="144">
        <v>0</v>
      </c>
      <c r="V1402" s="113"/>
      <c r="W1402" s="145">
        <v>0</v>
      </c>
    </row>
    <row r="1403" spans="2:23" ht="101.25" x14ac:dyDescent="0.25">
      <c r="B1403" s="143">
        <v>2406</v>
      </c>
      <c r="C1403" s="81" t="s">
        <v>70</v>
      </c>
      <c r="D1403" s="8" t="str">
        <f t="shared" si="78"/>
        <v>2406Vigilancia de la salud ambiental</v>
      </c>
      <c r="E1403" s="8" t="s">
        <v>314</v>
      </c>
      <c r="F1403" s="142" t="s">
        <v>323</v>
      </c>
      <c r="G1403" s="142" t="s">
        <v>454</v>
      </c>
      <c r="H1403" s="142" t="s">
        <v>462</v>
      </c>
      <c r="I1403" s="8" t="s">
        <v>501</v>
      </c>
      <c r="J1403" s="8" t="s">
        <v>501</v>
      </c>
      <c r="K1403" s="142" t="s">
        <v>105</v>
      </c>
      <c r="L1403" s="142" t="s">
        <v>523</v>
      </c>
      <c r="M1403" s="8" t="str">
        <f t="shared" si="77"/>
        <v>2406Vigilancia de la salud ambientalBOSAJ. SEPTIEMBRE 2025</v>
      </c>
      <c r="N1403" s="113">
        <f t="shared" si="79"/>
        <v>0</v>
      </c>
      <c r="O1403" s="113">
        <f t="shared" si="80"/>
        <v>198837</v>
      </c>
      <c r="P1403" s="113"/>
      <c r="Q1403" s="144">
        <v>9</v>
      </c>
      <c r="R1403" s="113"/>
      <c r="S1403" s="145">
        <v>1789533</v>
      </c>
      <c r="T1403" s="113"/>
      <c r="U1403" s="144">
        <v>9</v>
      </c>
      <c r="V1403" s="113"/>
      <c r="W1403" s="145">
        <v>1789533</v>
      </c>
    </row>
    <row r="1404" spans="2:23" ht="101.25" x14ac:dyDescent="0.25">
      <c r="B1404" s="143">
        <v>2406</v>
      </c>
      <c r="C1404" s="81" t="s">
        <v>70</v>
      </c>
      <c r="D1404" s="8" t="str">
        <f t="shared" si="78"/>
        <v>2406Vigilancia de la salud ambiental</v>
      </c>
      <c r="E1404" s="8" t="s">
        <v>314</v>
      </c>
      <c r="F1404" s="142" t="s">
        <v>323</v>
      </c>
      <c r="G1404" s="142" t="s">
        <v>454</v>
      </c>
      <c r="H1404" s="142" t="s">
        <v>462</v>
      </c>
      <c r="I1404" s="8" t="s">
        <v>501</v>
      </c>
      <c r="J1404" s="8" t="s">
        <v>501</v>
      </c>
      <c r="K1404" s="142" t="s">
        <v>107</v>
      </c>
      <c r="L1404" s="142" t="s">
        <v>523</v>
      </c>
      <c r="M1404" s="8" t="str">
        <f t="shared" si="77"/>
        <v>2406Vigilancia de la salud ambientalKENNEDYJ. SEPTIEMBRE 2025</v>
      </c>
      <c r="N1404" s="113">
        <f t="shared" si="79"/>
        <v>0</v>
      </c>
      <c r="O1404" s="113">
        <f t="shared" si="80"/>
        <v>198837</v>
      </c>
      <c r="P1404" s="113"/>
      <c r="Q1404" s="144">
        <v>15</v>
      </c>
      <c r="R1404" s="113"/>
      <c r="S1404" s="145">
        <v>2982555</v>
      </c>
      <c r="T1404" s="113"/>
      <c r="U1404" s="144">
        <v>15</v>
      </c>
      <c r="V1404" s="113"/>
      <c r="W1404" s="145">
        <v>2982555</v>
      </c>
    </row>
    <row r="1405" spans="2:23" ht="101.25" x14ac:dyDescent="0.25">
      <c r="B1405" s="143">
        <v>2406</v>
      </c>
      <c r="C1405" s="81" t="s">
        <v>70</v>
      </c>
      <c r="D1405" s="8" t="str">
        <f t="shared" si="78"/>
        <v>2406Vigilancia de la salud ambiental</v>
      </c>
      <c r="E1405" s="8" t="s">
        <v>314</v>
      </c>
      <c r="F1405" s="142" t="s">
        <v>323</v>
      </c>
      <c r="G1405" s="142" t="s">
        <v>454</v>
      </c>
      <c r="H1405" s="142" t="s">
        <v>462</v>
      </c>
      <c r="I1405" s="8" t="s">
        <v>501</v>
      </c>
      <c r="J1405" s="8" t="s">
        <v>501</v>
      </c>
      <c r="K1405" s="142" t="s">
        <v>106</v>
      </c>
      <c r="L1405" s="142" t="s">
        <v>523</v>
      </c>
      <c r="M1405" s="8" t="str">
        <f t="shared" si="77"/>
        <v>2406Vigilancia de la salud ambientalFONTIBONJ. SEPTIEMBRE 2025</v>
      </c>
      <c r="N1405" s="113">
        <f t="shared" si="79"/>
        <v>0</v>
      </c>
      <c r="O1405" s="113">
        <f t="shared" si="80"/>
        <v>198837</v>
      </c>
      <c r="P1405" s="113"/>
      <c r="Q1405" s="144">
        <v>8</v>
      </c>
      <c r="R1405" s="113"/>
      <c r="S1405" s="145">
        <v>1590696</v>
      </c>
      <c r="T1405" s="113"/>
      <c r="U1405" s="144">
        <v>8</v>
      </c>
      <c r="V1405" s="113"/>
      <c r="W1405" s="145">
        <v>1590696</v>
      </c>
    </row>
    <row r="1406" spans="2:23" ht="101.25" x14ac:dyDescent="0.25">
      <c r="B1406" s="143">
        <v>2406</v>
      </c>
      <c r="C1406" s="81" t="s">
        <v>70</v>
      </c>
      <c r="D1406" s="8" t="str">
        <f t="shared" si="78"/>
        <v>2406Vigilancia de la salud ambiental</v>
      </c>
      <c r="E1406" s="8" t="s">
        <v>314</v>
      </c>
      <c r="F1406" s="142" t="s">
        <v>323</v>
      </c>
      <c r="G1406" s="142" t="s">
        <v>454</v>
      </c>
      <c r="H1406" s="142" t="s">
        <v>462</v>
      </c>
      <c r="I1406" s="8" t="s">
        <v>501</v>
      </c>
      <c r="J1406" s="8" t="s">
        <v>501</v>
      </c>
      <c r="K1406" s="142" t="s">
        <v>108</v>
      </c>
      <c r="L1406" s="142" t="s">
        <v>523</v>
      </c>
      <c r="M1406" s="8" t="str">
        <f t="shared" si="77"/>
        <v>2406Vigilancia de la salud ambientalPUENTE ARANDAJ. SEPTIEMBRE 2025</v>
      </c>
      <c r="N1406" s="113">
        <f t="shared" si="79"/>
        <v>0</v>
      </c>
      <c r="O1406" s="113">
        <f t="shared" si="80"/>
        <v>198837</v>
      </c>
      <c r="P1406" s="113"/>
      <c r="Q1406" s="144">
        <v>6</v>
      </c>
      <c r="R1406" s="113"/>
      <c r="S1406" s="145">
        <v>1193022</v>
      </c>
      <c r="T1406" s="113"/>
      <c r="U1406" s="144">
        <v>6</v>
      </c>
      <c r="V1406" s="113"/>
      <c r="W1406" s="145">
        <v>1193022</v>
      </c>
    </row>
    <row r="1407" spans="2:23" ht="135" x14ac:dyDescent="0.25">
      <c r="B1407" s="143">
        <v>2419</v>
      </c>
      <c r="C1407" s="81" t="s">
        <v>70</v>
      </c>
      <c r="D1407" s="8" t="str">
        <f t="shared" si="78"/>
        <v>2419Vigilancia de la salud ambiental</v>
      </c>
      <c r="E1407" s="8" t="s">
        <v>314</v>
      </c>
      <c r="F1407" s="142" t="s">
        <v>323</v>
      </c>
      <c r="G1407" s="142" t="s">
        <v>441</v>
      </c>
      <c r="H1407" s="142" t="s">
        <v>462</v>
      </c>
      <c r="I1407" s="8" t="s">
        <v>501</v>
      </c>
      <c r="J1407" s="8" t="s">
        <v>501</v>
      </c>
      <c r="K1407" s="142" t="s">
        <v>108</v>
      </c>
      <c r="L1407" s="142" t="s">
        <v>523</v>
      </c>
      <c r="M1407" s="8" t="str">
        <f t="shared" si="77"/>
        <v>2419Vigilancia de la salud ambientalPUENTE ARANDAJ. SEPTIEMBRE 2025</v>
      </c>
      <c r="N1407" s="113">
        <f t="shared" si="79"/>
        <v>0</v>
      </c>
      <c r="O1407" s="113">
        <f t="shared" si="80"/>
        <v>0</v>
      </c>
      <c r="P1407" s="113"/>
      <c r="Q1407" s="144">
        <v>0</v>
      </c>
      <c r="R1407" s="113"/>
      <c r="S1407" s="145">
        <v>0</v>
      </c>
      <c r="T1407" s="113"/>
      <c r="U1407" s="144">
        <v>0</v>
      </c>
      <c r="V1407" s="113"/>
      <c r="W1407" s="145">
        <v>0</v>
      </c>
    </row>
    <row r="1408" spans="2:23" ht="146.25" x14ac:dyDescent="0.25">
      <c r="B1408" s="143">
        <v>2420</v>
      </c>
      <c r="C1408" s="81" t="s">
        <v>70</v>
      </c>
      <c r="D1408" s="8" t="str">
        <f t="shared" si="78"/>
        <v>2420Vigilancia de la salud ambiental</v>
      </c>
      <c r="E1408" s="8" t="s">
        <v>314</v>
      </c>
      <c r="F1408" s="142" t="s">
        <v>323</v>
      </c>
      <c r="G1408" s="142" t="s">
        <v>442</v>
      </c>
      <c r="H1408" s="142" t="s">
        <v>462</v>
      </c>
      <c r="I1408" s="8" t="s">
        <v>501</v>
      </c>
      <c r="J1408" s="8" t="s">
        <v>501</v>
      </c>
      <c r="K1408" s="142" t="s">
        <v>106</v>
      </c>
      <c r="L1408" s="142" t="s">
        <v>523</v>
      </c>
      <c r="M1408" s="8" t="str">
        <f t="shared" si="77"/>
        <v>2420Vigilancia de la salud ambientalFONTIBONJ. SEPTIEMBRE 2025</v>
      </c>
      <c r="N1408" s="113">
        <f t="shared" si="79"/>
        <v>0</v>
      </c>
      <c r="O1408" s="113">
        <f t="shared" si="80"/>
        <v>0</v>
      </c>
      <c r="P1408" s="113"/>
      <c r="Q1408" s="144">
        <v>0</v>
      </c>
      <c r="R1408" s="113"/>
      <c r="S1408" s="145">
        <v>0</v>
      </c>
      <c r="T1408" s="113"/>
      <c r="U1408" s="144">
        <v>0</v>
      </c>
      <c r="V1408" s="113"/>
      <c r="W1408" s="145">
        <v>0</v>
      </c>
    </row>
    <row r="1409" spans="2:23" ht="146.25" x14ac:dyDescent="0.25">
      <c r="B1409" s="143">
        <v>2421</v>
      </c>
      <c r="C1409" s="81" t="s">
        <v>70</v>
      </c>
      <c r="D1409" s="8" t="str">
        <f t="shared" si="78"/>
        <v>2421Vigilancia de la salud ambiental</v>
      </c>
      <c r="E1409" s="8" t="s">
        <v>314</v>
      </c>
      <c r="F1409" s="142" t="s">
        <v>323</v>
      </c>
      <c r="G1409" s="142" t="s">
        <v>442</v>
      </c>
      <c r="H1409" s="142" t="s">
        <v>462</v>
      </c>
      <c r="I1409" s="8" t="s">
        <v>501</v>
      </c>
      <c r="J1409" s="8" t="s">
        <v>501</v>
      </c>
      <c r="K1409" s="142" t="s">
        <v>106</v>
      </c>
      <c r="L1409" s="142" t="s">
        <v>523</v>
      </c>
      <c r="M1409" s="8" t="str">
        <f t="shared" si="77"/>
        <v>2421Vigilancia de la salud ambientalFONTIBONJ. SEPTIEMBRE 2025</v>
      </c>
      <c r="N1409" s="113">
        <f t="shared" si="79"/>
        <v>0</v>
      </c>
      <c r="O1409" s="113">
        <f t="shared" si="80"/>
        <v>0</v>
      </c>
      <c r="P1409" s="113"/>
      <c r="Q1409" s="144">
        <v>0</v>
      </c>
      <c r="R1409" s="113"/>
      <c r="S1409" s="145">
        <v>0</v>
      </c>
      <c r="T1409" s="113"/>
      <c r="U1409" s="144">
        <v>0</v>
      </c>
      <c r="V1409" s="113"/>
      <c r="W1409" s="145">
        <v>0</v>
      </c>
    </row>
    <row r="1410" spans="2:23" ht="135" x14ac:dyDescent="0.25">
      <c r="B1410" s="143">
        <v>2422</v>
      </c>
      <c r="C1410" s="81" t="s">
        <v>70</v>
      </c>
      <c r="D1410" s="8" t="str">
        <f t="shared" si="78"/>
        <v>2422Vigilancia de la salud ambiental</v>
      </c>
      <c r="E1410" s="8" t="s">
        <v>314</v>
      </c>
      <c r="F1410" s="142" t="s">
        <v>323</v>
      </c>
      <c r="G1410" s="142" t="s">
        <v>441</v>
      </c>
      <c r="H1410" s="142" t="s">
        <v>462</v>
      </c>
      <c r="I1410" s="8" t="s">
        <v>501</v>
      </c>
      <c r="J1410" s="8" t="s">
        <v>501</v>
      </c>
      <c r="K1410" s="142" t="s">
        <v>108</v>
      </c>
      <c r="L1410" s="142" t="s">
        <v>523</v>
      </c>
      <c r="M1410" s="8" t="str">
        <f t="shared" si="77"/>
        <v>2422Vigilancia de la salud ambientalPUENTE ARANDAJ. SEPTIEMBRE 2025</v>
      </c>
      <c r="N1410" s="113">
        <f t="shared" si="79"/>
        <v>0</v>
      </c>
      <c r="O1410" s="113">
        <f t="shared" si="80"/>
        <v>0</v>
      </c>
      <c r="P1410" s="113"/>
      <c r="Q1410" s="144">
        <v>0</v>
      </c>
      <c r="R1410" s="113"/>
      <c r="S1410" s="145">
        <v>0</v>
      </c>
      <c r="T1410" s="113"/>
      <c r="U1410" s="144">
        <v>0</v>
      </c>
      <c r="V1410" s="113"/>
      <c r="W1410" s="145">
        <v>0</v>
      </c>
    </row>
    <row r="1411" spans="2:23" ht="72" x14ac:dyDescent="0.25">
      <c r="B1411" s="143">
        <v>2428</v>
      </c>
      <c r="C1411" s="81" t="s">
        <v>70</v>
      </c>
      <c r="D1411" s="8" t="str">
        <f t="shared" si="78"/>
        <v>2428Vigilancia de la salud ambiental</v>
      </c>
      <c r="E1411" s="8" t="s">
        <v>314</v>
      </c>
      <c r="F1411" s="142" t="s">
        <v>323</v>
      </c>
      <c r="G1411" s="142" t="s">
        <v>485</v>
      </c>
      <c r="H1411" s="142" t="s">
        <v>462</v>
      </c>
      <c r="I1411" s="8" t="s">
        <v>501</v>
      </c>
      <c r="J1411" s="8" t="s">
        <v>501</v>
      </c>
      <c r="K1411" s="142" t="s">
        <v>105</v>
      </c>
      <c r="L1411" s="142" t="s">
        <v>523</v>
      </c>
      <c r="M1411" s="8" t="str">
        <f t="shared" ref="M1411:M1474" si="81">+D1411&amp;K1411&amp;L1411</f>
        <v>2428Vigilancia de la salud ambientalBOSAJ. SEPTIEMBRE 2025</v>
      </c>
      <c r="N1411" s="113">
        <f t="shared" si="79"/>
        <v>0</v>
      </c>
      <c r="O1411" s="113">
        <f t="shared" si="80"/>
        <v>0</v>
      </c>
      <c r="P1411" s="113"/>
      <c r="Q1411" s="144">
        <v>0</v>
      </c>
      <c r="R1411" s="113"/>
      <c r="S1411" s="145">
        <v>0</v>
      </c>
      <c r="T1411" s="113"/>
      <c r="U1411" s="144">
        <v>0</v>
      </c>
      <c r="V1411" s="113"/>
      <c r="W1411" s="145">
        <v>0</v>
      </c>
    </row>
    <row r="1412" spans="2:23" ht="72" x14ac:dyDescent="0.25">
      <c r="B1412" s="143">
        <v>2428</v>
      </c>
      <c r="C1412" s="81" t="s">
        <v>70</v>
      </c>
      <c r="D1412" s="8" t="str">
        <f t="shared" ref="D1412:D1475" si="82">+B1412&amp;C1412</f>
        <v>2428Vigilancia de la salud ambiental</v>
      </c>
      <c r="E1412" s="8" t="s">
        <v>314</v>
      </c>
      <c r="F1412" s="142" t="s">
        <v>323</v>
      </c>
      <c r="G1412" s="142" t="s">
        <v>485</v>
      </c>
      <c r="H1412" s="142" t="s">
        <v>462</v>
      </c>
      <c r="I1412" s="8" t="s">
        <v>501</v>
      </c>
      <c r="J1412" s="8" t="s">
        <v>501</v>
      </c>
      <c r="K1412" s="142" t="s">
        <v>106</v>
      </c>
      <c r="L1412" s="142" t="s">
        <v>523</v>
      </c>
      <c r="M1412" s="8" t="str">
        <f t="shared" si="81"/>
        <v>2428Vigilancia de la salud ambientalFONTIBONJ. SEPTIEMBRE 2025</v>
      </c>
      <c r="N1412" s="113">
        <f t="shared" si="79"/>
        <v>0</v>
      </c>
      <c r="O1412" s="113">
        <f t="shared" si="80"/>
        <v>0</v>
      </c>
      <c r="P1412" s="113"/>
      <c r="Q1412" s="144">
        <v>0</v>
      </c>
      <c r="R1412" s="113"/>
      <c r="S1412" s="145">
        <v>0</v>
      </c>
      <c r="T1412" s="113"/>
      <c r="U1412" s="144">
        <v>0</v>
      </c>
      <c r="V1412" s="113"/>
      <c r="W1412" s="145">
        <v>0</v>
      </c>
    </row>
    <row r="1413" spans="2:23" ht="112.5" x14ac:dyDescent="0.25">
      <c r="B1413" s="143">
        <v>2429</v>
      </c>
      <c r="C1413" s="81" t="s">
        <v>70</v>
      </c>
      <c r="D1413" s="8" t="str">
        <f t="shared" si="82"/>
        <v>2429Vigilancia de la salud ambiental</v>
      </c>
      <c r="E1413" s="8" t="s">
        <v>314</v>
      </c>
      <c r="F1413" s="142" t="s">
        <v>323</v>
      </c>
      <c r="G1413" s="142" t="s">
        <v>452</v>
      </c>
      <c r="H1413" s="142" t="s">
        <v>462</v>
      </c>
      <c r="I1413" s="8" t="s">
        <v>501</v>
      </c>
      <c r="J1413" s="8" t="s">
        <v>501</v>
      </c>
      <c r="K1413" s="142" t="s">
        <v>105</v>
      </c>
      <c r="L1413" s="142" t="s">
        <v>523</v>
      </c>
      <c r="M1413" s="8" t="str">
        <f t="shared" si="81"/>
        <v>2429Vigilancia de la salud ambientalBOSAJ. SEPTIEMBRE 2025</v>
      </c>
      <c r="N1413" s="113">
        <f t="shared" si="79"/>
        <v>0</v>
      </c>
      <c r="O1413" s="113">
        <f t="shared" si="80"/>
        <v>0</v>
      </c>
      <c r="P1413" s="113"/>
      <c r="Q1413" s="144">
        <v>0</v>
      </c>
      <c r="R1413" s="113"/>
      <c r="S1413" s="145">
        <v>0</v>
      </c>
      <c r="T1413" s="113"/>
      <c r="U1413" s="144">
        <v>0</v>
      </c>
      <c r="V1413" s="113"/>
      <c r="W1413" s="145">
        <v>0</v>
      </c>
    </row>
    <row r="1414" spans="2:23" ht="72" x14ac:dyDescent="0.25">
      <c r="B1414" s="143">
        <v>2432</v>
      </c>
      <c r="C1414" s="81" t="s">
        <v>70</v>
      </c>
      <c r="D1414" s="8" t="str">
        <f t="shared" si="82"/>
        <v>2432Vigilancia de la salud ambiental</v>
      </c>
      <c r="E1414" s="8" t="s">
        <v>314</v>
      </c>
      <c r="F1414" s="142" t="s">
        <v>318</v>
      </c>
      <c r="G1414" s="142" t="s">
        <v>493</v>
      </c>
      <c r="H1414" s="142" t="s">
        <v>461</v>
      </c>
      <c r="I1414" s="8" t="s">
        <v>501</v>
      </c>
      <c r="J1414" s="8" t="s">
        <v>501</v>
      </c>
      <c r="K1414" s="142" t="s">
        <v>107</v>
      </c>
      <c r="L1414" s="142" t="s">
        <v>523</v>
      </c>
      <c r="M1414" s="8" t="str">
        <f t="shared" si="81"/>
        <v>2432Vigilancia de la salud ambientalKENNEDYJ. SEPTIEMBRE 2025</v>
      </c>
      <c r="N1414" s="113">
        <f t="shared" si="79"/>
        <v>0</v>
      </c>
      <c r="O1414" s="113">
        <f t="shared" si="80"/>
        <v>0</v>
      </c>
      <c r="P1414" s="113"/>
      <c r="Q1414" s="144">
        <v>0</v>
      </c>
      <c r="R1414" s="113"/>
      <c r="S1414" s="145">
        <v>0</v>
      </c>
      <c r="T1414" s="113"/>
      <c r="U1414" s="144">
        <v>0</v>
      </c>
      <c r="V1414" s="113"/>
      <c r="W1414" s="145">
        <v>0</v>
      </c>
    </row>
    <row r="1415" spans="2:23" ht="72" x14ac:dyDescent="0.25">
      <c r="B1415" s="143">
        <v>2439</v>
      </c>
      <c r="C1415" s="81" t="s">
        <v>70</v>
      </c>
      <c r="D1415" s="8" t="str">
        <f t="shared" si="82"/>
        <v>2439Vigilancia de la salud ambiental</v>
      </c>
      <c r="E1415" s="8" t="s">
        <v>314</v>
      </c>
      <c r="F1415" s="142" t="s">
        <v>323</v>
      </c>
      <c r="G1415" s="142" t="s">
        <v>485</v>
      </c>
      <c r="H1415" s="142" t="s">
        <v>462</v>
      </c>
      <c r="I1415" s="8" t="s">
        <v>501</v>
      </c>
      <c r="J1415" s="8" t="s">
        <v>501</v>
      </c>
      <c r="K1415" s="142" t="s">
        <v>105</v>
      </c>
      <c r="L1415" s="142" t="s">
        <v>523</v>
      </c>
      <c r="M1415" s="8" t="str">
        <f t="shared" si="81"/>
        <v>2439Vigilancia de la salud ambientalBOSAJ. SEPTIEMBRE 2025</v>
      </c>
      <c r="N1415" s="113">
        <f t="shared" si="79"/>
        <v>0</v>
      </c>
      <c r="O1415" s="113">
        <f t="shared" si="80"/>
        <v>0</v>
      </c>
      <c r="P1415" s="113"/>
      <c r="Q1415" s="144">
        <v>0</v>
      </c>
      <c r="R1415" s="113"/>
      <c r="S1415" s="145">
        <v>0</v>
      </c>
      <c r="T1415" s="113"/>
      <c r="U1415" s="144">
        <v>0</v>
      </c>
      <c r="V1415" s="113"/>
      <c r="W1415" s="145">
        <v>0</v>
      </c>
    </row>
    <row r="1416" spans="2:23" ht="72" x14ac:dyDescent="0.25">
      <c r="B1416" s="143">
        <v>2439</v>
      </c>
      <c r="C1416" s="81" t="s">
        <v>70</v>
      </c>
      <c r="D1416" s="8" t="str">
        <f t="shared" si="82"/>
        <v>2439Vigilancia de la salud ambiental</v>
      </c>
      <c r="E1416" s="8" t="s">
        <v>314</v>
      </c>
      <c r="F1416" s="142" t="s">
        <v>323</v>
      </c>
      <c r="G1416" s="142" t="s">
        <v>485</v>
      </c>
      <c r="H1416" s="142" t="s">
        <v>462</v>
      </c>
      <c r="I1416" s="8" t="s">
        <v>501</v>
      </c>
      <c r="J1416" s="8" t="s">
        <v>501</v>
      </c>
      <c r="K1416" s="142" t="s">
        <v>106</v>
      </c>
      <c r="L1416" s="142" t="s">
        <v>523</v>
      </c>
      <c r="M1416" s="8" t="str">
        <f t="shared" si="81"/>
        <v>2439Vigilancia de la salud ambientalFONTIBONJ. SEPTIEMBRE 2025</v>
      </c>
      <c r="N1416" s="113">
        <f t="shared" si="79"/>
        <v>0</v>
      </c>
      <c r="O1416" s="113">
        <f t="shared" si="80"/>
        <v>0</v>
      </c>
      <c r="P1416" s="113"/>
      <c r="Q1416" s="144">
        <v>0</v>
      </c>
      <c r="R1416" s="113"/>
      <c r="S1416" s="145">
        <v>0</v>
      </c>
      <c r="T1416" s="113"/>
      <c r="U1416" s="144">
        <v>0</v>
      </c>
      <c r="V1416" s="113"/>
      <c r="W1416" s="145">
        <v>0</v>
      </c>
    </row>
    <row r="1417" spans="2:23" ht="112.5" x14ac:dyDescent="0.25">
      <c r="B1417" s="143">
        <v>2440</v>
      </c>
      <c r="C1417" s="81" t="s">
        <v>70</v>
      </c>
      <c r="D1417" s="8" t="str">
        <f t="shared" si="82"/>
        <v>2440Vigilancia de la salud ambiental</v>
      </c>
      <c r="E1417" s="8" t="s">
        <v>314</v>
      </c>
      <c r="F1417" s="142" t="s">
        <v>323</v>
      </c>
      <c r="G1417" s="142" t="s">
        <v>452</v>
      </c>
      <c r="H1417" s="142" t="s">
        <v>462</v>
      </c>
      <c r="I1417" s="8" t="s">
        <v>501</v>
      </c>
      <c r="J1417" s="8" t="s">
        <v>501</v>
      </c>
      <c r="K1417" s="142" t="s">
        <v>105</v>
      </c>
      <c r="L1417" s="142" t="s">
        <v>523</v>
      </c>
      <c r="M1417" s="8" t="str">
        <f t="shared" si="81"/>
        <v>2440Vigilancia de la salud ambientalBOSAJ. SEPTIEMBRE 2025</v>
      </c>
      <c r="N1417" s="113">
        <f t="shared" si="79"/>
        <v>0</v>
      </c>
      <c r="O1417" s="113">
        <f t="shared" si="80"/>
        <v>0</v>
      </c>
      <c r="P1417" s="113"/>
      <c r="Q1417" s="144">
        <v>0</v>
      </c>
      <c r="R1417" s="113"/>
      <c r="S1417" s="145">
        <v>0</v>
      </c>
      <c r="T1417" s="113"/>
      <c r="U1417" s="144">
        <v>0</v>
      </c>
      <c r="V1417" s="113"/>
      <c r="W1417" s="145">
        <v>0</v>
      </c>
    </row>
    <row r="1418" spans="2:23" ht="72" x14ac:dyDescent="0.25">
      <c r="B1418" s="143">
        <v>2443</v>
      </c>
      <c r="C1418" s="81" t="s">
        <v>70</v>
      </c>
      <c r="D1418" s="8" t="str">
        <f t="shared" si="82"/>
        <v>2443Vigilancia de la salud ambiental</v>
      </c>
      <c r="E1418" s="8" t="s">
        <v>314</v>
      </c>
      <c r="F1418" s="142" t="s">
        <v>318</v>
      </c>
      <c r="G1418" s="142" t="s">
        <v>493</v>
      </c>
      <c r="H1418" s="142" t="s">
        <v>461</v>
      </c>
      <c r="I1418" s="8" t="s">
        <v>501</v>
      </c>
      <c r="J1418" s="8" t="s">
        <v>501</v>
      </c>
      <c r="K1418" s="142" t="s">
        <v>107</v>
      </c>
      <c r="L1418" s="142" t="s">
        <v>523</v>
      </c>
      <c r="M1418" s="8" t="str">
        <f t="shared" si="81"/>
        <v>2443Vigilancia de la salud ambientalKENNEDYJ. SEPTIEMBRE 2025</v>
      </c>
      <c r="N1418" s="113">
        <f t="shared" si="79"/>
        <v>0</v>
      </c>
      <c r="O1418" s="113">
        <f t="shared" si="80"/>
        <v>0</v>
      </c>
      <c r="P1418" s="113"/>
      <c r="Q1418" s="144">
        <v>0</v>
      </c>
      <c r="R1418" s="113"/>
      <c r="S1418" s="145">
        <v>0</v>
      </c>
      <c r="T1418" s="113"/>
      <c r="U1418" s="144">
        <v>0</v>
      </c>
      <c r="V1418" s="113"/>
      <c r="W1418" s="145">
        <v>0</v>
      </c>
    </row>
    <row r="1419" spans="2:23" ht="72" x14ac:dyDescent="0.25">
      <c r="B1419" s="143">
        <v>2448</v>
      </c>
      <c r="C1419" s="81" t="s">
        <v>70</v>
      </c>
      <c r="D1419" s="8" t="str">
        <f t="shared" si="82"/>
        <v>2448Vigilancia de la salud ambiental</v>
      </c>
      <c r="E1419" s="8" t="s">
        <v>314</v>
      </c>
      <c r="F1419" s="142" t="s">
        <v>321</v>
      </c>
      <c r="G1419" s="142" t="s">
        <v>494</v>
      </c>
      <c r="H1419" s="142" t="s">
        <v>456</v>
      </c>
      <c r="I1419" s="8" t="s">
        <v>501</v>
      </c>
      <c r="J1419" s="8" t="s">
        <v>501</v>
      </c>
      <c r="K1419" s="142" t="s">
        <v>105</v>
      </c>
      <c r="L1419" s="142" t="s">
        <v>523</v>
      </c>
      <c r="M1419" s="8" t="str">
        <f t="shared" si="81"/>
        <v>2448Vigilancia de la salud ambientalBOSAJ. SEPTIEMBRE 2025</v>
      </c>
      <c r="N1419" s="113">
        <f t="shared" si="79"/>
        <v>0</v>
      </c>
      <c r="O1419" s="113">
        <f t="shared" si="80"/>
        <v>0</v>
      </c>
      <c r="P1419" s="113"/>
      <c r="Q1419" s="144">
        <v>0</v>
      </c>
      <c r="R1419" s="113"/>
      <c r="S1419" s="145">
        <v>0</v>
      </c>
      <c r="T1419" s="113"/>
      <c r="U1419" s="144">
        <v>0</v>
      </c>
      <c r="V1419" s="113"/>
      <c r="W1419" s="145">
        <v>0</v>
      </c>
    </row>
    <row r="1420" spans="2:23" ht="72" x14ac:dyDescent="0.25">
      <c r="B1420" s="143">
        <v>2493</v>
      </c>
      <c r="C1420" s="81" t="s">
        <v>70</v>
      </c>
      <c r="D1420" s="8" t="str">
        <f t="shared" si="82"/>
        <v>2493Vigilancia de la salud ambiental</v>
      </c>
      <c r="E1420" s="8" t="s">
        <v>314</v>
      </c>
      <c r="F1420" s="142" t="s">
        <v>321</v>
      </c>
      <c r="G1420" s="142" t="s">
        <v>524</v>
      </c>
      <c r="H1420" s="142" t="s">
        <v>460</v>
      </c>
      <c r="I1420" s="8" t="s">
        <v>501</v>
      </c>
      <c r="J1420" s="8" t="s">
        <v>501</v>
      </c>
      <c r="K1420" s="142" t="s">
        <v>107</v>
      </c>
      <c r="L1420" s="142" t="s">
        <v>523</v>
      </c>
      <c r="M1420" s="8" t="str">
        <f t="shared" si="81"/>
        <v>2493Vigilancia de la salud ambientalKENNEDYJ. SEPTIEMBRE 2025</v>
      </c>
      <c r="N1420" s="113">
        <f t="shared" si="79"/>
        <v>0</v>
      </c>
      <c r="O1420" s="113">
        <f t="shared" si="80"/>
        <v>11000000</v>
      </c>
      <c r="P1420" s="113"/>
      <c r="Q1420" s="144">
        <v>1</v>
      </c>
      <c r="R1420" s="113"/>
      <c r="S1420" s="145">
        <v>11000000</v>
      </c>
      <c r="T1420" s="113"/>
      <c r="U1420" s="144">
        <v>1</v>
      </c>
      <c r="V1420" s="113"/>
      <c r="W1420" s="145">
        <v>11000000</v>
      </c>
    </row>
    <row r="1421" spans="2:23" x14ac:dyDescent="0.25">
      <c r="B1421" s="143"/>
      <c r="C1421" s="81"/>
      <c r="D1421" s="8" t="str">
        <f t="shared" si="82"/>
        <v/>
      </c>
      <c r="E1421" s="8"/>
      <c r="F1421" s="142"/>
      <c r="G1421" s="142"/>
      <c r="H1421" s="142"/>
      <c r="I1421" s="8"/>
      <c r="J1421" s="8"/>
      <c r="K1421" s="142"/>
      <c r="L1421" s="142"/>
      <c r="M1421" s="8" t="str">
        <f t="shared" si="81"/>
        <v/>
      </c>
      <c r="N1421" s="113">
        <f t="shared" si="79"/>
        <v>0</v>
      </c>
      <c r="O1421" s="113">
        <f t="shared" si="80"/>
        <v>0</v>
      </c>
      <c r="P1421" s="113"/>
      <c r="Q1421" s="144"/>
      <c r="R1421" s="113"/>
      <c r="S1421" s="145"/>
      <c r="T1421" s="113"/>
      <c r="U1421" s="144"/>
      <c r="V1421" s="113"/>
      <c r="W1421" s="145"/>
    </row>
    <row r="1422" spans="2:23" x14ac:dyDescent="0.25">
      <c r="B1422" s="143"/>
      <c r="C1422" s="81"/>
      <c r="D1422" s="8" t="str">
        <f t="shared" si="82"/>
        <v/>
      </c>
      <c r="E1422" s="8"/>
      <c r="F1422" s="142"/>
      <c r="G1422" s="142"/>
      <c r="H1422" s="142"/>
      <c r="I1422" s="8"/>
      <c r="J1422" s="8"/>
      <c r="K1422" s="142"/>
      <c r="L1422" s="142"/>
      <c r="M1422" s="8" t="str">
        <f t="shared" si="81"/>
        <v/>
      </c>
      <c r="N1422" s="113">
        <f t="shared" si="79"/>
        <v>0</v>
      </c>
      <c r="O1422" s="113">
        <f t="shared" si="80"/>
        <v>0</v>
      </c>
      <c r="P1422" s="113"/>
      <c r="Q1422" s="144"/>
      <c r="R1422" s="113"/>
      <c r="S1422" s="145"/>
      <c r="T1422" s="113"/>
      <c r="U1422" s="144"/>
      <c r="V1422" s="113"/>
      <c r="W1422" s="145"/>
    </row>
    <row r="1423" spans="2:23" x14ac:dyDescent="0.25">
      <c r="B1423" s="143"/>
      <c r="C1423" s="81"/>
      <c r="D1423" s="8" t="str">
        <f t="shared" si="82"/>
        <v/>
      </c>
      <c r="E1423" s="8"/>
      <c r="F1423" s="142"/>
      <c r="G1423" s="142"/>
      <c r="H1423" s="142"/>
      <c r="I1423" s="8"/>
      <c r="J1423" s="8"/>
      <c r="K1423" s="142"/>
      <c r="L1423" s="142"/>
      <c r="M1423" s="8" t="str">
        <f t="shared" si="81"/>
        <v/>
      </c>
      <c r="N1423" s="113">
        <f t="shared" si="79"/>
        <v>0</v>
      </c>
      <c r="O1423" s="113">
        <f t="shared" si="80"/>
        <v>0</v>
      </c>
      <c r="P1423" s="113"/>
      <c r="Q1423" s="144"/>
      <c r="R1423" s="113"/>
      <c r="S1423" s="145"/>
      <c r="T1423" s="113"/>
      <c r="U1423" s="144"/>
      <c r="V1423" s="113"/>
      <c r="W1423" s="145"/>
    </row>
    <row r="1424" spans="2:23" x14ac:dyDescent="0.25">
      <c r="B1424" s="143"/>
      <c r="C1424" s="81"/>
      <c r="D1424" s="8" t="str">
        <f t="shared" si="82"/>
        <v/>
      </c>
      <c r="E1424" s="8"/>
      <c r="F1424" s="142"/>
      <c r="G1424" s="142"/>
      <c r="H1424" s="142"/>
      <c r="I1424" s="8"/>
      <c r="J1424" s="8"/>
      <c r="K1424" s="142"/>
      <c r="L1424" s="142"/>
      <c r="M1424" s="8" t="str">
        <f t="shared" si="81"/>
        <v/>
      </c>
      <c r="N1424" s="113">
        <f t="shared" si="79"/>
        <v>0</v>
      </c>
      <c r="O1424" s="113">
        <f t="shared" si="80"/>
        <v>0</v>
      </c>
      <c r="P1424" s="113"/>
      <c r="Q1424" s="144"/>
      <c r="R1424" s="113"/>
      <c r="S1424" s="145"/>
      <c r="T1424" s="113"/>
      <c r="U1424" s="144"/>
      <c r="V1424" s="113"/>
      <c r="W1424" s="145"/>
    </row>
    <row r="1425" spans="2:23" x14ac:dyDescent="0.25">
      <c r="B1425" s="143"/>
      <c r="C1425" s="81"/>
      <c r="D1425" s="8" t="str">
        <f t="shared" si="82"/>
        <v/>
      </c>
      <c r="E1425" s="8"/>
      <c r="F1425" s="142"/>
      <c r="G1425" s="142"/>
      <c r="H1425" s="142"/>
      <c r="I1425" s="8"/>
      <c r="J1425" s="8"/>
      <c r="K1425" s="142"/>
      <c r="L1425" s="142"/>
      <c r="M1425" s="8" t="str">
        <f t="shared" si="81"/>
        <v/>
      </c>
      <c r="N1425" s="113">
        <f t="shared" si="79"/>
        <v>0</v>
      </c>
      <c r="O1425" s="113">
        <f t="shared" si="80"/>
        <v>0</v>
      </c>
      <c r="P1425" s="113"/>
      <c r="Q1425" s="144"/>
      <c r="R1425" s="113"/>
      <c r="S1425" s="145"/>
      <c r="T1425" s="113"/>
      <c r="U1425" s="144"/>
      <c r="V1425" s="113"/>
      <c r="W1425" s="145"/>
    </row>
    <row r="1426" spans="2:23" x14ac:dyDescent="0.25">
      <c r="B1426" s="143"/>
      <c r="C1426" s="81"/>
      <c r="D1426" s="8" t="str">
        <f t="shared" si="82"/>
        <v/>
      </c>
      <c r="E1426" s="8"/>
      <c r="F1426" s="142"/>
      <c r="G1426" s="142"/>
      <c r="H1426" s="142"/>
      <c r="I1426" s="8"/>
      <c r="J1426" s="8"/>
      <c r="K1426" s="142"/>
      <c r="L1426" s="142"/>
      <c r="M1426" s="8" t="str">
        <f t="shared" si="81"/>
        <v/>
      </c>
      <c r="N1426" s="113">
        <f t="shared" ref="N1426:N1489" si="83">IFERROR(R1426/P1426,0)</f>
        <v>0</v>
      </c>
      <c r="O1426" s="113">
        <f t="shared" ref="O1426:O1489" si="84">IFERROR(S1426/Q1426,0)</f>
        <v>0</v>
      </c>
      <c r="P1426" s="113"/>
      <c r="Q1426" s="144"/>
      <c r="R1426" s="113"/>
      <c r="S1426" s="145"/>
      <c r="T1426" s="113"/>
      <c r="U1426" s="144"/>
      <c r="V1426" s="113"/>
      <c r="W1426" s="145"/>
    </row>
    <row r="1427" spans="2:23" x14ac:dyDescent="0.25">
      <c r="B1427" s="143"/>
      <c r="C1427" s="81"/>
      <c r="D1427" s="8" t="str">
        <f t="shared" si="82"/>
        <v/>
      </c>
      <c r="E1427" s="8"/>
      <c r="F1427" s="142"/>
      <c r="G1427" s="142"/>
      <c r="H1427" s="142"/>
      <c r="I1427" s="8"/>
      <c r="J1427" s="8"/>
      <c r="K1427" s="142"/>
      <c r="L1427" s="142"/>
      <c r="M1427" s="8" t="str">
        <f t="shared" si="81"/>
        <v/>
      </c>
      <c r="N1427" s="113">
        <f t="shared" si="83"/>
        <v>0</v>
      </c>
      <c r="O1427" s="113">
        <f t="shared" si="84"/>
        <v>0</v>
      </c>
      <c r="P1427" s="113"/>
      <c r="Q1427" s="144"/>
      <c r="R1427" s="113"/>
      <c r="S1427" s="145"/>
      <c r="T1427" s="113"/>
      <c r="U1427" s="144"/>
      <c r="V1427" s="113"/>
      <c r="W1427" s="145"/>
    </row>
    <row r="1428" spans="2:23" x14ac:dyDescent="0.25">
      <c r="B1428" s="143"/>
      <c r="C1428" s="81"/>
      <c r="D1428" s="8" t="str">
        <f t="shared" si="82"/>
        <v/>
      </c>
      <c r="E1428" s="8"/>
      <c r="F1428" s="142"/>
      <c r="G1428" s="142"/>
      <c r="H1428" s="142"/>
      <c r="I1428" s="8"/>
      <c r="J1428" s="8"/>
      <c r="K1428" s="142"/>
      <c r="L1428" s="142"/>
      <c r="M1428" s="8" t="str">
        <f t="shared" si="81"/>
        <v/>
      </c>
      <c r="N1428" s="113">
        <f t="shared" si="83"/>
        <v>0</v>
      </c>
      <c r="O1428" s="113">
        <f t="shared" si="84"/>
        <v>0</v>
      </c>
      <c r="P1428" s="113"/>
      <c r="Q1428" s="144"/>
      <c r="R1428" s="113"/>
      <c r="S1428" s="145"/>
      <c r="T1428" s="113"/>
      <c r="U1428" s="144"/>
      <c r="V1428" s="113"/>
      <c r="W1428" s="145"/>
    </row>
    <row r="1429" spans="2:23" x14ac:dyDescent="0.25">
      <c r="B1429" s="143"/>
      <c r="C1429" s="81"/>
      <c r="D1429" s="8" t="str">
        <f t="shared" si="82"/>
        <v/>
      </c>
      <c r="E1429" s="8"/>
      <c r="F1429" s="142"/>
      <c r="G1429" s="142"/>
      <c r="H1429" s="142"/>
      <c r="I1429" s="8"/>
      <c r="J1429" s="8"/>
      <c r="K1429" s="142"/>
      <c r="L1429" s="142"/>
      <c r="M1429" s="8" t="str">
        <f t="shared" si="81"/>
        <v/>
      </c>
      <c r="N1429" s="113">
        <f t="shared" si="83"/>
        <v>0</v>
      </c>
      <c r="O1429" s="113">
        <f t="shared" si="84"/>
        <v>0</v>
      </c>
      <c r="P1429" s="113"/>
      <c r="Q1429" s="144"/>
      <c r="R1429" s="113"/>
      <c r="S1429" s="145"/>
      <c r="T1429" s="113"/>
      <c r="U1429" s="144"/>
      <c r="V1429" s="113"/>
      <c r="W1429" s="145"/>
    </row>
    <row r="1430" spans="2:23" x14ac:dyDescent="0.25">
      <c r="B1430" s="143"/>
      <c r="C1430" s="81"/>
      <c r="D1430" s="8" t="str">
        <f t="shared" si="82"/>
        <v/>
      </c>
      <c r="E1430" s="8"/>
      <c r="F1430" s="142"/>
      <c r="G1430" s="142"/>
      <c r="H1430" s="142"/>
      <c r="I1430" s="8"/>
      <c r="J1430" s="8"/>
      <c r="K1430" s="142"/>
      <c r="L1430" s="142"/>
      <c r="M1430" s="8" t="str">
        <f t="shared" si="81"/>
        <v/>
      </c>
      <c r="N1430" s="113">
        <f t="shared" si="83"/>
        <v>0</v>
      </c>
      <c r="O1430" s="113">
        <f t="shared" si="84"/>
        <v>0</v>
      </c>
      <c r="P1430" s="113"/>
      <c r="Q1430" s="144"/>
      <c r="R1430" s="113"/>
      <c r="S1430" s="145"/>
      <c r="T1430" s="113"/>
      <c r="U1430" s="144"/>
      <c r="V1430" s="113"/>
      <c r="W1430" s="145"/>
    </row>
    <row r="1431" spans="2:23" x14ac:dyDescent="0.25">
      <c r="B1431" s="143"/>
      <c r="C1431" s="81"/>
      <c r="D1431" s="8" t="str">
        <f t="shared" si="82"/>
        <v/>
      </c>
      <c r="E1431" s="8"/>
      <c r="F1431" s="142"/>
      <c r="G1431" s="142"/>
      <c r="H1431" s="142"/>
      <c r="I1431" s="8"/>
      <c r="J1431" s="8"/>
      <c r="K1431" s="142"/>
      <c r="L1431" s="142"/>
      <c r="M1431" s="8" t="str">
        <f t="shared" si="81"/>
        <v/>
      </c>
      <c r="N1431" s="113">
        <f t="shared" si="83"/>
        <v>0</v>
      </c>
      <c r="O1431" s="113">
        <f t="shared" si="84"/>
        <v>0</v>
      </c>
      <c r="P1431" s="113"/>
      <c r="Q1431" s="144"/>
      <c r="R1431" s="113"/>
      <c r="S1431" s="145"/>
      <c r="T1431" s="113"/>
      <c r="U1431" s="144"/>
      <c r="V1431" s="113"/>
      <c r="W1431" s="145"/>
    </row>
    <row r="1432" spans="2:23" x14ac:dyDescent="0.25">
      <c r="B1432" s="143"/>
      <c r="C1432" s="81"/>
      <c r="D1432" s="8" t="str">
        <f t="shared" si="82"/>
        <v/>
      </c>
      <c r="E1432" s="8"/>
      <c r="F1432" s="142"/>
      <c r="G1432" s="142"/>
      <c r="H1432" s="142"/>
      <c r="I1432" s="8"/>
      <c r="J1432" s="8"/>
      <c r="K1432" s="142"/>
      <c r="L1432" s="142"/>
      <c r="M1432" s="8" t="str">
        <f t="shared" si="81"/>
        <v/>
      </c>
      <c r="N1432" s="113">
        <f t="shared" si="83"/>
        <v>0</v>
      </c>
      <c r="O1432" s="113">
        <f t="shared" si="84"/>
        <v>0</v>
      </c>
      <c r="P1432" s="113"/>
      <c r="Q1432" s="144"/>
      <c r="R1432" s="113"/>
      <c r="S1432" s="145"/>
      <c r="T1432" s="113"/>
      <c r="U1432" s="144"/>
      <c r="V1432" s="113"/>
      <c r="W1432" s="145"/>
    </row>
    <row r="1433" spans="2:23" x14ac:dyDescent="0.25">
      <c r="B1433" s="143"/>
      <c r="C1433" s="81"/>
      <c r="D1433" s="8" t="str">
        <f t="shared" si="82"/>
        <v/>
      </c>
      <c r="E1433" s="8"/>
      <c r="F1433" s="142"/>
      <c r="G1433" s="142"/>
      <c r="H1433" s="142"/>
      <c r="I1433" s="8"/>
      <c r="J1433" s="8"/>
      <c r="K1433" s="142"/>
      <c r="L1433" s="142"/>
      <c r="M1433" s="8" t="str">
        <f t="shared" si="81"/>
        <v/>
      </c>
      <c r="N1433" s="113">
        <f t="shared" si="83"/>
        <v>0</v>
      </c>
      <c r="O1433" s="113">
        <f t="shared" si="84"/>
        <v>0</v>
      </c>
      <c r="P1433" s="113"/>
      <c r="Q1433" s="144"/>
      <c r="R1433" s="113"/>
      <c r="S1433" s="145"/>
      <c r="T1433" s="113"/>
      <c r="U1433" s="144"/>
      <c r="V1433" s="113"/>
      <c r="W1433" s="145"/>
    </row>
    <row r="1434" spans="2:23" x14ac:dyDescent="0.25">
      <c r="B1434" s="143"/>
      <c r="C1434" s="81"/>
      <c r="D1434" s="8" t="str">
        <f t="shared" si="82"/>
        <v/>
      </c>
      <c r="E1434" s="8"/>
      <c r="F1434" s="142"/>
      <c r="G1434" s="142"/>
      <c r="H1434" s="142"/>
      <c r="I1434" s="8"/>
      <c r="J1434" s="8"/>
      <c r="K1434" s="142"/>
      <c r="L1434" s="142"/>
      <c r="M1434" s="8" t="str">
        <f t="shared" si="81"/>
        <v/>
      </c>
      <c r="N1434" s="113">
        <f t="shared" si="83"/>
        <v>0</v>
      </c>
      <c r="O1434" s="113">
        <f t="shared" si="84"/>
        <v>0</v>
      </c>
      <c r="P1434" s="113"/>
      <c r="Q1434" s="144"/>
      <c r="R1434" s="113"/>
      <c r="S1434" s="145"/>
      <c r="T1434" s="113"/>
      <c r="U1434" s="144"/>
      <c r="V1434" s="113"/>
      <c r="W1434" s="145"/>
    </row>
    <row r="1435" spans="2:23" x14ac:dyDescent="0.25">
      <c r="B1435" s="143"/>
      <c r="C1435" s="81"/>
      <c r="D1435" s="8" t="str">
        <f t="shared" si="82"/>
        <v/>
      </c>
      <c r="E1435" s="8"/>
      <c r="F1435" s="142"/>
      <c r="G1435" s="142"/>
      <c r="H1435" s="142"/>
      <c r="I1435" s="8"/>
      <c r="J1435" s="8"/>
      <c r="K1435" s="142"/>
      <c r="L1435" s="142"/>
      <c r="M1435" s="8" t="str">
        <f t="shared" si="81"/>
        <v/>
      </c>
      <c r="N1435" s="113">
        <f t="shared" si="83"/>
        <v>0</v>
      </c>
      <c r="O1435" s="113">
        <f t="shared" si="84"/>
        <v>0</v>
      </c>
      <c r="P1435" s="113"/>
      <c r="Q1435" s="144"/>
      <c r="R1435" s="113"/>
      <c r="S1435" s="145"/>
      <c r="T1435" s="113"/>
      <c r="U1435" s="144"/>
      <c r="V1435" s="113"/>
      <c r="W1435" s="145"/>
    </row>
    <row r="1436" spans="2:23" x14ac:dyDescent="0.25">
      <c r="B1436" s="143"/>
      <c r="C1436" s="81"/>
      <c r="D1436" s="8" t="str">
        <f t="shared" si="82"/>
        <v/>
      </c>
      <c r="E1436" s="8"/>
      <c r="F1436" s="142"/>
      <c r="G1436" s="142"/>
      <c r="H1436" s="142"/>
      <c r="I1436" s="8"/>
      <c r="J1436" s="8"/>
      <c r="K1436" s="142"/>
      <c r="L1436" s="142"/>
      <c r="M1436" s="8" t="str">
        <f t="shared" si="81"/>
        <v/>
      </c>
      <c r="N1436" s="113">
        <f t="shared" si="83"/>
        <v>0</v>
      </c>
      <c r="O1436" s="113">
        <f t="shared" si="84"/>
        <v>0</v>
      </c>
      <c r="P1436" s="113"/>
      <c r="Q1436" s="144"/>
      <c r="R1436" s="113"/>
      <c r="S1436" s="145"/>
      <c r="T1436" s="113"/>
      <c r="U1436" s="144"/>
      <c r="V1436" s="113"/>
      <c r="W1436" s="145"/>
    </row>
    <row r="1437" spans="2:23" x14ac:dyDescent="0.25">
      <c r="B1437" s="143"/>
      <c r="C1437" s="81"/>
      <c r="D1437" s="8" t="str">
        <f t="shared" si="82"/>
        <v/>
      </c>
      <c r="E1437" s="8"/>
      <c r="F1437" s="142"/>
      <c r="G1437" s="142"/>
      <c r="H1437" s="142"/>
      <c r="I1437" s="8"/>
      <c r="J1437" s="8"/>
      <c r="K1437" s="142"/>
      <c r="L1437" s="142"/>
      <c r="M1437" s="8" t="str">
        <f t="shared" si="81"/>
        <v/>
      </c>
      <c r="N1437" s="113">
        <f t="shared" si="83"/>
        <v>0</v>
      </c>
      <c r="O1437" s="113">
        <f t="shared" si="84"/>
        <v>0</v>
      </c>
      <c r="P1437" s="113"/>
      <c r="Q1437" s="144"/>
      <c r="R1437" s="113"/>
      <c r="S1437" s="145"/>
      <c r="T1437" s="113"/>
      <c r="U1437" s="144"/>
      <c r="V1437" s="113"/>
      <c r="W1437" s="145"/>
    </row>
    <row r="1438" spans="2:23" x14ac:dyDescent="0.25">
      <c r="B1438" s="143"/>
      <c r="C1438" s="81"/>
      <c r="D1438" s="8" t="str">
        <f t="shared" si="82"/>
        <v/>
      </c>
      <c r="E1438" s="8"/>
      <c r="F1438" s="142"/>
      <c r="G1438" s="142"/>
      <c r="H1438" s="142"/>
      <c r="I1438" s="8"/>
      <c r="J1438" s="8"/>
      <c r="K1438" s="142"/>
      <c r="L1438" s="142"/>
      <c r="M1438" s="8" t="str">
        <f t="shared" si="81"/>
        <v/>
      </c>
      <c r="N1438" s="113">
        <f t="shared" si="83"/>
        <v>0</v>
      </c>
      <c r="O1438" s="113">
        <f t="shared" si="84"/>
        <v>0</v>
      </c>
      <c r="P1438" s="113"/>
      <c r="Q1438" s="144"/>
      <c r="R1438" s="113"/>
      <c r="S1438" s="145"/>
      <c r="T1438" s="113"/>
      <c r="U1438" s="144"/>
      <c r="V1438" s="113"/>
      <c r="W1438" s="145"/>
    </row>
    <row r="1439" spans="2:23" x14ac:dyDescent="0.25">
      <c r="B1439" s="143"/>
      <c r="C1439" s="81"/>
      <c r="D1439" s="8" t="str">
        <f t="shared" si="82"/>
        <v/>
      </c>
      <c r="E1439" s="8"/>
      <c r="F1439" s="142"/>
      <c r="G1439" s="142"/>
      <c r="H1439" s="142"/>
      <c r="I1439" s="8"/>
      <c r="J1439" s="8"/>
      <c r="K1439" s="142"/>
      <c r="L1439" s="142"/>
      <c r="M1439" s="8" t="str">
        <f t="shared" si="81"/>
        <v/>
      </c>
      <c r="N1439" s="113">
        <f t="shared" si="83"/>
        <v>0</v>
      </c>
      <c r="O1439" s="113">
        <f t="shared" si="84"/>
        <v>0</v>
      </c>
      <c r="P1439" s="113"/>
      <c r="Q1439" s="144"/>
      <c r="R1439" s="113"/>
      <c r="S1439" s="145"/>
      <c r="T1439" s="113"/>
      <c r="U1439" s="144"/>
      <c r="V1439" s="113"/>
      <c r="W1439" s="145"/>
    </row>
    <row r="1440" spans="2:23" x14ac:dyDescent="0.25">
      <c r="B1440" s="143"/>
      <c r="C1440" s="81"/>
      <c r="D1440" s="8" t="str">
        <f t="shared" si="82"/>
        <v/>
      </c>
      <c r="E1440" s="8"/>
      <c r="F1440" s="142"/>
      <c r="G1440" s="142"/>
      <c r="H1440" s="142"/>
      <c r="I1440" s="8"/>
      <c r="J1440" s="8"/>
      <c r="K1440" s="142"/>
      <c r="L1440" s="142"/>
      <c r="M1440" s="8" t="str">
        <f t="shared" si="81"/>
        <v/>
      </c>
      <c r="N1440" s="113">
        <f t="shared" si="83"/>
        <v>0</v>
      </c>
      <c r="O1440" s="113">
        <f t="shared" si="84"/>
        <v>0</v>
      </c>
      <c r="P1440" s="113"/>
      <c r="Q1440" s="144"/>
      <c r="R1440" s="113"/>
      <c r="S1440" s="145"/>
      <c r="T1440" s="113"/>
      <c r="U1440" s="144"/>
      <c r="V1440" s="113"/>
      <c r="W1440" s="145"/>
    </row>
    <row r="1441" spans="2:23" x14ac:dyDescent="0.25">
      <c r="B1441" s="143"/>
      <c r="C1441" s="81"/>
      <c r="D1441" s="8" t="str">
        <f t="shared" si="82"/>
        <v/>
      </c>
      <c r="E1441" s="8"/>
      <c r="F1441" s="142"/>
      <c r="G1441" s="142"/>
      <c r="H1441" s="142"/>
      <c r="I1441" s="8"/>
      <c r="J1441" s="8"/>
      <c r="K1441" s="142"/>
      <c r="L1441" s="142"/>
      <c r="M1441" s="8" t="str">
        <f t="shared" si="81"/>
        <v/>
      </c>
      <c r="N1441" s="113">
        <f t="shared" si="83"/>
        <v>0</v>
      </c>
      <c r="O1441" s="113">
        <f t="shared" si="84"/>
        <v>0</v>
      </c>
      <c r="P1441" s="113"/>
      <c r="Q1441" s="144"/>
      <c r="R1441" s="113"/>
      <c r="S1441" s="145"/>
      <c r="T1441" s="113"/>
      <c r="U1441" s="144"/>
      <c r="V1441" s="113"/>
      <c r="W1441" s="145"/>
    </row>
    <row r="1442" spans="2:23" x14ac:dyDescent="0.25">
      <c r="B1442" s="143"/>
      <c r="C1442" s="81"/>
      <c r="D1442" s="8" t="str">
        <f t="shared" si="82"/>
        <v/>
      </c>
      <c r="E1442" s="8"/>
      <c r="F1442" s="142"/>
      <c r="G1442" s="142"/>
      <c r="H1442" s="142"/>
      <c r="I1442" s="8"/>
      <c r="J1442" s="8"/>
      <c r="K1442" s="142"/>
      <c r="L1442" s="142"/>
      <c r="M1442" s="8" t="str">
        <f t="shared" si="81"/>
        <v/>
      </c>
      <c r="N1442" s="113">
        <f t="shared" si="83"/>
        <v>0</v>
      </c>
      <c r="O1442" s="113">
        <f t="shared" si="84"/>
        <v>0</v>
      </c>
      <c r="P1442" s="113"/>
      <c r="Q1442" s="144"/>
      <c r="R1442" s="113"/>
      <c r="S1442" s="145"/>
      <c r="T1442" s="113"/>
      <c r="U1442" s="144"/>
      <c r="V1442" s="113"/>
      <c r="W1442" s="145"/>
    </row>
    <row r="1443" spans="2:23" x14ac:dyDescent="0.25">
      <c r="B1443" s="143"/>
      <c r="C1443" s="81"/>
      <c r="D1443" s="8" t="str">
        <f t="shared" si="82"/>
        <v/>
      </c>
      <c r="E1443" s="8"/>
      <c r="F1443" s="142"/>
      <c r="G1443" s="142"/>
      <c r="H1443" s="142"/>
      <c r="I1443" s="8"/>
      <c r="J1443" s="8"/>
      <c r="K1443" s="142"/>
      <c r="L1443" s="142"/>
      <c r="M1443" s="8" t="str">
        <f t="shared" si="81"/>
        <v/>
      </c>
      <c r="N1443" s="113">
        <f t="shared" si="83"/>
        <v>0</v>
      </c>
      <c r="O1443" s="113">
        <f t="shared" si="84"/>
        <v>0</v>
      </c>
      <c r="P1443" s="113"/>
      <c r="Q1443" s="144"/>
      <c r="R1443" s="113"/>
      <c r="S1443" s="145"/>
      <c r="T1443" s="113"/>
      <c r="U1443" s="144"/>
      <c r="V1443" s="113"/>
      <c r="W1443" s="145"/>
    </row>
    <row r="1444" spans="2:23" x14ac:dyDescent="0.25">
      <c r="B1444" s="143"/>
      <c r="C1444" s="81"/>
      <c r="D1444" s="8" t="str">
        <f t="shared" si="82"/>
        <v/>
      </c>
      <c r="E1444" s="8"/>
      <c r="F1444" s="142"/>
      <c r="G1444" s="142"/>
      <c r="H1444" s="142"/>
      <c r="I1444" s="8"/>
      <c r="J1444" s="8"/>
      <c r="K1444" s="142"/>
      <c r="L1444" s="142"/>
      <c r="M1444" s="8" t="str">
        <f t="shared" si="81"/>
        <v/>
      </c>
      <c r="N1444" s="113">
        <f t="shared" si="83"/>
        <v>0</v>
      </c>
      <c r="O1444" s="113">
        <f t="shared" si="84"/>
        <v>0</v>
      </c>
      <c r="P1444" s="113"/>
      <c r="Q1444" s="144"/>
      <c r="R1444" s="113"/>
      <c r="S1444" s="145"/>
      <c r="T1444" s="113"/>
      <c r="U1444" s="144"/>
      <c r="V1444" s="113"/>
      <c r="W1444" s="145"/>
    </row>
    <row r="1445" spans="2:23" x14ac:dyDescent="0.25">
      <c r="B1445" s="143"/>
      <c r="C1445" s="81"/>
      <c r="D1445" s="8" t="str">
        <f t="shared" si="82"/>
        <v/>
      </c>
      <c r="E1445" s="8"/>
      <c r="F1445" s="142"/>
      <c r="G1445" s="142"/>
      <c r="H1445" s="142"/>
      <c r="I1445" s="8"/>
      <c r="J1445" s="8"/>
      <c r="K1445" s="142"/>
      <c r="L1445" s="142"/>
      <c r="M1445" s="8" t="str">
        <f t="shared" si="81"/>
        <v/>
      </c>
      <c r="N1445" s="113">
        <f t="shared" si="83"/>
        <v>0</v>
      </c>
      <c r="O1445" s="113">
        <f t="shared" si="84"/>
        <v>0</v>
      </c>
      <c r="P1445" s="113"/>
      <c r="Q1445" s="144"/>
      <c r="R1445" s="113"/>
      <c r="S1445" s="145"/>
      <c r="T1445" s="113"/>
      <c r="U1445" s="144"/>
      <c r="V1445" s="113"/>
      <c r="W1445" s="145"/>
    </row>
    <row r="1446" spans="2:23" x14ac:dyDescent="0.25">
      <c r="B1446" s="143"/>
      <c r="C1446" s="81"/>
      <c r="D1446" s="8" t="str">
        <f t="shared" si="82"/>
        <v/>
      </c>
      <c r="E1446" s="8"/>
      <c r="F1446" s="142"/>
      <c r="G1446" s="142"/>
      <c r="H1446" s="142"/>
      <c r="I1446" s="8"/>
      <c r="J1446" s="8"/>
      <c r="K1446" s="142"/>
      <c r="L1446" s="142"/>
      <c r="M1446" s="8" t="str">
        <f t="shared" si="81"/>
        <v/>
      </c>
      <c r="N1446" s="113">
        <f t="shared" si="83"/>
        <v>0</v>
      </c>
      <c r="O1446" s="113">
        <f t="shared" si="84"/>
        <v>0</v>
      </c>
      <c r="P1446" s="113"/>
      <c r="Q1446" s="144"/>
      <c r="R1446" s="113"/>
      <c r="S1446" s="145"/>
      <c r="T1446" s="113"/>
      <c r="U1446" s="144"/>
      <c r="V1446" s="113"/>
      <c r="W1446" s="145"/>
    </row>
    <row r="1447" spans="2:23" x14ac:dyDescent="0.25">
      <c r="B1447" s="143"/>
      <c r="C1447" s="81"/>
      <c r="D1447" s="8" t="str">
        <f t="shared" si="82"/>
        <v/>
      </c>
      <c r="E1447" s="8"/>
      <c r="F1447" s="142"/>
      <c r="G1447" s="142"/>
      <c r="H1447" s="142"/>
      <c r="I1447" s="8"/>
      <c r="J1447" s="8"/>
      <c r="K1447" s="142"/>
      <c r="L1447" s="142"/>
      <c r="M1447" s="8" t="str">
        <f t="shared" si="81"/>
        <v/>
      </c>
      <c r="N1447" s="113">
        <f t="shared" si="83"/>
        <v>0</v>
      </c>
      <c r="O1447" s="113">
        <f t="shared" si="84"/>
        <v>0</v>
      </c>
      <c r="P1447" s="113"/>
      <c r="Q1447" s="144"/>
      <c r="R1447" s="113"/>
      <c r="S1447" s="145"/>
      <c r="T1447" s="113"/>
      <c r="U1447" s="144"/>
      <c r="V1447" s="113"/>
      <c r="W1447" s="145"/>
    </row>
    <row r="1448" spans="2:23" x14ac:dyDescent="0.25">
      <c r="B1448" s="143"/>
      <c r="C1448" s="81"/>
      <c r="D1448" s="8" t="str">
        <f t="shared" si="82"/>
        <v/>
      </c>
      <c r="E1448" s="8"/>
      <c r="F1448" s="142"/>
      <c r="G1448" s="142"/>
      <c r="H1448" s="142"/>
      <c r="I1448" s="8"/>
      <c r="J1448" s="8"/>
      <c r="K1448" s="142"/>
      <c r="L1448" s="142"/>
      <c r="M1448" s="8" t="str">
        <f t="shared" si="81"/>
        <v/>
      </c>
      <c r="N1448" s="113">
        <f t="shared" si="83"/>
        <v>0</v>
      </c>
      <c r="O1448" s="113">
        <f t="shared" si="84"/>
        <v>0</v>
      </c>
      <c r="P1448" s="113"/>
      <c r="Q1448" s="144"/>
      <c r="R1448" s="113"/>
      <c r="S1448" s="145"/>
      <c r="T1448" s="113"/>
      <c r="U1448" s="144"/>
      <c r="V1448" s="113"/>
      <c r="W1448" s="145"/>
    </row>
    <row r="1449" spans="2:23" x14ac:dyDescent="0.25">
      <c r="B1449" s="143"/>
      <c r="C1449" s="81"/>
      <c r="D1449" s="8" t="str">
        <f t="shared" si="82"/>
        <v/>
      </c>
      <c r="E1449" s="8"/>
      <c r="F1449" s="142"/>
      <c r="G1449" s="142"/>
      <c r="H1449" s="142"/>
      <c r="I1449" s="8"/>
      <c r="J1449" s="8"/>
      <c r="K1449" s="142"/>
      <c r="L1449" s="142"/>
      <c r="M1449" s="8" t="str">
        <f t="shared" si="81"/>
        <v/>
      </c>
      <c r="N1449" s="113">
        <f t="shared" si="83"/>
        <v>0</v>
      </c>
      <c r="O1449" s="113">
        <f t="shared" si="84"/>
        <v>0</v>
      </c>
      <c r="P1449" s="113"/>
      <c r="Q1449" s="144"/>
      <c r="R1449" s="113"/>
      <c r="S1449" s="145"/>
      <c r="T1449" s="113"/>
      <c r="U1449" s="144"/>
      <c r="V1449" s="113"/>
      <c r="W1449" s="145"/>
    </row>
    <row r="1450" spans="2:23" x14ac:dyDescent="0.25">
      <c r="B1450" s="143"/>
      <c r="C1450" s="81"/>
      <c r="D1450" s="8" t="str">
        <f t="shared" si="82"/>
        <v/>
      </c>
      <c r="E1450" s="8"/>
      <c r="F1450" s="142"/>
      <c r="G1450" s="142"/>
      <c r="H1450" s="142"/>
      <c r="I1450" s="8"/>
      <c r="J1450" s="8"/>
      <c r="K1450" s="142"/>
      <c r="L1450" s="142"/>
      <c r="M1450" s="8" t="str">
        <f t="shared" si="81"/>
        <v/>
      </c>
      <c r="N1450" s="113">
        <f t="shared" si="83"/>
        <v>0</v>
      </c>
      <c r="O1450" s="113">
        <f t="shared" si="84"/>
        <v>0</v>
      </c>
      <c r="P1450" s="113"/>
      <c r="Q1450" s="144"/>
      <c r="R1450" s="113"/>
      <c r="S1450" s="145"/>
      <c r="T1450" s="113"/>
      <c r="U1450" s="144"/>
      <c r="V1450" s="113"/>
      <c r="W1450" s="145"/>
    </row>
    <row r="1451" spans="2:23" x14ac:dyDescent="0.25">
      <c r="B1451" s="143"/>
      <c r="C1451" s="81"/>
      <c r="D1451" s="8" t="str">
        <f t="shared" si="82"/>
        <v/>
      </c>
      <c r="E1451" s="8"/>
      <c r="F1451" s="142"/>
      <c r="G1451" s="142"/>
      <c r="H1451" s="142"/>
      <c r="I1451" s="8"/>
      <c r="J1451" s="8"/>
      <c r="K1451" s="142"/>
      <c r="L1451" s="142"/>
      <c r="M1451" s="8" t="str">
        <f t="shared" si="81"/>
        <v/>
      </c>
      <c r="N1451" s="113">
        <f t="shared" si="83"/>
        <v>0</v>
      </c>
      <c r="O1451" s="113">
        <f t="shared" si="84"/>
        <v>0</v>
      </c>
      <c r="P1451" s="113"/>
      <c r="Q1451" s="144"/>
      <c r="R1451" s="113"/>
      <c r="S1451" s="145"/>
      <c r="T1451" s="113"/>
      <c r="U1451" s="144"/>
      <c r="V1451" s="113"/>
      <c r="W1451" s="145"/>
    </row>
    <row r="1452" spans="2:23" x14ac:dyDescent="0.25">
      <c r="B1452" s="143"/>
      <c r="C1452" s="81"/>
      <c r="D1452" s="8" t="str">
        <f t="shared" si="82"/>
        <v/>
      </c>
      <c r="E1452" s="8"/>
      <c r="F1452" s="142"/>
      <c r="G1452" s="142"/>
      <c r="H1452" s="142"/>
      <c r="I1452" s="8"/>
      <c r="J1452" s="8"/>
      <c r="K1452" s="142"/>
      <c r="L1452" s="142"/>
      <c r="M1452" s="8" t="str">
        <f t="shared" si="81"/>
        <v/>
      </c>
      <c r="N1452" s="113">
        <f t="shared" si="83"/>
        <v>0</v>
      </c>
      <c r="O1452" s="113">
        <f t="shared" si="84"/>
        <v>0</v>
      </c>
      <c r="P1452" s="113"/>
      <c r="Q1452" s="144"/>
      <c r="R1452" s="113"/>
      <c r="S1452" s="145"/>
      <c r="T1452" s="113"/>
      <c r="U1452" s="144"/>
      <c r="V1452" s="113"/>
      <c r="W1452" s="145"/>
    </row>
    <row r="1453" spans="2:23" x14ac:dyDescent="0.25">
      <c r="B1453" s="143"/>
      <c r="C1453" s="81"/>
      <c r="D1453" s="8" t="str">
        <f t="shared" si="82"/>
        <v/>
      </c>
      <c r="E1453" s="8"/>
      <c r="F1453" s="142"/>
      <c r="G1453" s="142"/>
      <c r="H1453" s="142"/>
      <c r="I1453" s="8"/>
      <c r="J1453" s="8"/>
      <c r="K1453" s="142"/>
      <c r="L1453" s="142"/>
      <c r="M1453" s="8" t="str">
        <f t="shared" si="81"/>
        <v/>
      </c>
      <c r="N1453" s="113">
        <f t="shared" si="83"/>
        <v>0</v>
      </c>
      <c r="O1453" s="113">
        <f t="shared" si="84"/>
        <v>0</v>
      </c>
      <c r="P1453" s="113"/>
      <c r="Q1453" s="144"/>
      <c r="R1453" s="113"/>
      <c r="S1453" s="145"/>
      <c r="T1453" s="113"/>
      <c r="U1453" s="144"/>
      <c r="V1453" s="113"/>
      <c r="W1453" s="145"/>
    </row>
    <row r="1454" spans="2:23" x14ac:dyDescent="0.25">
      <c r="B1454" s="143"/>
      <c r="C1454" s="81"/>
      <c r="D1454" s="8" t="str">
        <f t="shared" si="82"/>
        <v/>
      </c>
      <c r="E1454" s="8"/>
      <c r="F1454" s="142"/>
      <c r="G1454" s="142"/>
      <c r="H1454" s="142"/>
      <c r="I1454" s="8"/>
      <c r="J1454" s="8"/>
      <c r="K1454" s="142"/>
      <c r="L1454" s="142"/>
      <c r="M1454" s="8" t="str">
        <f t="shared" si="81"/>
        <v/>
      </c>
      <c r="N1454" s="113">
        <f t="shared" si="83"/>
        <v>0</v>
      </c>
      <c r="O1454" s="113">
        <f t="shared" si="84"/>
        <v>0</v>
      </c>
      <c r="P1454" s="113"/>
      <c r="Q1454" s="144"/>
      <c r="R1454" s="113"/>
      <c r="S1454" s="145"/>
      <c r="T1454" s="113"/>
      <c r="U1454" s="144"/>
      <c r="V1454" s="113"/>
      <c r="W1454" s="145"/>
    </row>
    <row r="1455" spans="2:23" x14ac:dyDescent="0.25">
      <c r="B1455" s="143"/>
      <c r="C1455" s="81"/>
      <c r="D1455" s="8" t="str">
        <f t="shared" si="82"/>
        <v/>
      </c>
      <c r="E1455" s="8"/>
      <c r="F1455" s="142"/>
      <c r="G1455" s="142"/>
      <c r="H1455" s="142"/>
      <c r="I1455" s="8"/>
      <c r="J1455" s="8"/>
      <c r="K1455" s="142"/>
      <c r="L1455" s="142"/>
      <c r="M1455" s="8" t="str">
        <f t="shared" si="81"/>
        <v/>
      </c>
      <c r="N1455" s="113">
        <f t="shared" si="83"/>
        <v>0</v>
      </c>
      <c r="O1455" s="113">
        <f t="shared" si="84"/>
        <v>0</v>
      </c>
      <c r="P1455" s="113"/>
      <c r="Q1455" s="144"/>
      <c r="R1455" s="113"/>
      <c r="S1455" s="145"/>
      <c r="T1455" s="113"/>
      <c r="U1455" s="144"/>
      <c r="V1455" s="113"/>
      <c r="W1455" s="145"/>
    </row>
    <row r="1456" spans="2:23" x14ac:dyDescent="0.25">
      <c r="B1456" s="143"/>
      <c r="C1456" s="81"/>
      <c r="D1456" s="8" t="str">
        <f t="shared" si="82"/>
        <v/>
      </c>
      <c r="E1456" s="8"/>
      <c r="F1456" s="142"/>
      <c r="G1456" s="142"/>
      <c r="H1456" s="142"/>
      <c r="I1456" s="8"/>
      <c r="J1456" s="8"/>
      <c r="K1456" s="142"/>
      <c r="L1456" s="142"/>
      <c r="M1456" s="8" t="str">
        <f t="shared" si="81"/>
        <v/>
      </c>
      <c r="N1456" s="113">
        <f t="shared" si="83"/>
        <v>0</v>
      </c>
      <c r="O1456" s="113">
        <f t="shared" si="84"/>
        <v>0</v>
      </c>
      <c r="P1456" s="113"/>
      <c r="Q1456" s="144"/>
      <c r="R1456" s="113"/>
      <c r="S1456" s="145"/>
      <c r="T1456" s="113"/>
      <c r="U1456" s="144"/>
      <c r="V1456" s="113"/>
      <c r="W1456" s="145"/>
    </row>
    <row r="1457" spans="2:23" x14ac:dyDescent="0.25">
      <c r="B1457" s="143"/>
      <c r="C1457" s="81"/>
      <c r="D1457" s="8" t="str">
        <f t="shared" si="82"/>
        <v/>
      </c>
      <c r="E1457" s="8"/>
      <c r="F1457" s="142"/>
      <c r="G1457" s="142"/>
      <c r="H1457" s="142"/>
      <c r="I1457" s="8"/>
      <c r="J1457" s="8"/>
      <c r="K1457" s="142"/>
      <c r="L1457" s="142"/>
      <c r="M1457" s="8" t="str">
        <f t="shared" si="81"/>
        <v/>
      </c>
      <c r="N1457" s="113">
        <f t="shared" si="83"/>
        <v>0</v>
      </c>
      <c r="O1457" s="113">
        <f t="shared" si="84"/>
        <v>0</v>
      </c>
      <c r="P1457" s="113"/>
      <c r="Q1457" s="144"/>
      <c r="R1457" s="113"/>
      <c r="S1457" s="145"/>
      <c r="T1457" s="113"/>
      <c r="U1457" s="144"/>
      <c r="V1457" s="113"/>
      <c r="W1457" s="145"/>
    </row>
    <row r="1458" spans="2:23" x14ac:dyDescent="0.25">
      <c r="B1458" s="143"/>
      <c r="C1458" s="81"/>
      <c r="D1458" s="8" t="str">
        <f t="shared" si="82"/>
        <v/>
      </c>
      <c r="E1458" s="8"/>
      <c r="F1458" s="142"/>
      <c r="G1458" s="142"/>
      <c r="H1458" s="142"/>
      <c r="I1458" s="8"/>
      <c r="J1458" s="8"/>
      <c r="K1458" s="142"/>
      <c r="L1458" s="142"/>
      <c r="M1458" s="8" t="str">
        <f t="shared" si="81"/>
        <v/>
      </c>
      <c r="N1458" s="113">
        <f t="shared" si="83"/>
        <v>0</v>
      </c>
      <c r="O1458" s="113">
        <f t="shared" si="84"/>
        <v>0</v>
      </c>
      <c r="P1458" s="113"/>
      <c r="Q1458" s="144"/>
      <c r="R1458" s="113"/>
      <c r="S1458" s="145"/>
      <c r="T1458" s="113"/>
      <c r="U1458" s="144"/>
      <c r="V1458" s="113"/>
      <c r="W1458" s="145"/>
    </row>
    <row r="1459" spans="2:23" x14ac:dyDescent="0.25">
      <c r="B1459" s="143"/>
      <c r="C1459" s="81"/>
      <c r="D1459" s="8" t="str">
        <f t="shared" si="82"/>
        <v/>
      </c>
      <c r="E1459" s="8"/>
      <c r="F1459" s="142"/>
      <c r="G1459" s="142"/>
      <c r="H1459" s="142"/>
      <c r="I1459" s="8"/>
      <c r="J1459" s="8"/>
      <c r="K1459" s="142"/>
      <c r="L1459" s="142"/>
      <c r="M1459" s="8" t="str">
        <f t="shared" si="81"/>
        <v/>
      </c>
      <c r="N1459" s="113">
        <f t="shared" si="83"/>
        <v>0</v>
      </c>
      <c r="O1459" s="113">
        <f t="shared" si="84"/>
        <v>0</v>
      </c>
      <c r="P1459" s="113"/>
      <c r="Q1459" s="144"/>
      <c r="R1459" s="113"/>
      <c r="S1459" s="145"/>
      <c r="T1459" s="113"/>
      <c r="U1459" s="144"/>
      <c r="V1459" s="113"/>
      <c r="W1459" s="145"/>
    </row>
    <row r="1460" spans="2:23" x14ac:dyDescent="0.25">
      <c r="B1460" s="143"/>
      <c r="C1460" s="81"/>
      <c r="D1460" s="8" t="str">
        <f t="shared" si="82"/>
        <v/>
      </c>
      <c r="E1460" s="8"/>
      <c r="F1460" s="142"/>
      <c r="G1460" s="142"/>
      <c r="H1460" s="142"/>
      <c r="I1460" s="8"/>
      <c r="J1460" s="8"/>
      <c r="K1460" s="142"/>
      <c r="L1460" s="142"/>
      <c r="M1460" s="8" t="str">
        <f t="shared" si="81"/>
        <v/>
      </c>
      <c r="N1460" s="113">
        <f t="shared" si="83"/>
        <v>0</v>
      </c>
      <c r="O1460" s="113">
        <f t="shared" si="84"/>
        <v>0</v>
      </c>
      <c r="P1460" s="113"/>
      <c r="Q1460" s="144"/>
      <c r="R1460" s="113"/>
      <c r="S1460" s="145"/>
      <c r="T1460" s="113"/>
      <c r="U1460" s="144"/>
      <c r="V1460" s="113"/>
      <c r="W1460" s="145"/>
    </row>
    <row r="1461" spans="2:23" x14ac:dyDescent="0.25">
      <c r="B1461" s="143"/>
      <c r="C1461" s="81"/>
      <c r="D1461" s="8" t="str">
        <f t="shared" si="82"/>
        <v/>
      </c>
      <c r="E1461" s="8"/>
      <c r="F1461" s="142"/>
      <c r="G1461" s="142"/>
      <c r="H1461" s="142"/>
      <c r="I1461" s="8"/>
      <c r="J1461" s="8"/>
      <c r="K1461" s="142"/>
      <c r="L1461" s="142"/>
      <c r="M1461" s="8" t="str">
        <f t="shared" si="81"/>
        <v/>
      </c>
      <c r="N1461" s="113">
        <f t="shared" si="83"/>
        <v>0</v>
      </c>
      <c r="O1461" s="113">
        <f t="shared" si="84"/>
        <v>0</v>
      </c>
      <c r="P1461" s="113"/>
      <c r="Q1461" s="144"/>
      <c r="R1461" s="113"/>
      <c r="S1461" s="145"/>
      <c r="T1461" s="113"/>
      <c r="U1461" s="144"/>
      <c r="V1461" s="113"/>
      <c r="W1461" s="145"/>
    </row>
    <row r="1462" spans="2:23" x14ac:dyDescent="0.25">
      <c r="B1462" s="143"/>
      <c r="C1462" s="81"/>
      <c r="D1462" s="8" t="str">
        <f t="shared" si="82"/>
        <v/>
      </c>
      <c r="E1462" s="8"/>
      <c r="F1462" s="142"/>
      <c r="G1462" s="142"/>
      <c r="H1462" s="142"/>
      <c r="I1462" s="8"/>
      <c r="J1462" s="8"/>
      <c r="K1462" s="142"/>
      <c r="L1462" s="142"/>
      <c r="M1462" s="8" t="str">
        <f t="shared" si="81"/>
        <v/>
      </c>
      <c r="N1462" s="113">
        <f t="shared" si="83"/>
        <v>0</v>
      </c>
      <c r="O1462" s="113">
        <f t="shared" si="84"/>
        <v>0</v>
      </c>
      <c r="P1462" s="113"/>
      <c r="Q1462" s="144"/>
      <c r="R1462" s="113"/>
      <c r="S1462" s="145"/>
      <c r="T1462" s="113"/>
      <c r="U1462" s="144"/>
      <c r="V1462" s="113"/>
      <c r="W1462" s="145"/>
    </row>
    <row r="1463" spans="2:23" x14ac:dyDescent="0.25">
      <c r="B1463" s="143"/>
      <c r="C1463" s="81"/>
      <c r="D1463" s="8" t="str">
        <f t="shared" si="82"/>
        <v/>
      </c>
      <c r="E1463" s="8"/>
      <c r="F1463" s="142"/>
      <c r="G1463" s="142"/>
      <c r="H1463" s="142"/>
      <c r="I1463" s="8"/>
      <c r="J1463" s="8"/>
      <c r="K1463" s="142"/>
      <c r="L1463" s="142"/>
      <c r="M1463" s="8" t="str">
        <f t="shared" si="81"/>
        <v/>
      </c>
      <c r="N1463" s="113">
        <f t="shared" si="83"/>
        <v>0</v>
      </c>
      <c r="O1463" s="113">
        <f t="shared" si="84"/>
        <v>0</v>
      </c>
      <c r="P1463" s="113"/>
      <c r="Q1463" s="144"/>
      <c r="R1463" s="113"/>
      <c r="S1463" s="145"/>
      <c r="T1463" s="113"/>
      <c r="U1463" s="144"/>
      <c r="V1463" s="113"/>
      <c r="W1463" s="145"/>
    </row>
    <row r="1464" spans="2:23" x14ac:dyDescent="0.25">
      <c r="B1464" s="143"/>
      <c r="C1464" s="81"/>
      <c r="D1464" s="8" t="str">
        <f t="shared" si="82"/>
        <v/>
      </c>
      <c r="E1464" s="8"/>
      <c r="F1464" s="142"/>
      <c r="G1464" s="142"/>
      <c r="H1464" s="142"/>
      <c r="I1464" s="8"/>
      <c r="J1464" s="8"/>
      <c r="K1464" s="142"/>
      <c r="L1464" s="142"/>
      <c r="M1464" s="8" t="str">
        <f t="shared" si="81"/>
        <v/>
      </c>
      <c r="N1464" s="113">
        <f t="shared" si="83"/>
        <v>0</v>
      </c>
      <c r="O1464" s="113">
        <f t="shared" si="84"/>
        <v>0</v>
      </c>
      <c r="P1464" s="113"/>
      <c r="Q1464" s="144"/>
      <c r="R1464" s="113"/>
      <c r="S1464" s="145"/>
      <c r="T1464" s="113"/>
      <c r="U1464" s="144"/>
      <c r="V1464" s="113"/>
      <c r="W1464" s="145"/>
    </row>
    <row r="1465" spans="2:23" x14ac:dyDescent="0.25">
      <c r="B1465" s="143"/>
      <c r="C1465" s="81"/>
      <c r="D1465" s="8" t="str">
        <f t="shared" si="82"/>
        <v/>
      </c>
      <c r="E1465" s="8"/>
      <c r="F1465" s="142"/>
      <c r="G1465" s="142"/>
      <c r="H1465" s="142"/>
      <c r="I1465" s="8"/>
      <c r="J1465" s="8"/>
      <c r="K1465" s="142"/>
      <c r="L1465" s="142"/>
      <c r="M1465" s="8" t="str">
        <f t="shared" si="81"/>
        <v/>
      </c>
      <c r="N1465" s="113">
        <f t="shared" si="83"/>
        <v>0</v>
      </c>
      <c r="O1465" s="113">
        <f t="shared" si="84"/>
        <v>0</v>
      </c>
      <c r="P1465" s="113"/>
      <c r="Q1465" s="144"/>
      <c r="R1465" s="113"/>
      <c r="S1465" s="145"/>
      <c r="T1465" s="113"/>
      <c r="U1465" s="144"/>
      <c r="V1465" s="113"/>
      <c r="W1465" s="145"/>
    </row>
    <row r="1466" spans="2:23" x14ac:dyDescent="0.25">
      <c r="B1466" s="143"/>
      <c r="C1466" s="81"/>
      <c r="D1466" s="8" t="str">
        <f t="shared" si="82"/>
        <v/>
      </c>
      <c r="E1466" s="8"/>
      <c r="F1466" s="142"/>
      <c r="G1466" s="142"/>
      <c r="H1466" s="142"/>
      <c r="I1466" s="8"/>
      <c r="J1466" s="8"/>
      <c r="K1466" s="142"/>
      <c r="L1466" s="142"/>
      <c r="M1466" s="8" t="str">
        <f t="shared" si="81"/>
        <v/>
      </c>
      <c r="N1466" s="113">
        <f t="shared" si="83"/>
        <v>0</v>
      </c>
      <c r="O1466" s="113">
        <f t="shared" si="84"/>
        <v>0</v>
      </c>
      <c r="P1466" s="113"/>
      <c r="Q1466" s="144"/>
      <c r="R1466" s="113"/>
      <c r="S1466" s="145"/>
      <c r="T1466" s="113"/>
      <c r="U1466" s="144"/>
      <c r="V1466" s="113"/>
      <c r="W1466" s="145"/>
    </row>
    <row r="1467" spans="2:23" x14ac:dyDescent="0.25">
      <c r="B1467" s="143"/>
      <c r="C1467" s="81"/>
      <c r="D1467" s="8" t="str">
        <f t="shared" si="82"/>
        <v/>
      </c>
      <c r="E1467" s="8"/>
      <c r="F1467" s="142"/>
      <c r="G1467" s="142"/>
      <c r="H1467" s="142"/>
      <c r="I1467" s="8"/>
      <c r="J1467" s="8"/>
      <c r="K1467" s="142"/>
      <c r="L1467" s="142"/>
      <c r="M1467" s="8" t="str">
        <f t="shared" si="81"/>
        <v/>
      </c>
      <c r="N1467" s="113">
        <f t="shared" si="83"/>
        <v>0</v>
      </c>
      <c r="O1467" s="113">
        <f t="shared" si="84"/>
        <v>0</v>
      </c>
      <c r="P1467" s="113"/>
      <c r="Q1467" s="144"/>
      <c r="R1467" s="113"/>
      <c r="S1467" s="145"/>
      <c r="T1467" s="113"/>
      <c r="U1467" s="144"/>
      <c r="V1467" s="113"/>
      <c r="W1467" s="145"/>
    </row>
    <row r="1468" spans="2:23" x14ac:dyDescent="0.25">
      <c r="B1468" s="143"/>
      <c r="C1468" s="81"/>
      <c r="D1468" s="8" t="str">
        <f t="shared" si="82"/>
        <v/>
      </c>
      <c r="E1468" s="8"/>
      <c r="F1468" s="142"/>
      <c r="G1468" s="142"/>
      <c r="H1468" s="142"/>
      <c r="I1468" s="8"/>
      <c r="J1468" s="8"/>
      <c r="K1468" s="142"/>
      <c r="L1468" s="142"/>
      <c r="M1468" s="8" t="str">
        <f t="shared" si="81"/>
        <v/>
      </c>
      <c r="N1468" s="113">
        <f t="shared" si="83"/>
        <v>0</v>
      </c>
      <c r="O1468" s="113">
        <f t="shared" si="84"/>
        <v>0</v>
      </c>
      <c r="P1468" s="113"/>
      <c r="Q1468" s="144"/>
      <c r="R1468" s="113"/>
      <c r="S1468" s="145"/>
      <c r="T1468" s="113"/>
      <c r="U1468" s="144"/>
      <c r="V1468" s="113"/>
      <c r="W1468" s="145"/>
    </row>
    <row r="1469" spans="2:23" x14ac:dyDescent="0.25">
      <c r="B1469" s="143"/>
      <c r="C1469" s="81"/>
      <c r="D1469" s="8" t="str">
        <f t="shared" si="82"/>
        <v/>
      </c>
      <c r="E1469" s="8"/>
      <c r="F1469" s="142"/>
      <c r="G1469" s="142"/>
      <c r="H1469" s="142"/>
      <c r="I1469" s="8"/>
      <c r="J1469" s="8"/>
      <c r="K1469" s="142"/>
      <c r="L1469" s="142"/>
      <c r="M1469" s="8" t="str">
        <f t="shared" si="81"/>
        <v/>
      </c>
      <c r="N1469" s="113">
        <f t="shared" si="83"/>
        <v>0</v>
      </c>
      <c r="O1469" s="113">
        <f t="shared" si="84"/>
        <v>0</v>
      </c>
      <c r="P1469" s="113"/>
      <c r="Q1469" s="144"/>
      <c r="R1469" s="113"/>
      <c r="S1469" s="145"/>
      <c r="T1469" s="113"/>
      <c r="U1469" s="144"/>
      <c r="V1469" s="113"/>
      <c r="W1469" s="145"/>
    </row>
    <row r="1470" spans="2:23" x14ac:dyDescent="0.25">
      <c r="B1470" s="143"/>
      <c r="C1470" s="81"/>
      <c r="D1470" s="8" t="str">
        <f t="shared" si="82"/>
        <v/>
      </c>
      <c r="E1470" s="8"/>
      <c r="F1470" s="142"/>
      <c r="G1470" s="142"/>
      <c r="H1470" s="142"/>
      <c r="I1470" s="8"/>
      <c r="J1470" s="8"/>
      <c r="K1470" s="142"/>
      <c r="L1470" s="142"/>
      <c r="M1470" s="8" t="str">
        <f t="shared" si="81"/>
        <v/>
      </c>
      <c r="N1470" s="113">
        <f t="shared" si="83"/>
        <v>0</v>
      </c>
      <c r="O1470" s="113">
        <f t="shared" si="84"/>
        <v>0</v>
      </c>
      <c r="P1470" s="113"/>
      <c r="Q1470" s="144"/>
      <c r="R1470" s="113"/>
      <c r="S1470" s="145"/>
      <c r="T1470" s="113"/>
      <c r="U1470" s="144"/>
      <c r="V1470" s="113"/>
      <c r="W1470" s="145"/>
    </row>
    <row r="1471" spans="2:23" x14ac:dyDescent="0.25">
      <c r="B1471" s="143"/>
      <c r="C1471" s="81"/>
      <c r="D1471" s="8" t="str">
        <f t="shared" si="82"/>
        <v/>
      </c>
      <c r="E1471" s="8"/>
      <c r="F1471" s="142"/>
      <c r="G1471" s="142"/>
      <c r="H1471" s="142"/>
      <c r="I1471" s="8"/>
      <c r="J1471" s="8"/>
      <c r="K1471" s="142"/>
      <c r="L1471" s="142"/>
      <c r="M1471" s="8" t="str">
        <f t="shared" si="81"/>
        <v/>
      </c>
      <c r="N1471" s="113">
        <f t="shared" si="83"/>
        <v>0</v>
      </c>
      <c r="O1471" s="113">
        <f t="shared" si="84"/>
        <v>0</v>
      </c>
      <c r="P1471" s="113"/>
      <c r="Q1471" s="144"/>
      <c r="R1471" s="113"/>
      <c r="S1471" s="145"/>
      <c r="T1471" s="113"/>
      <c r="U1471" s="144"/>
      <c r="V1471" s="113"/>
      <c r="W1471" s="145"/>
    </row>
    <row r="1472" spans="2:23" x14ac:dyDescent="0.25">
      <c r="B1472" s="143"/>
      <c r="C1472" s="81"/>
      <c r="D1472" s="8" t="str">
        <f t="shared" si="82"/>
        <v/>
      </c>
      <c r="E1472" s="8"/>
      <c r="F1472" s="142"/>
      <c r="G1472" s="142"/>
      <c r="H1472" s="142"/>
      <c r="I1472" s="8"/>
      <c r="J1472" s="8"/>
      <c r="K1472" s="142"/>
      <c r="L1472" s="142"/>
      <c r="M1472" s="8" t="str">
        <f t="shared" si="81"/>
        <v/>
      </c>
      <c r="N1472" s="113">
        <f t="shared" si="83"/>
        <v>0</v>
      </c>
      <c r="O1472" s="113">
        <f t="shared" si="84"/>
        <v>0</v>
      </c>
      <c r="P1472" s="113"/>
      <c r="Q1472" s="144"/>
      <c r="R1472" s="113"/>
      <c r="S1472" s="145"/>
      <c r="T1472" s="113"/>
      <c r="U1472" s="144"/>
      <c r="V1472" s="113"/>
      <c r="W1472" s="145"/>
    </row>
    <row r="1473" spans="2:23" x14ac:dyDescent="0.25">
      <c r="B1473" s="143"/>
      <c r="C1473" s="81"/>
      <c r="D1473" s="8" t="str">
        <f t="shared" si="82"/>
        <v/>
      </c>
      <c r="E1473" s="8"/>
      <c r="F1473" s="142"/>
      <c r="G1473" s="142"/>
      <c r="H1473" s="142"/>
      <c r="I1473" s="8"/>
      <c r="J1473" s="8"/>
      <c r="K1473" s="142"/>
      <c r="L1473" s="142"/>
      <c r="M1473" s="8" t="str">
        <f t="shared" si="81"/>
        <v/>
      </c>
      <c r="N1473" s="113">
        <f t="shared" si="83"/>
        <v>0</v>
      </c>
      <c r="O1473" s="113">
        <f t="shared" si="84"/>
        <v>0</v>
      </c>
      <c r="P1473" s="113"/>
      <c r="Q1473" s="144"/>
      <c r="R1473" s="113"/>
      <c r="S1473" s="145"/>
      <c r="T1473" s="113"/>
      <c r="U1473" s="144"/>
      <c r="V1473" s="113"/>
      <c r="W1473" s="145"/>
    </row>
    <row r="1474" spans="2:23" x14ac:dyDescent="0.25">
      <c r="B1474" s="143"/>
      <c r="C1474" s="81"/>
      <c r="D1474" s="8" t="str">
        <f t="shared" si="82"/>
        <v/>
      </c>
      <c r="E1474" s="8"/>
      <c r="F1474" s="142"/>
      <c r="G1474" s="142"/>
      <c r="H1474" s="142"/>
      <c r="I1474" s="8"/>
      <c r="J1474" s="8"/>
      <c r="K1474" s="142"/>
      <c r="L1474" s="142"/>
      <c r="M1474" s="8" t="str">
        <f t="shared" si="81"/>
        <v/>
      </c>
      <c r="N1474" s="113">
        <f t="shared" si="83"/>
        <v>0</v>
      </c>
      <c r="O1474" s="113">
        <f t="shared" si="84"/>
        <v>0</v>
      </c>
      <c r="P1474" s="113"/>
      <c r="Q1474" s="144"/>
      <c r="R1474" s="113"/>
      <c r="S1474" s="145"/>
      <c r="T1474" s="113"/>
      <c r="U1474" s="144"/>
      <c r="V1474" s="113"/>
      <c r="W1474" s="145"/>
    </row>
    <row r="1475" spans="2:23" x14ac:dyDescent="0.25">
      <c r="B1475" s="143"/>
      <c r="C1475" s="81"/>
      <c r="D1475" s="8" t="str">
        <f t="shared" si="82"/>
        <v/>
      </c>
      <c r="E1475" s="8"/>
      <c r="F1475" s="142"/>
      <c r="G1475" s="142"/>
      <c r="H1475" s="142"/>
      <c r="I1475" s="8"/>
      <c r="J1475" s="8"/>
      <c r="K1475" s="142"/>
      <c r="L1475" s="142"/>
      <c r="M1475" s="8" t="str">
        <f t="shared" ref="M1475:M1538" si="85">+D1475&amp;K1475&amp;L1475</f>
        <v/>
      </c>
      <c r="N1475" s="113">
        <f t="shared" si="83"/>
        <v>0</v>
      </c>
      <c r="O1475" s="113">
        <f t="shared" si="84"/>
        <v>0</v>
      </c>
      <c r="P1475" s="113"/>
      <c r="Q1475" s="144"/>
      <c r="R1475" s="113"/>
      <c r="S1475" s="145"/>
      <c r="T1475" s="113"/>
      <c r="U1475" s="144"/>
      <c r="V1475" s="113"/>
      <c r="W1475" s="145"/>
    </row>
    <row r="1476" spans="2:23" x14ac:dyDescent="0.25">
      <c r="B1476" s="143"/>
      <c r="C1476" s="81"/>
      <c r="D1476" s="8" t="str">
        <f t="shared" ref="D1476:D1539" si="86">+B1476&amp;C1476</f>
        <v/>
      </c>
      <c r="E1476" s="8"/>
      <c r="F1476" s="142"/>
      <c r="G1476" s="142"/>
      <c r="H1476" s="142"/>
      <c r="I1476" s="8"/>
      <c r="J1476" s="8"/>
      <c r="K1476" s="142"/>
      <c r="L1476" s="142"/>
      <c r="M1476" s="8" t="str">
        <f t="shared" si="85"/>
        <v/>
      </c>
      <c r="N1476" s="113">
        <f t="shared" si="83"/>
        <v>0</v>
      </c>
      <c r="O1476" s="113">
        <f t="shared" si="84"/>
        <v>0</v>
      </c>
      <c r="P1476" s="113"/>
      <c r="Q1476" s="144"/>
      <c r="R1476" s="113"/>
      <c r="S1476" s="145"/>
      <c r="T1476" s="113"/>
      <c r="U1476" s="144"/>
      <c r="V1476" s="113"/>
      <c r="W1476" s="145"/>
    </row>
    <row r="1477" spans="2:23" x14ac:dyDescent="0.25">
      <c r="B1477" s="143"/>
      <c r="C1477" s="81"/>
      <c r="D1477" s="8" t="str">
        <f t="shared" si="86"/>
        <v/>
      </c>
      <c r="E1477" s="8"/>
      <c r="F1477" s="142"/>
      <c r="G1477" s="142"/>
      <c r="H1477" s="142"/>
      <c r="I1477" s="8"/>
      <c r="J1477" s="8"/>
      <c r="K1477" s="142"/>
      <c r="L1477" s="142"/>
      <c r="M1477" s="8" t="str">
        <f t="shared" si="85"/>
        <v/>
      </c>
      <c r="N1477" s="113">
        <f t="shared" si="83"/>
        <v>0</v>
      </c>
      <c r="O1477" s="113">
        <f t="shared" si="84"/>
        <v>0</v>
      </c>
      <c r="P1477" s="113"/>
      <c r="Q1477" s="144"/>
      <c r="R1477" s="113"/>
      <c r="S1477" s="145"/>
      <c r="T1477" s="113"/>
      <c r="U1477" s="144"/>
      <c r="V1477" s="113"/>
      <c r="W1477" s="145"/>
    </row>
    <row r="1478" spans="2:23" x14ac:dyDescent="0.25">
      <c r="B1478" s="143"/>
      <c r="C1478" s="81"/>
      <c r="D1478" s="8" t="str">
        <f t="shared" si="86"/>
        <v/>
      </c>
      <c r="E1478" s="8"/>
      <c r="F1478" s="142"/>
      <c r="G1478" s="142"/>
      <c r="H1478" s="142"/>
      <c r="I1478" s="8"/>
      <c r="J1478" s="8"/>
      <c r="K1478" s="142"/>
      <c r="L1478" s="142"/>
      <c r="M1478" s="8" t="str">
        <f t="shared" si="85"/>
        <v/>
      </c>
      <c r="N1478" s="113">
        <f t="shared" si="83"/>
        <v>0</v>
      </c>
      <c r="O1478" s="113">
        <f t="shared" si="84"/>
        <v>0</v>
      </c>
      <c r="P1478" s="113"/>
      <c r="Q1478" s="144"/>
      <c r="R1478" s="113"/>
      <c r="S1478" s="145"/>
      <c r="T1478" s="113"/>
      <c r="U1478" s="144"/>
      <c r="V1478" s="113"/>
      <c r="W1478" s="145"/>
    </row>
    <row r="1479" spans="2:23" x14ac:dyDescent="0.25">
      <c r="B1479" s="143"/>
      <c r="C1479" s="81"/>
      <c r="D1479" s="8" t="str">
        <f t="shared" si="86"/>
        <v/>
      </c>
      <c r="E1479" s="8"/>
      <c r="F1479" s="142"/>
      <c r="G1479" s="142"/>
      <c r="H1479" s="142"/>
      <c r="I1479" s="8"/>
      <c r="J1479" s="8"/>
      <c r="K1479" s="142"/>
      <c r="L1479" s="142"/>
      <c r="M1479" s="8" t="str">
        <f t="shared" si="85"/>
        <v/>
      </c>
      <c r="N1479" s="113">
        <f t="shared" si="83"/>
        <v>0</v>
      </c>
      <c r="O1479" s="113">
        <f t="shared" si="84"/>
        <v>0</v>
      </c>
      <c r="P1479" s="113"/>
      <c r="Q1479" s="144"/>
      <c r="R1479" s="113"/>
      <c r="S1479" s="145"/>
      <c r="T1479" s="113"/>
      <c r="U1479" s="144"/>
      <c r="V1479" s="113"/>
      <c r="W1479" s="145"/>
    </row>
    <row r="1480" spans="2:23" x14ac:dyDescent="0.25">
      <c r="B1480" s="143"/>
      <c r="C1480" s="81"/>
      <c r="D1480" s="8" t="str">
        <f t="shared" si="86"/>
        <v/>
      </c>
      <c r="E1480" s="8"/>
      <c r="F1480" s="142"/>
      <c r="G1480" s="142"/>
      <c r="H1480" s="142"/>
      <c r="I1480" s="8"/>
      <c r="J1480" s="8"/>
      <c r="K1480" s="142"/>
      <c r="L1480" s="142"/>
      <c r="M1480" s="8" t="str">
        <f t="shared" si="85"/>
        <v/>
      </c>
      <c r="N1480" s="113">
        <f t="shared" si="83"/>
        <v>0</v>
      </c>
      <c r="O1480" s="113">
        <f t="shared" si="84"/>
        <v>0</v>
      </c>
      <c r="P1480" s="113"/>
      <c r="Q1480" s="144"/>
      <c r="R1480" s="113"/>
      <c r="S1480" s="145"/>
      <c r="T1480" s="113"/>
      <c r="U1480" s="144"/>
      <c r="V1480" s="113"/>
      <c r="W1480" s="145"/>
    </row>
    <row r="1481" spans="2:23" x14ac:dyDescent="0.25">
      <c r="B1481" s="143"/>
      <c r="C1481" s="81"/>
      <c r="D1481" s="8" t="str">
        <f t="shared" si="86"/>
        <v/>
      </c>
      <c r="E1481" s="8"/>
      <c r="F1481" s="142"/>
      <c r="G1481" s="142"/>
      <c r="H1481" s="142"/>
      <c r="I1481" s="8"/>
      <c r="J1481" s="8"/>
      <c r="K1481" s="142"/>
      <c r="L1481" s="142"/>
      <c r="M1481" s="8" t="str">
        <f t="shared" si="85"/>
        <v/>
      </c>
      <c r="N1481" s="113">
        <f t="shared" si="83"/>
        <v>0</v>
      </c>
      <c r="O1481" s="113">
        <f t="shared" si="84"/>
        <v>0</v>
      </c>
      <c r="P1481" s="113"/>
      <c r="Q1481" s="144"/>
      <c r="R1481" s="113"/>
      <c r="S1481" s="145"/>
      <c r="T1481" s="113"/>
      <c r="U1481" s="144"/>
      <c r="V1481" s="113"/>
      <c r="W1481" s="145"/>
    </row>
    <row r="1482" spans="2:23" x14ac:dyDescent="0.25">
      <c r="B1482" s="143"/>
      <c r="C1482" s="81"/>
      <c r="D1482" s="8" t="str">
        <f t="shared" si="86"/>
        <v/>
      </c>
      <c r="E1482" s="8"/>
      <c r="F1482" s="142"/>
      <c r="G1482" s="142"/>
      <c r="H1482" s="142"/>
      <c r="I1482" s="8"/>
      <c r="J1482" s="8"/>
      <c r="K1482" s="142"/>
      <c r="L1482" s="142"/>
      <c r="M1482" s="8" t="str">
        <f t="shared" si="85"/>
        <v/>
      </c>
      <c r="N1482" s="113">
        <f t="shared" si="83"/>
        <v>0</v>
      </c>
      <c r="O1482" s="113">
        <f t="shared" si="84"/>
        <v>0</v>
      </c>
      <c r="P1482" s="113"/>
      <c r="Q1482" s="144"/>
      <c r="R1482" s="113"/>
      <c r="S1482" s="145"/>
      <c r="T1482" s="113"/>
      <c r="U1482" s="144"/>
      <c r="V1482" s="113"/>
      <c r="W1482" s="145"/>
    </row>
    <row r="1483" spans="2:23" x14ac:dyDescent="0.25">
      <c r="B1483" s="143"/>
      <c r="C1483" s="81"/>
      <c r="D1483" s="8" t="str">
        <f t="shared" si="86"/>
        <v/>
      </c>
      <c r="E1483" s="8"/>
      <c r="F1483" s="142"/>
      <c r="G1483" s="142"/>
      <c r="H1483" s="142"/>
      <c r="I1483" s="8"/>
      <c r="J1483" s="8"/>
      <c r="K1483" s="142"/>
      <c r="L1483" s="142"/>
      <c r="M1483" s="8" t="str">
        <f t="shared" si="85"/>
        <v/>
      </c>
      <c r="N1483" s="113">
        <f t="shared" si="83"/>
        <v>0</v>
      </c>
      <c r="O1483" s="113">
        <f t="shared" si="84"/>
        <v>0</v>
      </c>
      <c r="P1483" s="113"/>
      <c r="Q1483" s="144"/>
      <c r="R1483" s="113"/>
      <c r="S1483" s="145"/>
      <c r="T1483" s="113"/>
      <c r="U1483" s="144"/>
      <c r="V1483" s="113"/>
      <c r="W1483" s="145"/>
    </row>
    <row r="1484" spans="2:23" x14ac:dyDescent="0.25">
      <c r="B1484" s="143"/>
      <c r="C1484" s="81"/>
      <c r="D1484" s="8" t="str">
        <f t="shared" si="86"/>
        <v/>
      </c>
      <c r="E1484" s="8"/>
      <c r="F1484" s="142"/>
      <c r="G1484" s="142"/>
      <c r="H1484" s="142"/>
      <c r="I1484" s="8"/>
      <c r="J1484" s="8"/>
      <c r="K1484" s="142"/>
      <c r="L1484" s="142"/>
      <c r="M1484" s="8" t="str">
        <f t="shared" si="85"/>
        <v/>
      </c>
      <c r="N1484" s="113">
        <f t="shared" si="83"/>
        <v>0</v>
      </c>
      <c r="O1484" s="113">
        <f t="shared" si="84"/>
        <v>0</v>
      </c>
      <c r="P1484" s="113"/>
      <c r="Q1484" s="144"/>
      <c r="R1484" s="113"/>
      <c r="S1484" s="145"/>
      <c r="T1484" s="113"/>
      <c r="U1484" s="144"/>
      <c r="V1484" s="113"/>
      <c r="W1484" s="145"/>
    </row>
    <row r="1485" spans="2:23" x14ac:dyDescent="0.25">
      <c r="B1485" s="143"/>
      <c r="C1485" s="81"/>
      <c r="D1485" s="8" t="str">
        <f t="shared" si="86"/>
        <v/>
      </c>
      <c r="E1485" s="8"/>
      <c r="F1485" s="142"/>
      <c r="G1485" s="142"/>
      <c r="H1485" s="142"/>
      <c r="I1485" s="8"/>
      <c r="J1485" s="8"/>
      <c r="K1485" s="142"/>
      <c r="L1485" s="142"/>
      <c r="M1485" s="8" t="str">
        <f t="shared" si="85"/>
        <v/>
      </c>
      <c r="N1485" s="113">
        <f t="shared" si="83"/>
        <v>0</v>
      </c>
      <c r="O1485" s="113">
        <f t="shared" si="84"/>
        <v>0</v>
      </c>
      <c r="P1485" s="113"/>
      <c r="Q1485" s="144"/>
      <c r="R1485" s="113"/>
      <c r="S1485" s="145"/>
      <c r="T1485" s="113"/>
      <c r="U1485" s="144"/>
      <c r="V1485" s="113"/>
      <c r="W1485" s="145"/>
    </row>
    <row r="1486" spans="2:23" x14ac:dyDescent="0.25">
      <c r="B1486" s="143"/>
      <c r="C1486" s="81"/>
      <c r="D1486" s="8" t="str">
        <f t="shared" si="86"/>
        <v/>
      </c>
      <c r="E1486" s="8"/>
      <c r="F1486" s="142"/>
      <c r="G1486" s="142"/>
      <c r="H1486" s="142"/>
      <c r="I1486" s="8"/>
      <c r="J1486" s="8"/>
      <c r="K1486" s="142"/>
      <c r="L1486" s="142"/>
      <c r="M1486" s="8" t="str">
        <f t="shared" si="85"/>
        <v/>
      </c>
      <c r="N1486" s="113">
        <f t="shared" si="83"/>
        <v>0</v>
      </c>
      <c r="O1486" s="113">
        <f t="shared" si="84"/>
        <v>0</v>
      </c>
      <c r="P1486" s="113"/>
      <c r="Q1486" s="144"/>
      <c r="R1486" s="113"/>
      <c r="S1486" s="145"/>
      <c r="T1486" s="113"/>
      <c r="U1486" s="144"/>
      <c r="V1486" s="113"/>
      <c r="W1486" s="145"/>
    </row>
    <row r="1487" spans="2:23" x14ac:dyDescent="0.25">
      <c r="B1487" s="143"/>
      <c r="C1487" s="81"/>
      <c r="D1487" s="8" t="str">
        <f t="shared" si="86"/>
        <v/>
      </c>
      <c r="E1487" s="8"/>
      <c r="F1487" s="142"/>
      <c r="G1487" s="142"/>
      <c r="H1487" s="142"/>
      <c r="I1487" s="8"/>
      <c r="J1487" s="8"/>
      <c r="K1487" s="142"/>
      <c r="L1487" s="142"/>
      <c r="M1487" s="8" t="str">
        <f t="shared" si="85"/>
        <v/>
      </c>
      <c r="N1487" s="113">
        <f t="shared" si="83"/>
        <v>0</v>
      </c>
      <c r="O1487" s="113">
        <f t="shared" si="84"/>
        <v>0</v>
      </c>
      <c r="P1487" s="113"/>
      <c r="Q1487" s="144"/>
      <c r="R1487" s="113"/>
      <c r="S1487" s="145"/>
      <c r="T1487" s="113"/>
      <c r="U1487" s="144"/>
      <c r="V1487" s="113"/>
      <c r="W1487" s="145"/>
    </row>
    <row r="1488" spans="2:23" x14ac:dyDescent="0.25">
      <c r="B1488" s="143"/>
      <c r="C1488" s="81"/>
      <c r="D1488" s="8" t="str">
        <f t="shared" si="86"/>
        <v/>
      </c>
      <c r="E1488" s="8"/>
      <c r="F1488" s="142"/>
      <c r="G1488" s="142"/>
      <c r="H1488" s="142"/>
      <c r="I1488" s="8"/>
      <c r="J1488" s="8"/>
      <c r="K1488" s="142"/>
      <c r="L1488" s="142"/>
      <c r="M1488" s="8" t="str">
        <f t="shared" si="85"/>
        <v/>
      </c>
      <c r="N1488" s="113">
        <f t="shared" si="83"/>
        <v>0</v>
      </c>
      <c r="O1488" s="113">
        <f t="shared" si="84"/>
        <v>0</v>
      </c>
      <c r="P1488" s="113"/>
      <c r="Q1488" s="144"/>
      <c r="R1488" s="113"/>
      <c r="S1488" s="145"/>
      <c r="T1488" s="113"/>
      <c r="U1488" s="144"/>
      <c r="V1488" s="113"/>
      <c r="W1488" s="145"/>
    </row>
    <row r="1489" spans="2:23" x14ac:dyDescent="0.25">
      <c r="B1489" s="143"/>
      <c r="C1489" s="81"/>
      <c r="D1489" s="8" t="str">
        <f t="shared" si="86"/>
        <v/>
      </c>
      <c r="E1489" s="8"/>
      <c r="F1489" s="142"/>
      <c r="G1489" s="142"/>
      <c r="H1489" s="142"/>
      <c r="I1489" s="8"/>
      <c r="J1489" s="8"/>
      <c r="K1489" s="142"/>
      <c r="L1489" s="142"/>
      <c r="M1489" s="8" t="str">
        <f t="shared" si="85"/>
        <v/>
      </c>
      <c r="N1489" s="113">
        <f t="shared" si="83"/>
        <v>0</v>
      </c>
      <c r="O1489" s="113">
        <f t="shared" si="84"/>
        <v>0</v>
      </c>
      <c r="P1489" s="113"/>
      <c r="Q1489" s="144"/>
      <c r="R1489" s="113"/>
      <c r="S1489" s="145"/>
      <c r="T1489" s="113"/>
      <c r="U1489" s="144"/>
      <c r="V1489" s="113"/>
      <c r="W1489" s="145"/>
    </row>
    <row r="1490" spans="2:23" x14ac:dyDescent="0.25">
      <c r="B1490" s="143"/>
      <c r="C1490" s="81"/>
      <c r="D1490" s="8" t="str">
        <f t="shared" si="86"/>
        <v/>
      </c>
      <c r="E1490" s="8"/>
      <c r="F1490" s="142"/>
      <c r="G1490" s="142"/>
      <c r="H1490" s="142"/>
      <c r="I1490" s="8"/>
      <c r="J1490" s="8"/>
      <c r="K1490" s="142"/>
      <c r="L1490" s="142"/>
      <c r="M1490" s="8" t="str">
        <f t="shared" si="85"/>
        <v/>
      </c>
      <c r="N1490" s="113">
        <f t="shared" ref="N1490:N1553" si="87">IFERROR(R1490/P1490,0)</f>
        <v>0</v>
      </c>
      <c r="O1490" s="113">
        <f t="shared" ref="O1490:O1553" si="88">IFERROR(S1490/Q1490,0)</f>
        <v>0</v>
      </c>
      <c r="P1490" s="113"/>
      <c r="Q1490" s="144"/>
      <c r="R1490" s="113"/>
      <c r="S1490" s="145"/>
      <c r="T1490" s="113"/>
      <c r="U1490" s="144"/>
      <c r="V1490" s="113"/>
      <c r="W1490" s="145"/>
    </row>
    <row r="1491" spans="2:23" x14ac:dyDescent="0.25">
      <c r="B1491" s="143"/>
      <c r="C1491" s="81"/>
      <c r="D1491" s="8" t="str">
        <f t="shared" si="86"/>
        <v/>
      </c>
      <c r="E1491" s="8"/>
      <c r="F1491" s="142"/>
      <c r="G1491" s="142"/>
      <c r="H1491" s="142"/>
      <c r="I1491" s="8"/>
      <c r="J1491" s="8"/>
      <c r="K1491" s="142"/>
      <c r="L1491" s="142"/>
      <c r="M1491" s="8" t="str">
        <f t="shared" si="85"/>
        <v/>
      </c>
      <c r="N1491" s="113">
        <f t="shared" si="87"/>
        <v>0</v>
      </c>
      <c r="O1491" s="113">
        <f t="shared" si="88"/>
        <v>0</v>
      </c>
      <c r="P1491" s="113"/>
      <c r="Q1491" s="144"/>
      <c r="R1491" s="113"/>
      <c r="S1491" s="145"/>
      <c r="T1491" s="113"/>
      <c r="U1491" s="144"/>
      <c r="V1491" s="113"/>
      <c r="W1491" s="145"/>
    </row>
    <row r="1492" spans="2:23" x14ac:dyDescent="0.25">
      <c r="B1492" s="143"/>
      <c r="C1492" s="81"/>
      <c r="D1492" s="8" t="str">
        <f t="shared" si="86"/>
        <v/>
      </c>
      <c r="E1492" s="8"/>
      <c r="F1492" s="142"/>
      <c r="G1492" s="142"/>
      <c r="H1492" s="142"/>
      <c r="I1492" s="8"/>
      <c r="J1492" s="8"/>
      <c r="K1492" s="142"/>
      <c r="L1492" s="142"/>
      <c r="M1492" s="8" t="str">
        <f t="shared" si="85"/>
        <v/>
      </c>
      <c r="N1492" s="113">
        <f t="shared" si="87"/>
        <v>0</v>
      </c>
      <c r="O1492" s="113">
        <f t="shared" si="88"/>
        <v>0</v>
      </c>
      <c r="P1492" s="113"/>
      <c r="Q1492" s="144"/>
      <c r="R1492" s="113"/>
      <c r="S1492" s="145"/>
      <c r="T1492" s="113"/>
      <c r="U1492" s="144"/>
      <c r="V1492" s="113"/>
      <c r="W1492" s="145"/>
    </row>
    <row r="1493" spans="2:23" x14ac:dyDescent="0.25">
      <c r="B1493" s="143"/>
      <c r="C1493" s="81"/>
      <c r="D1493" s="8" t="str">
        <f t="shared" si="86"/>
        <v/>
      </c>
      <c r="E1493" s="8"/>
      <c r="F1493" s="142"/>
      <c r="G1493" s="142"/>
      <c r="H1493" s="142"/>
      <c r="I1493" s="8"/>
      <c r="J1493" s="8"/>
      <c r="K1493" s="142"/>
      <c r="L1493" s="142"/>
      <c r="M1493" s="8" t="str">
        <f t="shared" si="85"/>
        <v/>
      </c>
      <c r="N1493" s="113">
        <f t="shared" si="87"/>
        <v>0</v>
      </c>
      <c r="O1493" s="113">
        <f t="shared" si="88"/>
        <v>0</v>
      </c>
      <c r="P1493" s="113"/>
      <c r="Q1493" s="144"/>
      <c r="R1493" s="113"/>
      <c r="S1493" s="145"/>
      <c r="T1493" s="113"/>
      <c r="U1493" s="144"/>
      <c r="V1493" s="113"/>
      <c r="W1493" s="145"/>
    </row>
    <row r="1494" spans="2:23" x14ac:dyDescent="0.25">
      <c r="B1494" s="143"/>
      <c r="C1494" s="81"/>
      <c r="D1494" s="8" t="str">
        <f t="shared" si="86"/>
        <v/>
      </c>
      <c r="E1494" s="8"/>
      <c r="F1494" s="142"/>
      <c r="G1494" s="142"/>
      <c r="H1494" s="142"/>
      <c r="I1494" s="8"/>
      <c r="J1494" s="8"/>
      <c r="K1494" s="142"/>
      <c r="L1494" s="142"/>
      <c r="M1494" s="8" t="str">
        <f t="shared" si="85"/>
        <v/>
      </c>
      <c r="N1494" s="113">
        <f t="shared" si="87"/>
        <v>0</v>
      </c>
      <c r="O1494" s="113">
        <f t="shared" si="88"/>
        <v>0</v>
      </c>
      <c r="P1494" s="113"/>
      <c r="Q1494" s="144"/>
      <c r="R1494" s="113"/>
      <c r="S1494" s="145"/>
      <c r="T1494" s="113"/>
      <c r="U1494" s="144"/>
      <c r="V1494" s="113"/>
      <c r="W1494" s="145"/>
    </row>
    <row r="1495" spans="2:23" x14ac:dyDescent="0.25">
      <c r="B1495" s="143"/>
      <c r="C1495" s="81"/>
      <c r="D1495" s="8" t="str">
        <f t="shared" si="86"/>
        <v/>
      </c>
      <c r="E1495" s="8"/>
      <c r="F1495" s="142"/>
      <c r="G1495" s="142"/>
      <c r="H1495" s="142"/>
      <c r="I1495" s="8"/>
      <c r="J1495" s="8"/>
      <c r="K1495" s="142"/>
      <c r="L1495" s="142"/>
      <c r="M1495" s="8" t="str">
        <f t="shared" si="85"/>
        <v/>
      </c>
      <c r="N1495" s="113">
        <f t="shared" si="87"/>
        <v>0</v>
      </c>
      <c r="O1495" s="113">
        <f t="shared" si="88"/>
        <v>0</v>
      </c>
      <c r="P1495" s="113"/>
      <c r="Q1495" s="144"/>
      <c r="R1495" s="113"/>
      <c r="S1495" s="145"/>
      <c r="T1495" s="113"/>
      <c r="U1495" s="144"/>
      <c r="V1495" s="113"/>
      <c r="W1495" s="145"/>
    </row>
    <row r="1496" spans="2:23" x14ac:dyDescent="0.25">
      <c r="B1496" s="143"/>
      <c r="C1496" s="81"/>
      <c r="D1496" s="8" t="str">
        <f t="shared" si="86"/>
        <v/>
      </c>
      <c r="E1496" s="8"/>
      <c r="F1496" s="142"/>
      <c r="G1496" s="142"/>
      <c r="H1496" s="142"/>
      <c r="I1496" s="8"/>
      <c r="J1496" s="8"/>
      <c r="K1496" s="142"/>
      <c r="L1496" s="142"/>
      <c r="M1496" s="8" t="str">
        <f t="shared" si="85"/>
        <v/>
      </c>
      <c r="N1496" s="113">
        <f t="shared" si="87"/>
        <v>0</v>
      </c>
      <c r="O1496" s="113">
        <f t="shared" si="88"/>
        <v>0</v>
      </c>
      <c r="P1496" s="113"/>
      <c r="Q1496" s="144"/>
      <c r="R1496" s="113"/>
      <c r="S1496" s="145"/>
      <c r="T1496" s="113"/>
      <c r="U1496" s="144"/>
      <c r="V1496" s="113"/>
      <c r="W1496" s="145"/>
    </row>
    <row r="1497" spans="2:23" x14ac:dyDescent="0.25">
      <c r="B1497" s="143"/>
      <c r="C1497" s="81"/>
      <c r="D1497" s="8" t="str">
        <f t="shared" si="86"/>
        <v/>
      </c>
      <c r="E1497" s="8"/>
      <c r="F1497" s="142"/>
      <c r="G1497" s="142"/>
      <c r="H1497" s="142"/>
      <c r="I1497" s="8"/>
      <c r="J1497" s="8"/>
      <c r="K1497" s="142"/>
      <c r="L1497" s="142"/>
      <c r="M1497" s="8" t="str">
        <f t="shared" si="85"/>
        <v/>
      </c>
      <c r="N1497" s="113">
        <f t="shared" si="87"/>
        <v>0</v>
      </c>
      <c r="O1497" s="113">
        <f t="shared" si="88"/>
        <v>0</v>
      </c>
      <c r="P1497" s="113"/>
      <c r="Q1497" s="144"/>
      <c r="R1497" s="113"/>
      <c r="S1497" s="145"/>
      <c r="T1497" s="113"/>
      <c r="U1497" s="144"/>
      <c r="V1497" s="113"/>
      <c r="W1497" s="145"/>
    </row>
    <row r="1498" spans="2:23" x14ac:dyDescent="0.25">
      <c r="B1498" s="143"/>
      <c r="C1498" s="81"/>
      <c r="D1498" s="8" t="str">
        <f t="shared" si="86"/>
        <v/>
      </c>
      <c r="E1498" s="8"/>
      <c r="F1498" s="142"/>
      <c r="G1498" s="142"/>
      <c r="H1498" s="142"/>
      <c r="I1498" s="8"/>
      <c r="J1498" s="8"/>
      <c r="K1498" s="142"/>
      <c r="L1498" s="142"/>
      <c r="M1498" s="8" t="str">
        <f t="shared" si="85"/>
        <v/>
      </c>
      <c r="N1498" s="113">
        <f t="shared" si="87"/>
        <v>0</v>
      </c>
      <c r="O1498" s="113">
        <f t="shared" si="88"/>
        <v>0</v>
      </c>
      <c r="P1498" s="113"/>
      <c r="Q1498" s="144"/>
      <c r="R1498" s="113"/>
      <c r="S1498" s="145"/>
      <c r="T1498" s="113"/>
      <c r="U1498" s="144"/>
      <c r="V1498" s="113"/>
      <c r="W1498" s="145"/>
    </row>
    <row r="1499" spans="2:23" x14ac:dyDescent="0.25">
      <c r="B1499" s="143"/>
      <c r="C1499" s="81"/>
      <c r="D1499" s="8" t="str">
        <f t="shared" si="86"/>
        <v/>
      </c>
      <c r="E1499" s="8"/>
      <c r="F1499" s="142"/>
      <c r="G1499" s="142"/>
      <c r="H1499" s="142"/>
      <c r="I1499" s="8"/>
      <c r="J1499" s="8"/>
      <c r="K1499" s="142"/>
      <c r="L1499" s="142"/>
      <c r="M1499" s="8" t="str">
        <f t="shared" si="85"/>
        <v/>
      </c>
      <c r="N1499" s="113">
        <f t="shared" si="87"/>
        <v>0</v>
      </c>
      <c r="O1499" s="113">
        <f t="shared" si="88"/>
        <v>0</v>
      </c>
      <c r="P1499" s="113"/>
      <c r="Q1499" s="144"/>
      <c r="R1499" s="113"/>
      <c r="S1499" s="145"/>
      <c r="T1499" s="113"/>
      <c r="U1499" s="144"/>
      <c r="V1499" s="113"/>
      <c r="W1499" s="145"/>
    </row>
    <row r="1500" spans="2:23" x14ac:dyDescent="0.25">
      <c r="B1500" s="143"/>
      <c r="C1500" s="81"/>
      <c r="D1500" s="8" t="str">
        <f t="shared" si="86"/>
        <v/>
      </c>
      <c r="E1500" s="8"/>
      <c r="F1500" s="142"/>
      <c r="G1500" s="142"/>
      <c r="H1500" s="142"/>
      <c r="I1500" s="8"/>
      <c r="J1500" s="8"/>
      <c r="K1500" s="142"/>
      <c r="L1500" s="142"/>
      <c r="M1500" s="8" t="str">
        <f t="shared" si="85"/>
        <v/>
      </c>
      <c r="N1500" s="113">
        <f t="shared" si="87"/>
        <v>0</v>
      </c>
      <c r="O1500" s="113">
        <f t="shared" si="88"/>
        <v>0</v>
      </c>
      <c r="P1500" s="113"/>
      <c r="Q1500" s="144"/>
      <c r="R1500" s="113"/>
      <c r="S1500" s="145"/>
      <c r="T1500" s="113"/>
      <c r="U1500" s="144"/>
      <c r="V1500" s="113"/>
      <c r="W1500" s="145"/>
    </row>
    <row r="1501" spans="2:23" x14ac:dyDescent="0.25">
      <c r="B1501" s="143"/>
      <c r="C1501" s="81"/>
      <c r="D1501" s="8" t="str">
        <f t="shared" si="86"/>
        <v/>
      </c>
      <c r="E1501" s="8"/>
      <c r="F1501" s="142"/>
      <c r="G1501" s="142"/>
      <c r="H1501" s="142"/>
      <c r="I1501" s="8"/>
      <c r="J1501" s="8"/>
      <c r="K1501" s="142"/>
      <c r="L1501" s="142"/>
      <c r="M1501" s="8" t="str">
        <f t="shared" si="85"/>
        <v/>
      </c>
      <c r="N1501" s="113">
        <f t="shared" si="87"/>
        <v>0</v>
      </c>
      <c r="O1501" s="113">
        <f t="shared" si="88"/>
        <v>0</v>
      </c>
      <c r="P1501" s="113"/>
      <c r="Q1501" s="144"/>
      <c r="R1501" s="113"/>
      <c r="S1501" s="145"/>
      <c r="T1501" s="113"/>
      <c r="U1501" s="144"/>
      <c r="V1501" s="113"/>
      <c r="W1501" s="145"/>
    </row>
    <row r="1502" spans="2:23" x14ac:dyDescent="0.25">
      <c r="B1502" s="143"/>
      <c r="C1502" s="81"/>
      <c r="D1502" s="8" t="str">
        <f t="shared" si="86"/>
        <v/>
      </c>
      <c r="E1502" s="8"/>
      <c r="F1502" s="142"/>
      <c r="G1502" s="142"/>
      <c r="H1502" s="142"/>
      <c r="I1502" s="8"/>
      <c r="J1502" s="8"/>
      <c r="K1502" s="142"/>
      <c r="L1502" s="142"/>
      <c r="M1502" s="8" t="str">
        <f t="shared" si="85"/>
        <v/>
      </c>
      <c r="N1502" s="113">
        <f t="shared" si="87"/>
        <v>0</v>
      </c>
      <c r="O1502" s="113">
        <f t="shared" si="88"/>
        <v>0</v>
      </c>
      <c r="P1502" s="113"/>
      <c r="Q1502" s="144"/>
      <c r="R1502" s="113"/>
      <c r="S1502" s="145"/>
      <c r="T1502" s="113"/>
      <c r="U1502" s="144"/>
      <c r="V1502" s="113"/>
      <c r="W1502" s="145"/>
    </row>
    <row r="1503" spans="2:23" x14ac:dyDescent="0.25">
      <c r="B1503" s="143"/>
      <c r="C1503" s="81"/>
      <c r="D1503" s="8" t="str">
        <f t="shared" si="86"/>
        <v/>
      </c>
      <c r="E1503" s="8"/>
      <c r="F1503" s="142"/>
      <c r="G1503" s="142"/>
      <c r="H1503" s="142"/>
      <c r="I1503" s="8"/>
      <c r="J1503" s="8"/>
      <c r="K1503" s="142"/>
      <c r="L1503" s="142"/>
      <c r="M1503" s="8" t="str">
        <f t="shared" si="85"/>
        <v/>
      </c>
      <c r="N1503" s="113">
        <f t="shared" si="87"/>
        <v>0</v>
      </c>
      <c r="O1503" s="113">
        <f t="shared" si="88"/>
        <v>0</v>
      </c>
      <c r="P1503" s="113"/>
      <c r="Q1503" s="144"/>
      <c r="R1503" s="113"/>
      <c r="S1503" s="145"/>
      <c r="T1503" s="113"/>
      <c r="U1503" s="144"/>
      <c r="V1503" s="113"/>
      <c r="W1503" s="145"/>
    </row>
    <row r="1504" spans="2:23" x14ac:dyDescent="0.25">
      <c r="B1504" s="143"/>
      <c r="C1504" s="81"/>
      <c r="D1504" s="8" t="str">
        <f t="shared" si="86"/>
        <v/>
      </c>
      <c r="E1504" s="8"/>
      <c r="F1504" s="142"/>
      <c r="G1504" s="142"/>
      <c r="H1504" s="142"/>
      <c r="I1504" s="8"/>
      <c r="J1504" s="8"/>
      <c r="K1504" s="142"/>
      <c r="L1504" s="142"/>
      <c r="M1504" s="8" t="str">
        <f t="shared" si="85"/>
        <v/>
      </c>
      <c r="N1504" s="113">
        <f t="shared" si="87"/>
        <v>0</v>
      </c>
      <c r="O1504" s="113">
        <f t="shared" si="88"/>
        <v>0</v>
      </c>
      <c r="P1504" s="113"/>
      <c r="Q1504" s="144"/>
      <c r="R1504" s="113"/>
      <c r="S1504" s="145"/>
      <c r="T1504" s="113"/>
      <c r="U1504" s="144"/>
      <c r="V1504" s="113"/>
      <c r="W1504" s="145"/>
    </row>
    <row r="1505" spans="2:23" x14ac:dyDescent="0.25">
      <c r="B1505" s="143"/>
      <c r="C1505" s="81"/>
      <c r="D1505" s="8" t="str">
        <f t="shared" si="86"/>
        <v/>
      </c>
      <c r="E1505" s="8"/>
      <c r="F1505" s="142"/>
      <c r="G1505" s="142"/>
      <c r="H1505" s="142"/>
      <c r="I1505" s="8"/>
      <c r="J1505" s="8"/>
      <c r="K1505" s="142"/>
      <c r="L1505" s="142"/>
      <c r="M1505" s="8" t="str">
        <f t="shared" si="85"/>
        <v/>
      </c>
      <c r="N1505" s="113">
        <f t="shared" si="87"/>
        <v>0</v>
      </c>
      <c r="O1505" s="113">
        <f t="shared" si="88"/>
        <v>0</v>
      </c>
      <c r="P1505" s="113"/>
      <c r="Q1505" s="144"/>
      <c r="R1505" s="113"/>
      <c r="S1505" s="145"/>
      <c r="T1505" s="113"/>
      <c r="U1505" s="144"/>
      <c r="V1505" s="113"/>
      <c r="W1505" s="145"/>
    </row>
    <row r="1506" spans="2:23" x14ac:dyDescent="0.25">
      <c r="B1506" s="143"/>
      <c r="C1506" s="81"/>
      <c r="D1506" s="8" t="str">
        <f t="shared" si="86"/>
        <v/>
      </c>
      <c r="E1506" s="8"/>
      <c r="F1506" s="142"/>
      <c r="G1506" s="142"/>
      <c r="H1506" s="142"/>
      <c r="I1506" s="8"/>
      <c r="J1506" s="8"/>
      <c r="K1506" s="142"/>
      <c r="L1506" s="142"/>
      <c r="M1506" s="8" t="str">
        <f t="shared" si="85"/>
        <v/>
      </c>
      <c r="N1506" s="113">
        <f t="shared" si="87"/>
        <v>0</v>
      </c>
      <c r="O1506" s="113">
        <f t="shared" si="88"/>
        <v>0</v>
      </c>
      <c r="P1506" s="113"/>
      <c r="Q1506" s="144"/>
      <c r="R1506" s="113"/>
      <c r="S1506" s="145"/>
      <c r="T1506" s="113"/>
      <c r="U1506" s="144"/>
      <c r="V1506" s="113"/>
      <c r="W1506" s="145"/>
    </row>
    <row r="1507" spans="2:23" x14ac:dyDescent="0.25">
      <c r="B1507" s="143"/>
      <c r="C1507" s="81"/>
      <c r="D1507" s="8" t="str">
        <f t="shared" si="86"/>
        <v/>
      </c>
      <c r="E1507" s="8"/>
      <c r="F1507" s="142"/>
      <c r="G1507" s="142"/>
      <c r="H1507" s="142"/>
      <c r="I1507" s="8"/>
      <c r="J1507" s="8"/>
      <c r="K1507" s="142"/>
      <c r="L1507" s="142"/>
      <c r="M1507" s="8" t="str">
        <f t="shared" si="85"/>
        <v/>
      </c>
      <c r="N1507" s="113">
        <f t="shared" si="87"/>
        <v>0</v>
      </c>
      <c r="O1507" s="113">
        <f t="shared" si="88"/>
        <v>0</v>
      </c>
      <c r="P1507" s="113"/>
      <c r="Q1507" s="144"/>
      <c r="R1507" s="113"/>
      <c r="S1507" s="145"/>
      <c r="T1507" s="113"/>
      <c r="U1507" s="144"/>
      <c r="V1507" s="113"/>
      <c r="W1507" s="145"/>
    </row>
    <row r="1508" spans="2:23" x14ac:dyDescent="0.25">
      <c r="B1508" s="143"/>
      <c r="C1508" s="81"/>
      <c r="D1508" s="8" t="str">
        <f t="shared" si="86"/>
        <v/>
      </c>
      <c r="E1508" s="8"/>
      <c r="F1508" s="142"/>
      <c r="G1508" s="142"/>
      <c r="H1508" s="142"/>
      <c r="I1508" s="8"/>
      <c r="J1508" s="8"/>
      <c r="K1508" s="142"/>
      <c r="L1508" s="142"/>
      <c r="M1508" s="8" t="str">
        <f t="shared" si="85"/>
        <v/>
      </c>
      <c r="N1508" s="113">
        <f t="shared" si="87"/>
        <v>0</v>
      </c>
      <c r="O1508" s="113">
        <f t="shared" si="88"/>
        <v>0</v>
      </c>
      <c r="P1508" s="113"/>
      <c r="Q1508" s="144"/>
      <c r="R1508" s="113"/>
      <c r="S1508" s="145"/>
      <c r="T1508" s="113"/>
      <c r="U1508" s="144"/>
      <c r="V1508" s="113"/>
      <c r="W1508" s="145"/>
    </row>
    <row r="1509" spans="2:23" x14ac:dyDescent="0.25">
      <c r="B1509" s="143"/>
      <c r="C1509" s="81"/>
      <c r="D1509" s="8" t="str">
        <f t="shared" si="86"/>
        <v/>
      </c>
      <c r="E1509" s="8"/>
      <c r="F1509" s="142"/>
      <c r="G1509" s="142"/>
      <c r="H1509" s="142"/>
      <c r="I1509" s="8"/>
      <c r="J1509" s="8"/>
      <c r="K1509" s="142"/>
      <c r="L1509" s="142"/>
      <c r="M1509" s="8" t="str">
        <f t="shared" si="85"/>
        <v/>
      </c>
      <c r="N1509" s="113">
        <f t="shared" si="87"/>
        <v>0</v>
      </c>
      <c r="O1509" s="113">
        <f t="shared" si="88"/>
        <v>0</v>
      </c>
      <c r="P1509" s="113"/>
      <c r="Q1509" s="144"/>
      <c r="R1509" s="113"/>
      <c r="S1509" s="145"/>
      <c r="T1509" s="113"/>
      <c r="U1509" s="144"/>
      <c r="V1509" s="113"/>
      <c r="W1509" s="145"/>
    </row>
    <row r="1510" spans="2:23" x14ac:dyDescent="0.25">
      <c r="B1510" s="143"/>
      <c r="C1510" s="81"/>
      <c r="D1510" s="8" t="str">
        <f t="shared" si="86"/>
        <v/>
      </c>
      <c r="E1510" s="8"/>
      <c r="F1510" s="142"/>
      <c r="G1510" s="142"/>
      <c r="H1510" s="142"/>
      <c r="I1510" s="8"/>
      <c r="J1510" s="8"/>
      <c r="K1510" s="142"/>
      <c r="L1510" s="142"/>
      <c r="M1510" s="8" t="str">
        <f t="shared" si="85"/>
        <v/>
      </c>
      <c r="N1510" s="113">
        <f t="shared" si="87"/>
        <v>0</v>
      </c>
      <c r="O1510" s="113">
        <f t="shared" si="88"/>
        <v>0</v>
      </c>
      <c r="P1510" s="113"/>
      <c r="Q1510" s="144"/>
      <c r="R1510" s="113"/>
      <c r="S1510" s="145"/>
      <c r="T1510" s="113"/>
      <c r="U1510" s="144"/>
      <c r="V1510" s="113"/>
      <c r="W1510" s="145"/>
    </row>
    <row r="1511" spans="2:23" x14ac:dyDescent="0.25">
      <c r="B1511" s="143"/>
      <c r="C1511" s="81"/>
      <c r="D1511" s="8" t="str">
        <f t="shared" si="86"/>
        <v/>
      </c>
      <c r="E1511" s="8"/>
      <c r="F1511" s="142"/>
      <c r="G1511" s="142"/>
      <c r="H1511" s="142"/>
      <c r="I1511" s="8"/>
      <c r="J1511" s="8"/>
      <c r="K1511" s="142"/>
      <c r="L1511" s="142"/>
      <c r="M1511" s="8" t="str">
        <f t="shared" si="85"/>
        <v/>
      </c>
      <c r="N1511" s="113">
        <f t="shared" si="87"/>
        <v>0</v>
      </c>
      <c r="O1511" s="113">
        <f t="shared" si="88"/>
        <v>0</v>
      </c>
      <c r="P1511" s="113"/>
      <c r="Q1511" s="144"/>
      <c r="R1511" s="113"/>
      <c r="S1511" s="145"/>
      <c r="T1511" s="113"/>
      <c r="U1511" s="144"/>
      <c r="V1511" s="113"/>
      <c r="W1511" s="145"/>
    </row>
    <row r="1512" spans="2:23" x14ac:dyDescent="0.25">
      <c r="B1512" s="143"/>
      <c r="C1512" s="81"/>
      <c r="D1512" s="8" t="str">
        <f t="shared" si="86"/>
        <v/>
      </c>
      <c r="E1512" s="8"/>
      <c r="F1512" s="142"/>
      <c r="G1512" s="142"/>
      <c r="H1512" s="142"/>
      <c r="I1512" s="8"/>
      <c r="J1512" s="8"/>
      <c r="K1512" s="142"/>
      <c r="L1512" s="142"/>
      <c r="M1512" s="8" t="str">
        <f t="shared" si="85"/>
        <v/>
      </c>
      <c r="N1512" s="113">
        <f t="shared" si="87"/>
        <v>0</v>
      </c>
      <c r="O1512" s="113">
        <f t="shared" si="88"/>
        <v>0</v>
      </c>
      <c r="P1512" s="113"/>
      <c r="Q1512" s="144"/>
      <c r="R1512" s="113"/>
      <c r="S1512" s="145"/>
      <c r="T1512" s="113"/>
      <c r="U1512" s="144"/>
      <c r="V1512" s="113"/>
      <c r="W1512" s="145"/>
    </row>
    <row r="1513" spans="2:23" x14ac:dyDescent="0.25">
      <c r="B1513" s="143"/>
      <c r="C1513" s="81"/>
      <c r="D1513" s="8" t="str">
        <f t="shared" si="86"/>
        <v/>
      </c>
      <c r="E1513" s="8"/>
      <c r="F1513" s="142"/>
      <c r="G1513" s="142"/>
      <c r="H1513" s="142"/>
      <c r="I1513" s="8"/>
      <c r="J1513" s="8"/>
      <c r="K1513" s="142"/>
      <c r="L1513" s="142"/>
      <c r="M1513" s="8" t="str">
        <f t="shared" si="85"/>
        <v/>
      </c>
      <c r="N1513" s="113">
        <f t="shared" si="87"/>
        <v>0</v>
      </c>
      <c r="O1513" s="113">
        <f t="shared" si="88"/>
        <v>0</v>
      </c>
      <c r="P1513" s="113"/>
      <c r="Q1513" s="144"/>
      <c r="R1513" s="113"/>
      <c r="S1513" s="145"/>
      <c r="T1513" s="113"/>
      <c r="U1513" s="144"/>
      <c r="V1513" s="113"/>
      <c r="W1513" s="145"/>
    </row>
    <row r="1514" spans="2:23" x14ac:dyDescent="0.25">
      <c r="B1514" s="143"/>
      <c r="C1514" s="81"/>
      <c r="D1514" s="8" t="str">
        <f t="shared" si="86"/>
        <v/>
      </c>
      <c r="E1514" s="8"/>
      <c r="F1514" s="142"/>
      <c r="G1514" s="142"/>
      <c r="H1514" s="142"/>
      <c r="I1514" s="8"/>
      <c r="J1514" s="8"/>
      <c r="K1514" s="142"/>
      <c r="L1514" s="142"/>
      <c r="M1514" s="8" t="str">
        <f t="shared" si="85"/>
        <v/>
      </c>
      <c r="N1514" s="113">
        <f t="shared" si="87"/>
        <v>0</v>
      </c>
      <c r="O1514" s="113">
        <f t="shared" si="88"/>
        <v>0</v>
      </c>
      <c r="P1514" s="113"/>
      <c r="Q1514" s="144"/>
      <c r="R1514" s="113"/>
      <c r="S1514" s="145"/>
      <c r="T1514" s="113"/>
      <c r="U1514" s="144"/>
      <c r="V1514" s="113"/>
      <c r="W1514" s="145"/>
    </row>
    <row r="1515" spans="2:23" x14ac:dyDescent="0.25">
      <c r="B1515" s="143"/>
      <c r="C1515" s="81"/>
      <c r="D1515" s="8" t="str">
        <f t="shared" si="86"/>
        <v/>
      </c>
      <c r="E1515" s="8"/>
      <c r="F1515" s="142"/>
      <c r="G1515" s="142"/>
      <c r="H1515" s="142"/>
      <c r="I1515" s="8"/>
      <c r="J1515" s="8"/>
      <c r="K1515" s="142"/>
      <c r="L1515" s="142"/>
      <c r="M1515" s="8" t="str">
        <f t="shared" si="85"/>
        <v/>
      </c>
      <c r="N1515" s="113">
        <f t="shared" si="87"/>
        <v>0</v>
      </c>
      <c r="O1515" s="113">
        <f t="shared" si="88"/>
        <v>0</v>
      </c>
      <c r="P1515" s="113"/>
      <c r="Q1515" s="144"/>
      <c r="R1515" s="113"/>
      <c r="S1515" s="145"/>
      <c r="T1515" s="113"/>
      <c r="U1515" s="144"/>
      <c r="V1515" s="113"/>
      <c r="W1515" s="145"/>
    </row>
    <row r="1516" spans="2:23" x14ac:dyDescent="0.25">
      <c r="B1516" s="143"/>
      <c r="C1516" s="81"/>
      <c r="D1516" s="8" t="str">
        <f t="shared" si="86"/>
        <v/>
      </c>
      <c r="E1516" s="8"/>
      <c r="F1516" s="142"/>
      <c r="G1516" s="142"/>
      <c r="H1516" s="142"/>
      <c r="I1516" s="8"/>
      <c r="J1516" s="8"/>
      <c r="K1516" s="142"/>
      <c r="L1516" s="142"/>
      <c r="M1516" s="8" t="str">
        <f t="shared" si="85"/>
        <v/>
      </c>
      <c r="N1516" s="113">
        <f t="shared" si="87"/>
        <v>0</v>
      </c>
      <c r="O1516" s="113">
        <f t="shared" si="88"/>
        <v>0</v>
      </c>
      <c r="P1516" s="113"/>
      <c r="Q1516" s="144"/>
      <c r="R1516" s="113"/>
      <c r="S1516" s="145"/>
      <c r="T1516" s="113"/>
      <c r="U1516" s="144"/>
      <c r="V1516" s="113"/>
      <c r="W1516" s="145"/>
    </row>
    <row r="1517" spans="2:23" x14ac:dyDescent="0.25">
      <c r="B1517" s="143"/>
      <c r="C1517" s="81"/>
      <c r="D1517" s="8" t="str">
        <f t="shared" si="86"/>
        <v/>
      </c>
      <c r="E1517" s="8"/>
      <c r="F1517" s="142"/>
      <c r="G1517" s="142"/>
      <c r="H1517" s="142"/>
      <c r="I1517" s="8"/>
      <c r="J1517" s="8"/>
      <c r="K1517" s="142"/>
      <c r="L1517" s="142"/>
      <c r="M1517" s="8" t="str">
        <f t="shared" si="85"/>
        <v/>
      </c>
      <c r="N1517" s="113">
        <f t="shared" si="87"/>
        <v>0</v>
      </c>
      <c r="O1517" s="113">
        <f t="shared" si="88"/>
        <v>0</v>
      </c>
      <c r="P1517" s="113"/>
      <c r="Q1517" s="144"/>
      <c r="R1517" s="113"/>
      <c r="S1517" s="145"/>
      <c r="T1517" s="113"/>
      <c r="U1517" s="144"/>
      <c r="V1517" s="113"/>
      <c r="W1517" s="145"/>
    </row>
    <row r="1518" spans="2:23" x14ac:dyDescent="0.25">
      <c r="B1518" s="143"/>
      <c r="C1518" s="81"/>
      <c r="D1518" s="8" t="str">
        <f t="shared" si="86"/>
        <v/>
      </c>
      <c r="E1518" s="8"/>
      <c r="F1518" s="142"/>
      <c r="G1518" s="142"/>
      <c r="H1518" s="142"/>
      <c r="I1518" s="8"/>
      <c r="J1518" s="8"/>
      <c r="K1518" s="142"/>
      <c r="L1518" s="142"/>
      <c r="M1518" s="8" t="str">
        <f t="shared" si="85"/>
        <v/>
      </c>
      <c r="N1518" s="113">
        <f t="shared" si="87"/>
        <v>0</v>
      </c>
      <c r="O1518" s="113">
        <f t="shared" si="88"/>
        <v>0</v>
      </c>
      <c r="P1518" s="113"/>
      <c r="Q1518" s="144"/>
      <c r="R1518" s="113"/>
      <c r="S1518" s="145"/>
      <c r="T1518" s="113"/>
      <c r="U1518" s="144"/>
      <c r="V1518" s="113"/>
      <c r="W1518" s="145"/>
    </row>
    <row r="1519" spans="2:23" x14ac:dyDescent="0.25">
      <c r="B1519" s="143"/>
      <c r="C1519" s="81"/>
      <c r="D1519" s="8" t="str">
        <f t="shared" si="86"/>
        <v/>
      </c>
      <c r="E1519" s="8"/>
      <c r="F1519" s="142"/>
      <c r="G1519" s="142"/>
      <c r="H1519" s="142"/>
      <c r="I1519" s="8"/>
      <c r="J1519" s="8"/>
      <c r="K1519" s="142"/>
      <c r="L1519" s="142"/>
      <c r="M1519" s="8" t="str">
        <f t="shared" si="85"/>
        <v/>
      </c>
      <c r="N1519" s="113">
        <f t="shared" si="87"/>
        <v>0</v>
      </c>
      <c r="O1519" s="113">
        <f t="shared" si="88"/>
        <v>0</v>
      </c>
      <c r="P1519" s="113"/>
      <c r="Q1519" s="144"/>
      <c r="R1519" s="113"/>
      <c r="S1519" s="145"/>
      <c r="T1519" s="113"/>
      <c r="U1519" s="144"/>
      <c r="V1519" s="113"/>
      <c r="W1519" s="145"/>
    </row>
    <row r="1520" spans="2:23" x14ac:dyDescent="0.25">
      <c r="B1520" s="143"/>
      <c r="C1520" s="81"/>
      <c r="D1520" s="8" t="str">
        <f t="shared" si="86"/>
        <v/>
      </c>
      <c r="E1520" s="8"/>
      <c r="F1520" s="142"/>
      <c r="G1520" s="142"/>
      <c r="H1520" s="142"/>
      <c r="I1520" s="8"/>
      <c r="J1520" s="8"/>
      <c r="K1520" s="142"/>
      <c r="L1520" s="142"/>
      <c r="M1520" s="8" t="str">
        <f t="shared" si="85"/>
        <v/>
      </c>
      <c r="N1520" s="113">
        <f t="shared" si="87"/>
        <v>0</v>
      </c>
      <c r="O1520" s="113">
        <f t="shared" si="88"/>
        <v>0</v>
      </c>
      <c r="P1520" s="113"/>
      <c r="Q1520" s="144"/>
      <c r="R1520" s="113"/>
      <c r="S1520" s="145"/>
      <c r="T1520" s="113"/>
      <c r="U1520" s="144"/>
      <c r="V1520" s="113"/>
      <c r="W1520" s="145"/>
    </row>
    <row r="1521" spans="2:23" x14ac:dyDescent="0.25">
      <c r="B1521" s="143"/>
      <c r="C1521" s="81"/>
      <c r="D1521" s="8" t="str">
        <f t="shared" si="86"/>
        <v/>
      </c>
      <c r="E1521" s="8"/>
      <c r="F1521" s="142"/>
      <c r="G1521" s="142"/>
      <c r="H1521" s="142"/>
      <c r="I1521" s="8"/>
      <c r="J1521" s="8"/>
      <c r="K1521" s="142"/>
      <c r="L1521" s="142"/>
      <c r="M1521" s="8" t="str">
        <f t="shared" si="85"/>
        <v/>
      </c>
      <c r="N1521" s="113">
        <f t="shared" si="87"/>
        <v>0</v>
      </c>
      <c r="O1521" s="113">
        <f t="shared" si="88"/>
        <v>0</v>
      </c>
      <c r="P1521" s="113"/>
      <c r="Q1521" s="144"/>
      <c r="R1521" s="113"/>
      <c r="S1521" s="145"/>
      <c r="T1521" s="113"/>
      <c r="U1521" s="144"/>
      <c r="V1521" s="113"/>
      <c r="W1521" s="145"/>
    </row>
    <row r="1522" spans="2:23" x14ac:dyDescent="0.25">
      <c r="B1522" s="143"/>
      <c r="C1522" s="81"/>
      <c r="D1522" s="8" t="str">
        <f t="shared" si="86"/>
        <v/>
      </c>
      <c r="E1522" s="8"/>
      <c r="F1522" s="142"/>
      <c r="G1522" s="142"/>
      <c r="H1522" s="142"/>
      <c r="I1522" s="8"/>
      <c r="J1522" s="8"/>
      <c r="K1522" s="142"/>
      <c r="L1522" s="142"/>
      <c r="M1522" s="8" t="str">
        <f t="shared" si="85"/>
        <v/>
      </c>
      <c r="N1522" s="113">
        <f t="shared" si="87"/>
        <v>0</v>
      </c>
      <c r="O1522" s="113">
        <f t="shared" si="88"/>
        <v>0</v>
      </c>
      <c r="P1522" s="113"/>
      <c r="Q1522" s="144"/>
      <c r="R1522" s="113"/>
      <c r="S1522" s="145"/>
      <c r="T1522" s="113"/>
      <c r="U1522" s="144"/>
      <c r="V1522" s="113"/>
      <c r="W1522" s="145"/>
    </row>
    <row r="1523" spans="2:23" x14ac:dyDescent="0.25">
      <c r="B1523" s="143"/>
      <c r="C1523" s="81"/>
      <c r="D1523" s="8" t="str">
        <f t="shared" si="86"/>
        <v/>
      </c>
      <c r="E1523" s="8"/>
      <c r="F1523" s="142"/>
      <c r="G1523" s="142"/>
      <c r="H1523" s="142"/>
      <c r="I1523" s="8"/>
      <c r="J1523" s="8"/>
      <c r="K1523" s="142"/>
      <c r="L1523" s="142"/>
      <c r="M1523" s="8" t="str">
        <f t="shared" si="85"/>
        <v/>
      </c>
      <c r="N1523" s="113">
        <f t="shared" si="87"/>
        <v>0</v>
      </c>
      <c r="O1523" s="113">
        <f t="shared" si="88"/>
        <v>0</v>
      </c>
      <c r="P1523" s="113"/>
      <c r="Q1523" s="144"/>
      <c r="R1523" s="113"/>
      <c r="S1523" s="145"/>
      <c r="T1523" s="113"/>
      <c r="U1523" s="144"/>
      <c r="V1523" s="113"/>
      <c r="W1523" s="145"/>
    </row>
    <row r="1524" spans="2:23" x14ac:dyDescent="0.25">
      <c r="B1524" s="143"/>
      <c r="C1524" s="81"/>
      <c r="D1524" s="8" t="str">
        <f t="shared" si="86"/>
        <v/>
      </c>
      <c r="E1524" s="8"/>
      <c r="F1524" s="142"/>
      <c r="G1524" s="142"/>
      <c r="H1524" s="142"/>
      <c r="I1524" s="8"/>
      <c r="J1524" s="8"/>
      <c r="K1524" s="142"/>
      <c r="L1524" s="142"/>
      <c r="M1524" s="8" t="str">
        <f t="shared" si="85"/>
        <v/>
      </c>
      <c r="N1524" s="113">
        <f t="shared" si="87"/>
        <v>0</v>
      </c>
      <c r="O1524" s="113">
        <f t="shared" si="88"/>
        <v>0</v>
      </c>
      <c r="P1524" s="113"/>
      <c r="Q1524" s="144"/>
      <c r="R1524" s="113"/>
      <c r="S1524" s="145"/>
      <c r="T1524" s="113"/>
      <c r="U1524" s="144"/>
      <c r="V1524" s="113"/>
      <c r="W1524" s="145"/>
    </row>
    <row r="1525" spans="2:23" x14ac:dyDescent="0.25">
      <c r="B1525" s="143"/>
      <c r="C1525" s="81"/>
      <c r="D1525" s="8" t="str">
        <f t="shared" si="86"/>
        <v/>
      </c>
      <c r="E1525" s="8"/>
      <c r="F1525" s="142"/>
      <c r="G1525" s="142"/>
      <c r="H1525" s="142"/>
      <c r="I1525" s="8"/>
      <c r="J1525" s="8"/>
      <c r="K1525" s="142"/>
      <c r="L1525" s="142"/>
      <c r="M1525" s="8" t="str">
        <f t="shared" si="85"/>
        <v/>
      </c>
      <c r="N1525" s="113">
        <f t="shared" si="87"/>
        <v>0</v>
      </c>
      <c r="O1525" s="113">
        <f t="shared" si="88"/>
        <v>0</v>
      </c>
      <c r="P1525" s="113"/>
      <c r="Q1525" s="144"/>
      <c r="R1525" s="113"/>
      <c r="S1525" s="145"/>
      <c r="T1525" s="113"/>
      <c r="U1525" s="144"/>
      <c r="V1525" s="113"/>
      <c r="W1525" s="145"/>
    </row>
    <row r="1526" spans="2:23" x14ac:dyDescent="0.25">
      <c r="B1526" s="143"/>
      <c r="C1526" s="81"/>
      <c r="D1526" s="8" t="str">
        <f t="shared" si="86"/>
        <v/>
      </c>
      <c r="E1526" s="8"/>
      <c r="F1526" s="142"/>
      <c r="G1526" s="142"/>
      <c r="H1526" s="142"/>
      <c r="I1526" s="8"/>
      <c r="J1526" s="8"/>
      <c r="K1526" s="142"/>
      <c r="L1526" s="142"/>
      <c r="M1526" s="8" t="str">
        <f t="shared" si="85"/>
        <v/>
      </c>
      <c r="N1526" s="113">
        <f t="shared" si="87"/>
        <v>0</v>
      </c>
      <c r="O1526" s="113">
        <f t="shared" si="88"/>
        <v>0</v>
      </c>
      <c r="P1526" s="113"/>
      <c r="Q1526" s="144"/>
      <c r="R1526" s="113"/>
      <c r="S1526" s="145"/>
      <c r="T1526" s="113"/>
      <c r="U1526" s="144"/>
      <c r="V1526" s="113"/>
      <c r="W1526" s="145"/>
    </row>
    <row r="1527" spans="2:23" x14ac:dyDescent="0.25">
      <c r="B1527" s="143"/>
      <c r="C1527" s="81"/>
      <c r="D1527" s="8" t="str">
        <f t="shared" si="86"/>
        <v/>
      </c>
      <c r="E1527" s="8"/>
      <c r="F1527" s="142"/>
      <c r="G1527" s="142"/>
      <c r="H1527" s="142"/>
      <c r="I1527" s="8"/>
      <c r="J1527" s="8"/>
      <c r="K1527" s="142"/>
      <c r="L1527" s="142"/>
      <c r="M1527" s="8" t="str">
        <f t="shared" si="85"/>
        <v/>
      </c>
      <c r="N1527" s="113">
        <f t="shared" si="87"/>
        <v>0</v>
      </c>
      <c r="O1527" s="113">
        <f t="shared" si="88"/>
        <v>0</v>
      </c>
      <c r="P1527" s="113"/>
      <c r="Q1527" s="144"/>
      <c r="R1527" s="113"/>
      <c r="S1527" s="145"/>
      <c r="T1527" s="113"/>
      <c r="U1527" s="144"/>
      <c r="V1527" s="113"/>
      <c r="W1527" s="145"/>
    </row>
    <row r="1528" spans="2:23" x14ac:dyDescent="0.25">
      <c r="B1528" s="143"/>
      <c r="C1528" s="81"/>
      <c r="D1528" s="8" t="str">
        <f t="shared" si="86"/>
        <v/>
      </c>
      <c r="E1528" s="8"/>
      <c r="F1528" s="142"/>
      <c r="G1528" s="142"/>
      <c r="H1528" s="142"/>
      <c r="I1528" s="8"/>
      <c r="J1528" s="8"/>
      <c r="K1528" s="142"/>
      <c r="L1528" s="142"/>
      <c r="M1528" s="8" t="str">
        <f t="shared" si="85"/>
        <v/>
      </c>
      <c r="N1528" s="113">
        <f t="shared" si="87"/>
        <v>0</v>
      </c>
      <c r="O1528" s="113">
        <f t="shared" si="88"/>
        <v>0</v>
      </c>
      <c r="P1528" s="113"/>
      <c r="Q1528" s="144"/>
      <c r="R1528" s="113"/>
      <c r="S1528" s="145"/>
      <c r="T1528" s="113"/>
      <c r="U1528" s="144"/>
      <c r="V1528" s="113"/>
      <c r="W1528" s="145"/>
    </row>
    <row r="1529" spans="2:23" x14ac:dyDescent="0.25">
      <c r="B1529" s="143"/>
      <c r="C1529" s="81"/>
      <c r="D1529" s="8" t="str">
        <f t="shared" si="86"/>
        <v/>
      </c>
      <c r="E1529" s="8"/>
      <c r="F1529" s="142"/>
      <c r="G1529" s="142"/>
      <c r="H1529" s="142"/>
      <c r="I1529" s="8"/>
      <c r="J1529" s="8"/>
      <c r="K1529" s="142"/>
      <c r="L1529" s="142"/>
      <c r="M1529" s="8" t="str">
        <f t="shared" si="85"/>
        <v/>
      </c>
      <c r="N1529" s="113">
        <f t="shared" si="87"/>
        <v>0</v>
      </c>
      <c r="O1529" s="113">
        <f t="shared" si="88"/>
        <v>0</v>
      </c>
      <c r="P1529" s="113"/>
      <c r="Q1529" s="144"/>
      <c r="R1529" s="113"/>
      <c r="S1529" s="145"/>
      <c r="T1529" s="113"/>
      <c r="U1529" s="144"/>
      <c r="V1529" s="113"/>
      <c r="W1529" s="145"/>
    </row>
    <row r="1530" spans="2:23" x14ac:dyDescent="0.25">
      <c r="B1530" s="143"/>
      <c r="C1530" s="81"/>
      <c r="D1530" s="8" t="str">
        <f t="shared" si="86"/>
        <v/>
      </c>
      <c r="E1530" s="8"/>
      <c r="F1530" s="142"/>
      <c r="G1530" s="142"/>
      <c r="H1530" s="142"/>
      <c r="I1530" s="8"/>
      <c r="J1530" s="8"/>
      <c r="K1530" s="142"/>
      <c r="L1530" s="142"/>
      <c r="M1530" s="8" t="str">
        <f t="shared" si="85"/>
        <v/>
      </c>
      <c r="N1530" s="113">
        <f t="shared" si="87"/>
        <v>0</v>
      </c>
      <c r="O1530" s="113">
        <f t="shared" si="88"/>
        <v>0</v>
      </c>
      <c r="P1530" s="113"/>
      <c r="Q1530" s="144"/>
      <c r="R1530" s="113"/>
      <c r="S1530" s="145"/>
      <c r="T1530" s="113"/>
      <c r="U1530" s="144"/>
      <c r="V1530" s="113"/>
      <c r="W1530" s="145"/>
    </row>
    <row r="1531" spans="2:23" x14ac:dyDescent="0.25">
      <c r="B1531" s="143"/>
      <c r="C1531" s="81"/>
      <c r="D1531" s="8" t="str">
        <f t="shared" si="86"/>
        <v/>
      </c>
      <c r="E1531" s="8"/>
      <c r="F1531" s="142"/>
      <c r="G1531" s="142"/>
      <c r="H1531" s="142"/>
      <c r="I1531" s="8"/>
      <c r="J1531" s="8"/>
      <c r="K1531" s="142"/>
      <c r="L1531" s="142"/>
      <c r="M1531" s="8" t="str">
        <f t="shared" si="85"/>
        <v/>
      </c>
      <c r="N1531" s="113">
        <f t="shared" si="87"/>
        <v>0</v>
      </c>
      <c r="O1531" s="113">
        <f t="shared" si="88"/>
        <v>0</v>
      </c>
      <c r="P1531" s="113"/>
      <c r="Q1531" s="144"/>
      <c r="R1531" s="113"/>
      <c r="S1531" s="145"/>
      <c r="T1531" s="113"/>
      <c r="U1531" s="144"/>
      <c r="V1531" s="113"/>
      <c r="W1531" s="145"/>
    </row>
    <row r="1532" spans="2:23" x14ac:dyDescent="0.25">
      <c r="B1532" s="143"/>
      <c r="C1532" s="81"/>
      <c r="D1532" s="8" t="str">
        <f t="shared" si="86"/>
        <v/>
      </c>
      <c r="E1532" s="8"/>
      <c r="F1532" s="142"/>
      <c r="G1532" s="142"/>
      <c r="H1532" s="142"/>
      <c r="I1532" s="8"/>
      <c r="J1532" s="8"/>
      <c r="K1532" s="142"/>
      <c r="L1532" s="142"/>
      <c r="M1532" s="8" t="str">
        <f t="shared" si="85"/>
        <v/>
      </c>
      <c r="N1532" s="113">
        <f t="shared" si="87"/>
        <v>0</v>
      </c>
      <c r="O1532" s="113">
        <f t="shared" si="88"/>
        <v>0</v>
      </c>
      <c r="P1532" s="113"/>
      <c r="Q1532" s="144"/>
      <c r="R1532" s="113"/>
      <c r="S1532" s="145"/>
      <c r="T1532" s="113"/>
      <c r="U1532" s="144"/>
      <c r="V1532" s="113"/>
      <c r="W1532" s="145"/>
    </row>
    <row r="1533" spans="2:23" x14ac:dyDescent="0.25">
      <c r="B1533" s="143"/>
      <c r="C1533" s="81"/>
      <c r="D1533" s="8" t="str">
        <f t="shared" si="86"/>
        <v/>
      </c>
      <c r="E1533" s="8"/>
      <c r="F1533" s="142"/>
      <c r="G1533" s="142"/>
      <c r="H1533" s="142"/>
      <c r="I1533" s="8"/>
      <c r="J1533" s="8"/>
      <c r="K1533" s="142"/>
      <c r="L1533" s="142"/>
      <c r="M1533" s="8" t="str">
        <f t="shared" si="85"/>
        <v/>
      </c>
      <c r="N1533" s="113">
        <f t="shared" si="87"/>
        <v>0</v>
      </c>
      <c r="O1533" s="113">
        <f t="shared" si="88"/>
        <v>0</v>
      </c>
      <c r="P1533" s="113"/>
      <c r="Q1533" s="144"/>
      <c r="R1533" s="113"/>
      <c r="S1533" s="145"/>
      <c r="T1533" s="113"/>
      <c r="U1533" s="144"/>
      <c r="V1533" s="113"/>
      <c r="W1533" s="145"/>
    </row>
    <row r="1534" spans="2:23" x14ac:dyDescent="0.25">
      <c r="B1534" s="143"/>
      <c r="C1534" s="81"/>
      <c r="D1534" s="8" t="str">
        <f t="shared" si="86"/>
        <v/>
      </c>
      <c r="E1534" s="8"/>
      <c r="F1534" s="142"/>
      <c r="G1534" s="142"/>
      <c r="H1534" s="142"/>
      <c r="I1534" s="8"/>
      <c r="J1534" s="8"/>
      <c r="K1534" s="142"/>
      <c r="L1534" s="142"/>
      <c r="M1534" s="8" t="str">
        <f t="shared" si="85"/>
        <v/>
      </c>
      <c r="N1534" s="113">
        <f t="shared" si="87"/>
        <v>0</v>
      </c>
      <c r="O1534" s="113">
        <f t="shared" si="88"/>
        <v>0</v>
      </c>
      <c r="P1534" s="113"/>
      <c r="Q1534" s="144"/>
      <c r="R1534" s="113"/>
      <c r="S1534" s="145"/>
      <c r="T1534" s="113"/>
      <c r="U1534" s="144"/>
      <c r="V1534" s="113"/>
      <c r="W1534" s="145"/>
    </row>
    <row r="1535" spans="2:23" x14ac:dyDescent="0.25">
      <c r="B1535" s="143"/>
      <c r="C1535" s="81"/>
      <c r="D1535" s="8" t="str">
        <f t="shared" si="86"/>
        <v/>
      </c>
      <c r="E1535" s="8"/>
      <c r="F1535" s="142"/>
      <c r="G1535" s="142"/>
      <c r="H1535" s="142"/>
      <c r="I1535" s="8"/>
      <c r="J1535" s="8"/>
      <c r="K1535" s="142"/>
      <c r="L1535" s="142"/>
      <c r="M1535" s="8" t="str">
        <f t="shared" si="85"/>
        <v/>
      </c>
      <c r="N1535" s="113">
        <f t="shared" si="87"/>
        <v>0</v>
      </c>
      <c r="O1535" s="113">
        <f t="shared" si="88"/>
        <v>0</v>
      </c>
      <c r="P1535" s="113"/>
      <c r="Q1535" s="144"/>
      <c r="R1535" s="113"/>
      <c r="S1535" s="145"/>
      <c r="T1535" s="113"/>
      <c r="U1535" s="144"/>
      <c r="V1535" s="113"/>
      <c r="W1535" s="145"/>
    </row>
    <row r="1536" spans="2:23" x14ac:dyDescent="0.25">
      <c r="B1536" s="143"/>
      <c r="C1536" s="81"/>
      <c r="D1536" s="8" t="str">
        <f t="shared" si="86"/>
        <v/>
      </c>
      <c r="E1536" s="8"/>
      <c r="F1536" s="142"/>
      <c r="G1536" s="142"/>
      <c r="H1536" s="142"/>
      <c r="I1536" s="8"/>
      <c r="J1536" s="8"/>
      <c r="K1536" s="142"/>
      <c r="L1536" s="142"/>
      <c r="M1536" s="8" t="str">
        <f t="shared" si="85"/>
        <v/>
      </c>
      <c r="N1536" s="113">
        <f t="shared" si="87"/>
        <v>0</v>
      </c>
      <c r="O1536" s="113">
        <f t="shared" si="88"/>
        <v>0</v>
      </c>
      <c r="P1536" s="113"/>
      <c r="Q1536" s="144"/>
      <c r="R1536" s="113"/>
      <c r="S1536" s="145"/>
      <c r="T1536" s="113"/>
      <c r="U1536" s="144"/>
      <c r="V1536" s="113"/>
      <c r="W1536" s="145"/>
    </row>
    <row r="1537" spans="2:23" x14ac:dyDescent="0.25">
      <c r="B1537" s="143"/>
      <c r="C1537" s="81"/>
      <c r="D1537" s="8" t="str">
        <f t="shared" si="86"/>
        <v/>
      </c>
      <c r="E1537" s="8"/>
      <c r="F1537" s="142"/>
      <c r="G1537" s="142"/>
      <c r="H1537" s="142"/>
      <c r="I1537" s="8"/>
      <c r="J1537" s="8"/>
      <c r="K1537" s="142"/>
      <c r="L1537" s="142"/>
      <c r="M1537" s="8" t="str">
        <f t="shared" si="85"/>
        <v/>
      </c>
      <c r="N1537" s="113">
        <f t="shared" si="87"/>
        <v>0</v>
      </c>
      <c r="O1537" s="113">
        <f t="shared" si="88"/>
        <v>0</v>
      </c>
      <c r="P1537" s="113"/>
      <c r="Q1537" s="144"/>
      <c r="R1537" s="113"/>
      <c r="S1537" s="145"/>
      <c r="T1537" s="113"/>
      <c r="U1537" s="144"/>
      <c r="V1537" s="113"/>
      <c r="W1537" s="145"/>
    </row>
    <row r="1538" spans="2:23" x14ac:dyDescent="0.25">
      <c r="B1538" s="143"/>
      <c r="C1538" s="81"/>
      <c r="D1538" s="8" t="str">
        <f t="shared" si="86"/>
        <v/>
      </c>
      <c r="E1538" s="8"/>
      <c r="F1538" s="142"/>
      <c r="G1538" s="142"/>
      <c r="H1538" s="142"/>
      <c r="I1538" s="8"/>
      <c r="J1538" s="8"/>
      <c r="K1538" s="142"/>
      <c r="L1538" s="142"/>
      <c r="M1538" s="8" t="str">
        <f t="shared" si="85"/>
        <v/>
      </c>
      <c r="N1538" s="113">
        <f t="shared" si="87"/>
        <v>0</v>
      </c>
      <c r="O1538" s="113">
        <f t="shared" si="88"/>
        <v>0</v>
      </c>
      <c r="P1538" s="113"/>
      <c r="Q1538" s="144"/>
      <c r="R1538" s="113"/>
      <c r="S1538" s="145"/>
      <c r="T1538" s="113"/>
      <c r="U1538" s="144"/>
      <c r="V1538" s="113"/>
      <c r="W1538" s="145"/>
    </row>
    <row r="1539" spans="2:23" x14ac:dyDescent="0.25">
      <c r="B1539" s="143"/>
      <c r="C1539" s="81"/>
      <c r="D1539" s="8" t="str">
        <f t="shared" si="86"/>
        <v/>
      </c>
      <c r="E1539" s="8"/>
      <c r="F1539" s="142"/>
      <c r="G1539" s="142"/>
      <c r="H1539" s="142"/>
      <c r="I1539" s="8"/>
      <c r="J1539" s="8"/>
      <c r="K1539" s="142"/>
      <c r="L1539" s="142"/>
      <c r="M1539" s="8" t="str">
        <f t="shared" ref="M1539:M1602" si="89">+D1539&amp;K1539&amp;L1539</f>
        <v/>
      </c>
      <c r="N1539" s="113">
        <f t="shared" si="87"/>
        <v>0</v>
      </c>
      <c r="O1539" s="113">
        <f t="shared" si="88"/>
        <v>0</v>
      </c>
      <c r="P1539" s="113"/>
      <c r="Q1539" s="144"/>
      <c r="R1539" s="113"/>
      <c r="S1539" s="145"/>
      <c r="T1539" s="113"/>
      <c r="U1539" s="144"/>
      <c r="V1539" s="113"/>
      <c r="W1539" s="145"/>
    </row>
    <row r="1540" spans="2:23" x14ac:dyDescent="0.25">
      <c r="B1540" s="143"/>
      <c r="C1540" s="81"/>
      <c r="D1540" s="8" t="str">
        <f t="shared" ref="D1540:D1603" si="90">+B1540&amp;C1540</f>
        <v/>
      </c>
      <c r="E1540" s="8"/>
      <c r="F1540" s="142"/>
      <c r="G1540" s="142"/>
      <c r="H1540" s="142"/>
      <c r="I1540" s="8"/>
      <c r="J1540" s="8"/>
      <c r="K1540" s="142"/>
      <c r="L1540" s="142"/>
      <c r="M1540" s="8" t="str">
        <f t="shared" si="89"/>
        <v/>
      </c>
      <c r="N1540" s="113">
        <f t="shared" si="87"/>
        <v>0</v>
      </c>
      <c r="O1540" s="113">
        <f t="shared" si="88"/>
        <v>0</v>
      </c>
      <c r="P1540" s="113"/>
      <c r="Q1540" s="144"/>
      <c r="R1540" s="113"/>
      <c r="S1540" s="145"/>
      <c r="T1540" s="113"/>
      <c r="U1540" s="144"/>
      <c r="V1540" s="113"/>
      <c r="W1540" s="145"/>
    </row>
    <row r="1541" spans="2:23" x14ac:dyDescent="0.25">
      <c r="B1541" s="143"/>
      <c r="C1541" s="81"/>
      <c r="D1541" s="8" t="str">
        <f t="shared" si="90"/>
        <v/>
      </c>
      <c r="E1541" s="8"/>
      <c r="F1541" s="142"/>
      <c r="G1541" s="142"/>
      <c r="H1541" s="142"/>
      <c r="I1541" s="8"/>
      <c r="J1541" s="8"/>
      <c r="K1541" s="142"/>
      <c r="L1541" s="142"/>
      <c r="M1541" s="8" t="str">
        <f t="shared" si="89"/>
        <v/>
      </c>
      <c r="N1541" s="113">
        <f t="shared" si="87"/>
        <v>0</v>
      </c>
      <c r="O1541" s="113">
        <f t="shared" si="88"/>
        <v>0</v>
      </c>
      <c r="P1541" s="113"/>
      <c r="Q1541" s="144"/>
      <c r="R1541" s="113"/>
      <c r="S1541" s="145"/>
      <c r="T1541" s="113"/>
      <c r="U1541" s="144"/>
      <c r="V1541" s="113"/>
      <c r="W1541" s="145"/>
    </row>
    <row r="1542" spans="2:23" x14ac:dyDescent="0.25">
      <c r="B1542" s="143"/>
      <c r="C1542" s="81"/>
      <c r="D1542" s="8" t="str">
        <f t="shared" si="90"/>
        <v/>
      </c>
      <c r="E1542" s="8"/>
      <c r="F1542" s="142"/>
      <c r="G1542" s="142"/>
      <c r="H1542" s="142"/>
      <c r="I1542" s="8"/>
      <c r="J1542" s="8"/>
      <c r="K1542" s="142"/>
      <c r="L1542" s="142"/>
      <c r="M1542" s="8" t="str">
        <f t="shared" si="89"/>
        <v/>
      </c>
      <c r="N1542" s="113">
        <f t="shared" si="87"/>
        <v>0</v>
      </c>
      <c r="O1542" s="113">
        <f t="shared" si="88"/>
        <v>0</v>
      </c>
      <c r="P1542" s="113"/>
      <c r="Q1542" s="144"/>
      <c r="R1542" s="113"/>
      <c r="S1542" s="145"/>
      <c r="T1542" s="113"/>
      <c r="U1542" s="144"/>
      <c r="V1542" s="113"/>
      <c r="W1542" s="145"/>
    </row>
    <row r="1543" spans="2:23" x14ac:dyDescent="0.25">
      <c r="B1543" s="143"/>
      <c r="C1543" s="81"/>
      <c r="D1543" s="8" t="str">
        <f t="shared" si="90"/>
        <v/>
      </c>
      <c r="E1543" s="8"/>
      <c r="F1543" s="142"/>
      <c r="G1543" s="142"/>
      <c r="H1543" s="142"/>
      <c r="I1543" s="8"/>
      <c r="J1543" s="8"/>
      <c r="K1543" s="142"/>
      <c r="L1543" s="142"/>
      <c r="M1543" s="8" t="str">
        <f t="shared" si="89"/>
        <v/>
      </c>
      <c r="N1543" s="113">
        <f t="shared" si="87"/>
        <v>0</v>
      </c>
      <c r="O1543" s="113">
        <f t="shared" si="88"/>
        <v>0</v>
      </c>
      <c r="P1543" s="113"/>
      <c r="Q1543" s="144"/>
      <c r="R1543" s="113"/>
      <c r="S1543" s="145"/>
      <c r="T1543" s="113"/>
      <c r="U1543" s="144"/>
      <c r="V1543" s="113"/>
      <c r="W1543" s="145"/>
    </row>
    <row r="1544" spans="2:23" x14ac:dyDescent="0.25">
      <c r="B1544" s="143"/>
      <c r="C1544" s="81"/>
      <c r="D1544" s="8" t="str">
        <f t="shared" si="90"/>
        <v/>
      </c>
      <c r="E1544" s="8"/>
      <c r="F1544" s="142"/>
      <c r="G1544" s="142"/>
      <c r="H1544" s="142"/>
      <c r="I1544" s="8"/>
      <c r="J1544" s="8"/>
      <c r="K1544" s="142"/>
      <c r="L1544" s="142"/>
      <c r="M1544" s="8" t="str">
        <f t="shared" si="89"/>
        <v/>
      </c>
      <c r="N1544" s="113">
        <f t="shared" si="87"/>
        <v>0</v>
      </c>
      <c r="O1544" s="113">
        <f t="shared" si="88"/>
        <v>0</v>
      </c>
      <c r="P1544" s="113"/>
      <c r="Q1544" s="144"/>
      <c r="R1544" s="113"/>
      <c r="S1544" s="145"/>
      <c r="T1544" s="113"/>
      <c r="U1544" s="144"/>
      <c r="V1544" s="113"/>
      <c r="W1544" s="145"/>
    </row>
    <row r="1545" spans="2:23" x14ac:dyDescent="0.25">
      <c r="B1545" s="143"/>
      <c r="C1545" s="81"/>
      <c r="D1545" s="8" t="str">
        <f t="shared" si="90"/>
        <v/>
      </c>
      <c r="E1545" s="8"/>
      <c r="F1545" s="142"/>
      <c r="G1545" s="142"/>
      <c r="H1545" s="142"/>
      <c r="I1545" s="8"/>
      <c r="J1545" s="8"/>
      <c r="K1545" s="142"/>
      <c r="L1545" s="142"/>
      <c r="M1545" s="8" t="str">
        <f t="shared" si="89"/>
        <v/>
      </c>
      <c r="N1545" s="113">
        <f t="shared" si="87"/>
        <v>0</v>
      </c>
      <c r="O1545" s="113">
        <f t="shared" si="88"/>
        <v>0</v>
      </c>
      <c r="P1545" s="113"/>
      <c r="Q1545" s="144"/>
      <c r="R1545" s="113"/>
      <c r="S1545" s="145"/>
      <c r="T1545" s="113"/>
      <c r="U1545" s="144"/>
      <c r="V1545" s="113"/>
      <c r="W1545" s="145"/>
    </row>
    <row r="1546" spans="2:23" x14ac:dyDescent="0.25">
      <c r="B1546" s="143"/>
      <c r="C1546" s="81"/>
      <c r="D1546" s="8" t="str">
        <f t="shared" si="90"/>
        <v/>
      </c>
      <c r="E1546" s="8"/>
      <c r="F1546" s="142"/>
      <c r="G1546" s="142"/>
      <c r="H1546" s="142"/>
      <c r="I1546" s="8"/>
      <c r="J1546" s="8"/>
      <c r="K1546" s="142"/>
      <c r="L1546" s="142"/>
      <c r="M1546" s="8" t="str">
        <f t="shared" si="89"/>
        <v/>
      </c>
      <c r="N1546" s="113">
        <f t="shared" si="87"/>
        <v>0</v>
      </c>
      <c r="O1546" s="113">
        <f t="shared" si="88"/>
        <v>0</v>
      </c>
      <c r="P1546" s="113"/>
      <c r="Q1546" s="144"/>
      <c r="R1546" s="113"/>
      <c r="S1546" s="145"/>
      <c r="T1546" s="113"/>
      <c r="U1546" s="144"/>
      <c r="V1546" s="113"/>
      <c r="W1546" s="145"/>
    </row>
    <row r="1547" spans="2:23" x14ac:dyDescent="0.25">
      <c r="B1547" s="143"/>
      <c r="C1547" s="81"/>
      <c r="D1547" s="8" t="str">
        <f t="shared" si="90"/>
        <v/>
      </c>
      <c r="E1547" s="8"/>
      <c r="F1547" s="142"/>
      <c r="G1547" s="142"/>
      <c r="H1547" s="142"/>
      <c r="I1547" s="8"/>
      <c r="J1547" s="8"/>
      <c r="K1547" s="142"/>
      <c r="L1547" s="142"/>
      <c r="M1547" s="8" t="str">
        <f t="shared" si="89"/>
        <v/>
      </c>
      <c r="N1547" s="113">
        <f t="shared" si="87"/>
        <v>0</v>
      </c>
      <c r="O1547" s="113">
        <f t="shared" si="88"/>
        <v>0</v>
      </c>
      <c r="P1547" s="113"/>
      <c r="Q1547" s="144"/>
      <c r="R1547" s="113"/>
      <c r="S1547" s="145"/>
      <c r="T1547" s="113"/>
      <c r="U1547" s="144"/>
      <c r="V1547" s="113"/>
      <c r="W1547" s="145"/>
    </row>
    <row r="1548" spans="2:23" x14ac:dyDescent="0.25">
      <c r="B1548" s="143"/>
      <c r="C1548" s="81"/>
      <c r="D1548" s="8" t="str">
        <f t="shared" si="90"/>
        <v/>
      </c>
      <c r="E1548" s="8"/>
      <c r="F1548" s="142"/>
      <c r="G1548" s="142"/>
      <c r="H1548" s="142"/>
      <c r="I1548" s="8"/>
      <c r="J1548" s="8"/>
      <c r="K1548" s="142"/>
      <c r="L1548" s="142"/>
      <c r="M1548" s="8" t="str">
        <f t="shared" si="89"/>
        <v/>
      </c>
      <c r="N1548" s="113">
        <f t="shared" si="87"/>
        <v>0</v>
      </c>
      <c r="O1548" s="113">
        <f t="shared" si="88"/>
        <v>0</v>
      </c>
      <c r="P1548" s="113"/>
      <c r="Q1548" s="144"/>
      <c r="R1548" s="113"/>
      <c r="S1548" s="145"/>
      <c r="T1548" s="113"/>
      <c r="U1548" s="144"/>
      <c r="V1548" s="113"/>
      <c r="W1548" s="145"/>
    </row>
    <row r="1549" spans="2:23" x14ac:dyDescent="0.25">
      <c r="B1549" s="143"/>
      <c r="C1549" s="81"/>
      <c r="D1549" s="8" t="str">
        <f t="shared" si="90"/>
        <v/>
      </c>
      <c r="E1549" s="8"/>
      <c r="F1549" s="142"/>
      <c r="G1549" s="142"/>
      <c r="H1549" s="142"/>
      <c r="I1549" s="8"/>
      <c r="J1549" s="8"/>
      <c r="K1549" s="142"/>
      <c r="L1549" s="142"/>
      <c r="M1549" s="8" t="str">
        <f t="shared" si="89"/>
        <v/>
      </c>
      <c r="N1549" s="113">
        <f t="shared" si="87"/>
        <v>0</v>
      </c>
      <c r="O1549" s="113">
        <f t="shared" si="88"/>
        <v>0</v>
      </c>
      <c r="P1549" s="113"/>
      <c r="Q1549" s="144"/>
      <c r="R1549" s="113"/>
      <c r="S1549" s="145"/>
      <c r="T1549" s="113"/>
      <c r="U1549" s="144"/>
      <c r="V1549" s="113"/>
      <c r="W1549" s="145"/>
    </row>
    <row r="1550" spans="2:23" x14ac:dyDescent="0.25">
      <c r="B1550" s="143"/>
      <c r="C1550" s="81"/>
      <c r="D1550" s="8" t="str">
        <f t="shared" si="90"/>
        <v/>
      </c>
      <c r="E1550" s="8"/>
      <c r="F1550" s="142"/>
      <c r="G1550" s="142"/>
      <c r="H1550" s="142"/>
      <c r="I1550" s="8"/>
      <c r="J1550" s="8"/>
      <c r="K1550" s="142"/>
      <c r="L1550" s="142"/>
      <c r="M1550" s="8" t="str">
        <f t="shared" si="89"/>
        <v/>
      </c>
      <c r="N1550" s="113">
        <f t="shared" si="87"/>
        <v>0</v>
      </c>
      <c r="O1550" s="113">
        <f t="shared" si="88"/>
        <v>0</v>
      </c>
      <c r="P1550" s="113"/>
      <c r="Q1550" s="144"/>
      <c r="R1550" s="113"/>
      <c r="S1550" s="145"/>
      <c r="T1550" s="113"/>
      <c r="U1550" s="144"/>
      <c r="V1550" s="113"/>
      <c r="W1550" s="145"/>
    </row>
    <row r="1551" spans="2:23" x14ac:dyDescent="0.25">
      <c r="B1551" s="143"/>
      <c r="C1551" s="81"/>
      <c r="D1551" s="8" t="str">
        <f t="shared" si="90"/>
        <v/>
      </c>
      <c r="E1551" s="8"/>
      <c r="F1551" s="142"/>
      <c r="G1551" s="142"/>
      <c r="H1551" s="142"/>
      <c r="I1551" s="8"/>
      <c r="J1551" s="8"/>
      <c r="K1551" s="142"/>
      <c r="L1551" s="142"/>
      <c r="M1551" s="8" t="str">
        <f t="shared" si="89"/>
        <v/>
      </c>
      <c r="N1551" s="113">
        <f t="shared" si="87"/>
        <v>0</v>
      </c>
      <c r="O1551" s="113">
        <f t="shared" si="88"/>
        <v>0</v>
      </c>
      <c r="P1551" s="113"/>
      <c r="Q1551" s="144"/>
      <c r="R1551" s="113"/>
      <c r="S1551" s="145"/>
      <c r="T1551" s="113"/>
      <c r="U1551" s="144"/>
      <c r="V1551" s="113"/>
      <c r="W1551" s="145"/>
    </row>
    <row r="1552" spans="2:23" x14ac:dyDescent="0.25">
      <c r="B1552" s="143"/>
      <c r="C1552" s="81"/>
      <c r="D1552" s="8" t="str">
        <f t="shared" si="90"/>
        <v/>
      </c>
      <c r="E1552" s="8"/>
      <c r="F1552" s="142"/>
      <c r="G1552" s="142"/>
      <c r="H1552" s="142"/>
      <c r="I1552" s="8"/>
      <c r="J1552" s="8"/>
      <c r="K1552" s="142"/>
      <c r="L1552" s="142"/>
      <c r="M1552" s="8" t="str">
        <f t="shared" si="89"/>
        <v/>
      </c>
      <c r="N1552" s="113">
        <f t="shared" si="87"/>
        <v>0</v>
      </c>
      <c r="O1552" s="113">
        <f t="shared" si="88"/>
        <v>0</v>
      </c>
      <c r="P1552" s="113"/>
      <c r="Q1552" s="144"/>
      <c r="R1552" s="113"/>
      <c r="S1552" s="145"/>
      <c r="T1552" s="113"/>
      <c r="U1552" s="144"/>
      <c r="V1552" s="113"/>
      <c r="W1552" s="145"/>
    </row>
    <row r="1553" spans="2:23" x14ac:dyDescent="0.25">
      <c r="B1553" s="143"/>
      <c r="C1553" s="81"/>
      <c r="D1553" s="8" t="str">
        <f t="shared" si="90"/>
        <v/>
      </c>
      <c r="E1553" s="8"/>
      <c r="F1553" s="142"/>
      <c r="G1553" s="142"/>
      <c r="H1553" s="142"/>
      <c r="I1553" s="8"/>
      <c r="J1553" s="8"/>
      <c r="K1553" s="142"/>
      <c r="L1553" s="142"/>
      <c r="M1553" s="8" t="str">
        <f t="shared" si="89"/>
        <v/>
      </c>
      <c r="N1553" s="113">
        <f t="shared" si="87"/>
        <v>0</v>
      </c>
      <c r="O1553" s="113">
        <f t="shared" si="88"/>
        <v>0</v>
      </c>
      <c r="P1553" s="113"/>
      <c r="Q1553" s="144"/>
      <c r="R1553" s="113"/>
      <c r="S1553" s="145"/>
      <c r="T1553" s="113"/>
      <c r="U1553" s="144"/>
      <c r="V1553" s="113"/>
      <c r="W1553" s="145"/>
    </row>
    <row r="1554" spans="2:23" x14ac:dyDescent="0.25">
      <c r="B1554" s="143"/>
      <c r="C1554" s="81"/>
      <c r="D1554" s="8" t="str">
        <f t="shared" si="90"/>
        <v/>
      </c>
      <c r="E1554" s="8"/>
      <c r="F1554" s="142"/>
      <c r="G1554" s="142"/>
      <c r="H1554" s="142"/>
      <c r="I1554" s="8"/>
      <c r="J1554" s="8"/>
      <c r="K1554" s="142"/>
      <c r="L1554" s="142"/>
      <c r="M1554" s="8" t="str">
        <f t="shared" si="89"/>
        <v/>
      </c>
      <c r="N1554" s="113">
        <f t="shared" ref="N1554:N1617" si="91">IFERROR(R1554/P1554,0)</f>
        <v>0</v>
      </c>
      <c r="O1554" s="113">
        <f t="shared" ref="O1554:O1617" si="92">IFERROR(S1554/Q1554,0)</f>
        <v>0</v>
      </c>
      <c r="P1554" s="113"/>
      <c r="Q1554" s="144"/>
      <c r="R1554" s="113"/>
      <c r="S1554" s="145"/>
      <c r="T1554" s="113"/>
      <c r="U1554" s="144"/>
      <c r="V1554" s="113"/>
      <c r="W1554" s="145"/>
    </row>
    <row r="1555" spans="2:23" x14ac:dyDescent="0.25">
      <c r="B1555" s="143"/>
      <c r="C1555" s="81"/>
      <c r="D1555" s="8" t="str">
        <f t="shared" si="90"/>
        <v/>
      </c>
      <c r="E1555" s="8"/>
      <c r="F1555" s="142"/>
      <c r="G1555" s="142"/>
      <c r="H1555" s="142"/>
      <c r="I1555" s="8"/>
      <c r="J1555" s="8"/>
      <c r="K1555" s="142"/>
      <c r="L1555" s="142"/>
      <c r="M1555" s="8" t="str">
        <f t="shared" si="89"/>
        <v/>
      </c>
      <c r="N1555" s="113">
        <f t="shared" si="91"/>
        <v>0</v>
      </c>
      <c r="O1555" s="113">
        <f t="shared" si="92"/>
        <v>0</v>
      </c>
      <c r="P1555" s="113"/>
      <c r="Q1555" s="144"/>
      <c r="R1555" s="113"/>
      <c r="S1555" s="145"/>
      <c r="T1555" s="113"/>
      <c r="U1555" s="144"/>
      <c r="V1555" s="113"/>
      <c r="W1555" s="145"/>
    </row>
    <row r="1556" spans="2:23" x14ac:dyDescent="0.25">
      <c r="B1556" s="143"/>
      <c r="C1556" s="81"/>
      <c r="D1556" s="8" t="str">
        <f t="shared" si="90"/>
        <v/>
      </c>
      <c r="E1556" s="8"/>
      <c r="F1556" s="142"/>
      <c r="G1556" s="142"/>
      <c r="H1556" s="142"/>
      <c r="I1556" s="8"/>
      <c r="J1556" s="8"/>
      <c r="K1556" s="142"/>
      <c r="L1556" s="142"/>
      <c r="M1556" s="8" t="str">
        <f t="shared" si="89"/>
        <v/>
      </c>
      <c r="N1556" s="113">
        <f t="shared" si="91"/>
        <v>0</v>
      </c>
      <c r="O1556" s="113">
        <f t="shared" si="92"/>
        <v>0</v>
      </c>
      <c r="P1556" s="113"/>
      <c r="Q1556" s="144"/>
      <c r="R1556" s="113"/>
      <c r="S1556" s="145"/>
      <c r="T1556" s="113"/>
      <c r="U1556" s="144"/>
      <c r="V1556" s="113"/>
      <c r="W1556" s="145"/>
    </row>
    <row r="1557" spans="2:23" x14ac:dyDescent="0.25">
      <c r="B1557" s="143"/>
      <c r="C1557" s="81"/>
      <c r="D1557" s="8" t="str">
        <f t="shared" si="90"/>
        <v/>
      </c>
      <c r="E1557" s="8"/>
      <c r="F1557" s="142"/>
      <c r="G1557" s="142"/>
      <c r="H1557" s="142"/>
      <c r="I1557" s="8"/>
      <c r="J1557" s="8"/>
      <c r="K1557" s="142"/>
      <c r="L1557" s="142"/>
      <c r="M1557" s="8" t="str">
        <f t="shared" si="89"/>
        <v/>
      </c>
      <c r="N1557" s="113">
        <f t="shared" si="91"/>
        <v>0</v>
      </c>
      <c r="O1557" s="113">
        <f t="shared" si="92"/>
        <v>0</v>
      </c>
      <c r="P1557" s="113"/>
      <c r="Q1557" s="144"/>
      <c r="R1557" s="113"/>
      <c r="S1557" s="145"/>
      <c r="T1557" s="113"/>
      <c r="U1557" s="144"/>
      <c r="V1557" s="113"/>
      <c r="W1557" s="145"/>
    </row>
    <row r="1558" spans="2:23" x14ac:dyDescent="0.25">
      <c r="B1558" s="143"/>
      <c r="C1558" s="81"/>
      <c r="D1558" s="8" t="str">
        <f t="shared" si="90"/>
        <v/>
      </c>
      <c r="E1558" s="8"/>
      <c r="F1558" s="142"/>
      <c r="G1558" s="142"/>
      <c r="H1558" s="142"/>
      <c r="I1558" s="8"/>
      <c r="J1558" s="8"/>
      <c r="K1558" s="142"/>
      <c r="L1558" s="142"/>
      <c r="M1558" s="8" t="str">
        <f t="shared" si="89"/>
        <v/>
      </c>
      <c r="N1558" s="113">
        <f t="shared" si="91"/>
        <v>0</v>
      </c>
      <c r="O1558" s="113">
        <f t="shared" si="92"/>
        <v>0</v>
      </c>
      <c r="P1558" s="113"/>
      <c r="Q1558" s="144"/>
      <c r="R1558" s="113"/>
      <c r="S1558" s="145"/>
      <c r="T1558" s="113"/>
      <c r="U1558" s="144"/>
      <c r="V1558" s="113"/>
      <c r="W1558" s="145"/>
    </row>
    <row r="1559" spans="2:23" x14ac:dyDescent="0.25">
      <c r="B1559" s="143"/>
      <c r="C1559" s="81"/>
      <c r="D1559" s="8" t="str">
        <f t="shared" si="90"/>
        <v/>
      </c>
      <c r="E1559" s="8"/>
      <c r="F1559" s="142"/>
      <c r="G1559" s="142"/>
      <c r="H1559" s="142"/>
      <c r="I1559" s="8"/>
      <c r="J1559" s="8"/>
      <c r="K1559" s="142"/>
      <c r="L1559" s="142"/>
      <c r="M1559" s="8" t="str">
        <f t="shared" si="89"/>
        <v/>
      </c>
      <c r="N1559" s="113">
        <f t="shared" si="91"/>
        <v>0</v>
      </c>
      <c r="O1559" s="113">
        <f t="shared" si="92"/>
        <v>0</v>
      </c>
      <c r="P1559" s="113"/>
      <c r="Q1559" s="144"/>
      <c r="R1559" s="113"/>
      <c r="S1559" s="145"/>
      <c r="T1559" s="113"/>
      <c r="U1559" s="144"/>
      <c r="V1559" s="113"/>
      <c r="W1559" s="145"/>
    </row>
    <row r="1560" spans="2:23" x14ac:dyDescent="0.25">
      <c r="B1560" s="143"/>
      <c r="C1560" s="81"/>
      <c r="D1560" s="8" t="str">
        <f t="shared" si="90"/>
        <v/>
      </c>
      <c r="E1560" s="8"/>
      <c r="F1560" s="142"/>
      <c r="G1560" s="142"/>
      <c r="H1560" s="142"/>
      <c r="I1560" s="8"/>
      <c r="J1560" s="8"/>
      <c r="K1560" s="142"/>
      <c r="L1560" s="142"/>
      <c r="M1560" s="8" t="str">
        <f t="shared" si="89"/>
        <v/>
      </c>
      <c r="N1560" s="113">
        <f t="shared" si="91"/>
        <v>0</v>
      </c>
      <c r="O1560" s="113">
        <f t="shared" si="92"/>
        <v>0</v>
      </c>
      <c r="P1560" s="113"/>
      <c r="Q1560" s="144"/>
      <c r="R1560" s="113"/>
      <c r="S1560" s="145"/>
      <c r="T1560" s="113"/>
      <c r="U1560" s="144"/>
      <c r="V1560" s="113"/>
      <c r="W1560" s="145"/>
    </row>
    <row r="1561" spans="2:23" x14ac:dyDescent="0.25">
      <c r="B1561" s="143"/>
      <c r="C1561" s="81"/>
      <c r="D1561" s="8" t="str">
        <f t="shared" si="90"/>
        <v/>
      </c>
      <c r="E1561" s="8"/>
      <c r="F1561" s="142"/>
      <c r="G1561" s="142"/>
      <c r="H1561" s="142"/>
      <c r="I1561" s="8"/>
      <c r="J1561" s="8"/>
      <c r="K1561" s="142"/>
      <c r="L1561" s="142"/>
      <c r="M1561" s="8" t="str">
        <f t="shared" si="89"/>
        <v/>
      </c>
      <c r="N1561" s="113">
        <f t="shared" si="91"/>
        <v>0</v>
      </c>
      <c r="O1561" s="113">
        <f t="shared" si="92"/>
        <v>0</v>
      </c>
      <c r="P1561" s="113"/>
      <c r="Q1561" s="144"/>
      <c r="R1561" s="113"/>
      <c r="S1561" s="145"/>
      <c r="T1561" s="113"/>
      <c r="U1561" s="144"/>
      <c r="V1561" s="113"/>
      <c r="W1561" s="145"/>
    </row>
    <row r="1562" spans="2:23" x14ac:dyDescent="0.25">
      <c r="B1562" s="143"/>
      <c r="C1562" s="81"/>
      <c r="D1562" s="8" t="str">
        <f t="shared" si="90"/>
        <v/>
      </c>
      <c r="E1562" s="8"/>
      <c r="F1562" s="142"/>
      <c r="G1562" s="142"/>
      <c r="H1562" s="142"/>
      <c r="I1562" s="8"/>
      <c r="J1562" s="8"/>
      <c r="K1562" s="142"/>
      <c r="L1562" s="142"/>
      <c r="M1562" s="8" t="str">
        <f t="shared" si="89"/>
        <v/>
      </c>
      <c r="N1562" s="113">
        <f t="shared" si="91"/>
        <v>0</v>
      </c>
      <c r="O1562" s="113">
        <f t="shared" si="92"/>
        <v>0</v>
      </c>
      <c r="P1562" s="113"/>
      <c r="Q1562" s="144"/>
      <c r="R1562" s="113"/>
      <c r="S1562" s="145"/>
      <c r="T1562" s="113"/>
      <c r="U1562" s="144"/>
      <c r="V1562" s="113"/>
      <c r="W1562" s="145"/>
    </row>
    <row r="1563" spans="2:23" x14ac:dyDescent="0.25">
      <c r="B1563" s="143"/>
      <c r="C1563" s="81"/>
      <c r="D1563" s="8" t="str">
        <f t="shared" si="90"/>
        <v/>
      </c>
      <c r="E1563" s="8"/>
      <c r="F1563" s="142"/>
      <c r="G1563" s="142"/>
      <c r="H1563" s="142"/>
      <c r="I1563" s="8"/>
      <c r="J1563" s="8"/>
      <c r="K1563" s="142"/>
      <c r="L1563" s="142"/>
      <c r="M1563" s="8" t="str">
        <f t="shared" si="89"/>
        <v/>
      </c>
      <c r="N1563" s="113">
        <f t="shared" si="91"/>
        <v>0</v>
      </c>
      <c r="O1563" s="113">
        <f t="shared" si="92"/>
        <v>0</v>
      </c>
      <c r="P1563" s="113"/>
      <c r="Q1563" s="144"/>
      <c r="R1563" s="113"/>
      <c r="S1563" s="145"/>
      <c r="T1563" s="113"/>
      <c r="U1563" s="144"/>
      <c r="V1563" s="113"/>
      <c r="W1563" s="145"/>
    </row>
    <row r="1564" spans="2:23" x14ac:dyDescent="0.25">
      <c r="B1564" s="143"/>
      <c r="C1564" s="81"/>
      <c r="D1564" s="8" t="str">
        <f t="shared" si="90"/>
        <v/>
      </c>
      <c r="E1564" s="8"/>
      <c r="F1564" s="142"/>
      <c r="G1564" s="142"/>
      <c r="H1564" s="142"/>
      <c r="I1564" s="8"/>
      <c r="J1564" s="8"/>
      <c r="K1564" s="142"/>
      <c r="L1564" s="142"/>
      <c r="M1564" s="8" t="str">
        <f t="shared" si="89"/>
        <v/>
      </c>
      <c r="N1564" s="113">
        <f t="shared" si="91"/>
        <v>0</v>
      </c>
      <c r="O1564" s="113">
        <f t="shared" si="92"/>
        <v>0</v>
      </c>
      <c r="P1564" s="113"/>
      <c r="Q1564" s="144"/>
      <c r="R1564" s="113"/>
      <c r="S1564" s="145"/>
      <c r="T1564" s="113"/>
      <c r="U1564" s="144"/>
      <c r="V1564" s="113"/>
      <c r="W1564" s="145"/>
    </row>
    <row r="1565" spans="2:23" x14ac:dyDescent="0.25">
      <c r="B1565" s="143"/>
      <c r="C1565" s="81"/>
      <c r="D1565" s="8" t="str">
        <f t="shared" si="90"/>
        <v/>
      </c>
      <c r="E1565" s="8"/>
      <c r="F1565" s="142"/>
      <c r="G1565" s="142"/>
      <c r="H1565" s="142"/>
      <c r="I1565" s="8"/>
      <c r="J1565" s="8"/>
      <c r="K1565" s="142"/>
      <c r="L1565" s="142"/>
      <c r="M1565" s="8" t="str">
        <f t="shared" si="89"/>
        <v/>
      </c>
      <c r="N1565" s="113">
        <f t="shared" si="91"/>
        <v>0</v>
      </c>
      <c r="O1565" s="113">
        <f t="shared" si="92"/>
        <v>0</v>
      </c>
      <c r="P1565" s="113"/>
      <c r="Q1565" s="144"/>
      <c r="R1565" s="113"/>
      <c r="S1565" s="145"/>
      <c r="T1565" s="113"/>
      <c r="U1565" s="144"/>
      <c r="V1565" s="113"/>
      <c r="W1565" s="145"/>
    </row>
    <row r="1566" spans="2:23" x14ac:dyDescent="0.25">
      <c r="B1566" s="143"/>
      <c r="C1566" s="81"/>
      <c r="D1566" s="8" t="str">
        <f t="shared" si="90"/>
        <v/>
      </c>
      <c r="E1566" s="8"/>
      <c r="F1566" s="142"/>
      <c r="G1566" s="142"/>
      <c r="H1566" s="142"/>
      <c r="I1566" s="8"/>
      <c r="J1566" s="8"/>
      <c r="K1566" s="142"/>
      <c r="L1566" s="142"/>
      <c r="M1566" s="8" t="str">
        <f t="shared" si="89"/>
        <v/>
      </c>
      <c r="N1566" s="113">
        <f t="shared" si="91"/>
        <v>0</v>
      </c>
      <c r="O1566" s="113">
        <f t="shared" si="92"/>
        <v>0</v>
      </c>
      <c r="P1566" s="113"/>
      <c r="Q1566" s="144"/>
      <c r="R1566" s="113"/>
      <c r="S1566" s="145"/>
      <c r="T1566" s="113"/>
      <c r="U1566" s="144"/>
      <c r="V1566" s="113"/>
      <c r="W1566" s="145"/>
    </row>
    <row r="1567" spans="2:23" x14ac:dyDescent="0.25">
      <c r="B1567" s="143"/>
      <c r="C1567" s="81"/>
      <c r="D1567" s="8" t="str">
        <f t="shared" si="90"/>
        <v/>
      </c>
      <c r="E1567" s="8"/>
      <c r="F1567" s="142"/>
      <c r="G1567" s="142"/>
      <c r="H1567" s="142"/>
      <c r="I1567" s="8"/>
      <c r="J1567" s="8"/>
      <c r="K1567" s="142"/>
      <c r="L1567" s="142"/>
      <c r="M1567" s="8" t="str">
        <f t="shared" si="89"/>
        <v/>
      </c>
      <c r="N1567" s="113">
        <f t="shared" si="91"/>
        <v>0</v>
      </c>
      <c r="O1567" s="113">
        <f t="shared" si="92"/>
        <v>0</v>
      </c>
      <c r="P1567" s="113"/>
      <c r="Q1567" s="144"/>
      <c r="R1567" s="113"/>
      <c r="S1567" s="145"/>
      <c r="T1567" s="113"/>
      <c r="U1567" s="144"/>
      <c r="V1567" s="113"/>
      <c r="W1567" s="145"/>
    </row>
    <row r="1568" spans="2:23" x14ac:dyDescent="0.25">
      <c r="B1568" s="143"/>
      <c r="C1568" s="81"/>
      <c r="D1568" s="8" t="str">
        <f t="shared" si="90"/>
        <v/>
      </c>
      <c r="E1568" s="8"/>
      <c r="F1568" s="142"/>
      <c r="G1568" s="142"/>
      <c r="H1568" s="142"/>
      <c r="I1568" s="8"/>
      <c r="J1568" s="8"/>
      <c r="K1568" s="142"/>
      <c r="L1568" s="142"/>
      <c r="M1568" s="8" t="str">
        <f t="shared" si="89"/>
        <v/>
      </c>
      <c r="N1568" s="113">
        <f t="shared" si="91"/>
        <v>0</v>
      </c>
      <c r="O1568" s="113">
        <f t="shared" si="92"/>
        <v>0</v>
      </c>
      <c r="P1568" s="113"/>
      <c r="Q1568" s="144"/>
      <c r="R1568" s="113"/>
      <c r="S1568" s="145"/>
      <c r="T1568" s="113"/>
      <c r="U1568" s="144"/>
      <c r="V1568" s="113"/>
      <c r="W1568" s="145"/>
    </row>
    <row r="1569" spans="2:23" x14ac:dyDescent="0.25">
      <c r="B1569" s="143"/>
      <c r="C1569" s="81"/>
      <c r="D1569" s="8" t="str">
        <f t="shared" si="90"/>
        <v/>
      </c>
      <c r="E1569" s="8"/>
      <c r="F1569" s="142"/>
      <c r="G1569" s="142"/>
      <c r="H1569" s="142"/>
      <c r="I1569" s="8"/>
      <c r="J1569" s="8"/>
      <c r="K1569" s="142"/>
      <c r="L1569" s="142"/>
      <c r="M1569" s="8" t="str">
        <f t="shared" si="89"/>
        <v/>
      </c>
      <c r="N1569" s="113">
        <f t="shared" si="91"/>
        <v>0</v>
      </c>
      <c r="O1569" s="113">
        <f t="shared" si="92"/>
        <v>0</v>
      </c>
      <c r="P1569" s="113"/>
      <c r="Q1569" s="144"/>
      <c r="R1569" s="113"/>
      <c r="S1569" s="145"/>
      <c r="T1569" s="113"/>
      <c r="U1569" s="144"/>
      <c r="V1569" s="113"/>
      <c r="W1569" s="145"/>
    </row>
    <row r="1570" spans="2:23" x14ac:dyDescent="0.25">
      <c r="B1570" s="143"/>
      <c r="C1570" s="81"/>
      <c r="D1570" s="8" t="str">
        <f t="shared" si="90"/>
        <v/>
      </c>
      <c r="E1570" s="8"/>
      <c r="F1570" s="142"/>
      <c r="G1570" s="142"/>
      <c r="H1570" s="142"/>
      <c r="I1570" s="8"/>
      <c r="J1570" s="8"/>
      <c r="K1570" s="142"/>
      <c r="L1570" s="142"/>
      <c r="M1570" s="8" t="str">
        <f t="shared" si="89"/>
        <v/>
      </c>
      <c r="N1570" s="113">
        <f t="shared" si="91"/>
        <v>0</v>
      </c>
      <c r="O1570" s="113">
        <f t="shared" si="92"/>
        <v>0</v>
      </c>
      <c r="P1570" s="113"/>
      <c r="Q1570" s="144"/>
      <c r="R1570" s="113"/>
      <c r="S1570" s="145"/>
      <c r="T1570" s="113"/>
      <c r="U1570" s="144"/>
      <c r="V1570" s="113"/>
      <c r="W1570" s="145"/>
    </row>
    <row r="1571" spans="2:23" x14ac:dyDescent="0.25">
      <c r="B1571" s="143"/>
      <c r="C1571" s="81"/>
      <c r="D1571" s="8" t="str">
        <f t="shared" si="90"/>
        <v/>
      </c>
      <c r="E1571" s="8"/>
      <c r="F1571" s="142"/>
      <c r="G1571" s="142"/>
      <c r="H1571" s="142"/>
      <c r="I1571" s="8"/>
      <c r="J1571" s="8"/>
      <c r="K1571" s="142"/>
      <c r="L1571" s="142"/>
      <c r="M1571" s="8" t="str">
        <f t="shared" si="89"/>
        <v/>
      </c>
      <c r="N1571" s="113">
        <f t="shared" si="91"/>
        <v>0</v>
      </c>
      <c r="O1571" s="113">
        <f t="shared" si="92"/>
        <v>0</v>
      </c>
      <c r="P1571" s="113"/>
      <c r="Q1571" s="144"/>
      <c r="R1571" s="113"/>
      <c r="S1571" s="145"/>
      <c r="T1571" s="113"/>
      <c r="U1571" s="144"/>
      <c r="V1571" s="113"/>
      <c r="W1571" s="145"/>
    </row>
    <row r="1572" spans="2:23" x14ac:dyDescent="0.25">
      <c r="B1572" s="143"/>
      <c r="C1572" s="81"/>
      <c r="D1572" s="8" t="str">
        <f t="shared" si="90"/>
        <v/>
      </c>
      <c r="E1572" s="8"/>
      <c r="F1572" s="142"/>
      <c r="G1572" s="142"/>
      <c r="H1572" s="142"/>
      <c r="I1572" s="8"/>
      <c r="J1572" s="8"/>
      <c r="K1572" s="142"/>
      <c r="L1572" s="142"/>
      <c r="M1572" s="8" t="str">
        <f t="shared" si="89"/>
        <v/>
      </c>
      <c r="N1572" s="113">
        <f t="shared" si="91"/>
        <v>0</v>
      </c>
      <c r="O1572" s="113">
        <f t="shared" si="92"/>
        <v>0</v>
      </c>
      <c r="P1572" s="113"/>
      <c r="Q1572" s="144"/>
      <c r="R1572" s="113"/>
      <c r="S1572" s="145"/>
      <c r="T1572" s="113"/>
      <c r="U1572" s="144"/>
      <c r="V1572" s="113"/>
      <c r="W1572" s="145"/>
    </row>
    <row r="1573" spans="2:23" x14ac:dyDescent="0.25">
      <c r="B1573" s="143"/>
      <c r="C1573" s="81"/>
      <c r="D1573" s="8" t="str">
        <f t="shared" si="90"/>
        <v/>
      </c>
      <c r="E1573" s="8"/>
      <c r="F1573" s="142"/>
      <c r="G1573" s="142"/>
      <c r="H1573" s="142"/>
      <c r="I1573" s="8"/>
      <c r="J1573" s="8"/>
      <c r="K1573" s="142"/>
      <c r="L1573" s="142"/>
      <c r="M1573" s="8" t="str">
        <f t="shared" si="89"/>
        <v/>
      </c>
      <c r="N1573" s="113">
        <f t="shared" si="91"/>
        <v>0</v>
      </c>
      <c r="O1573" s="113">
        <f t="shared" si="92"/>
        <v>0</v>
      </c>
      <c r="P1573" s="113"/>
      <c r="Q1573" s="144"/>
      <c r="R1573" s="113"/>
      <c r="S1573" s="145"/>
      <c r="T1573" s="113"/>
      <c r="U1573" s="144"/>
      <c r="V1573" s="113"/>
      <c r="W1573" s="145"/>
    </row>
    <row r="1574" spans="2:23" x14ac:dyDescent="0.25">
      <c r="B1574" s="143"/>
      <c r="C1574" s="81"/>
      <c r="D1574" s="8" t="str">
        <f t="shared" si="90"/>
        <v/>
      </c>
      <c r="E1574" s="8"/>
      <c r="F1574" s="142"/>
      <c r="G1574" s="142"/>
      <c r="H1574" s="142"/>
      <c r="I1574" s="8"/>
      <c r="J1574" s="8"/>
      <c r="K1574" s="142"/>
      <c r="L1574" s="142"/>
      <c r="M1574" s="8" t="str">
        <f t="shared" si="89"/>
        <v/>
      </c>
      <c r="N1574" s="113">
        <f t="shared" si="91"/>
        <v>0</v>
      </c>
      <c r="O1574" s="113">
        <f t="shared" si="92"/>
        <v>0</v>
      </c>
      <c r="P1574" s="113"/>
      <c r="Q1574" s="144"/>
      <c r="R1574" s="113"/>
      <c r="S1574" s="145"/>
      <c r="T1574" s="113"/>
      <c r="U1574" s="144"/>
      <c r="V1574" s="113"/>
      <c r="W1574" s="145"/>
    </row>
    <row r="1575" spans="2:23" x14ac:dyDescent="0.25">
      <c r="B1575" s="143"/>
      <c r="C1575" s="81"/>
      <c r="D1575" s="8" t="str">
        <f t="shared" si="90"/>
        <v/>
      </c>
      <c r="E1575" s="8"/>
      <c r="F1575" s="142"/>
      <c r="G1575" s="142"/>
      <c r="H1575" s="142"/>
      <c r="I1575" s="8"/>
      <c r="J1575" s="8"/>
      <c r="K1575" s="142"/>
      <c r="L1575" s="142"/>
      <c r="M1575" s="8" t="str">
        <f t="shared" si="89"/>
        <v/>
      </c>
      <c r="N1575" s="113">
        <f t="shared" si="91"/>
        <v>0</v>
      </c>
      <c r="O1575" s="113">
        <f t="shared" si="92"/>
        <v>0</v>
      </c>
      <c r="P1575" s="113"/>
      <c r="Q1575" s="144"/>
      <c r="R1575" s="113"/>
      <c r="S1575" s="145"/>
      <c r="T1575" s="113"/>
      <c r="U1575" s="144"/>
      <c r="V1575" s="113"/>
      <c r="W1575" s="145"/>
    </row>
    <row r="1576" spans="2:23" x14ac:dyDescent="0.25">
      <c r="B1576" s="143"/>
      <c r="C1576" s="81"/>
      <c r="D1576" s="8" t="str">
        <f t="shared" si="90"/>
        <v/>
      </c>
      <c r="E1576" s="8"/>
      <c r="F1576" s="142"/>
      <c r="G1576" s="142"/>
      <c r="H1576" s="142"/>
      <c r="I1576" s="8"/>
      <c r="J1576" s="8"/>
      <c r="K1576" s="142"/>
      <c r="L1576" s="142"/>
      <c r="M1576" s="8" t="str">
        <f t="shared" si="89"/>
        <v/>
      </c>
      <c r="N1576" s="113">
        <f t="shared" si="91"/>
        <v>0</v>
      </c>
      <c r="O1576" s="113">
        <f t="shared" si="92"/>
        <v>0</v>
      </c>
      <c r="P1576" s="113"/>
      <c r="Q1576" s="144"/>
      <c r="R1576" s="113"/>
      <c r="S1576" s="145"/>
      <c r="T1576" s="113"/>
      <c r="U1576" s="144"/>
      <c r="V1576" s="113"/>
      <c r="W1576" s="145"/>
    </row>
    <row r="1577" spans="2:23" x14ac:dyDescent="0.25">
      <c r="B1577" s="143"/>
      <c r="C1577" s="81"/>
      <c r="D1577" s="8" t="str">
        <f t="shared" si="90"/>
        <v/>
      </c>
      <c r="E1577" s="8"/>
      <c r="F1577" s="142"/>
      <c r="G1577" s="142"/>
      <c r="H1577" s="142"/>
      <c r="I1577" s="8"/>
      <c r="J1577" s="8"/>
      <c r="K1577" s="142"/>
      <c r="L1577" s="142"/>
      <c r="M1577" s="8" t="str">
        <f t="shared" si="89"/>
        <v/>
      </c>
      <c r="N1577" s="113">
        <f t="shared" si="91"/>
        <v>0</v>
      </c>
      <c r="O1577" s="113">
        <f t="shared" si="92"/>
        <v>0</v>
      </c>
      <c r="P1577" s="113"/>
      <c r="Q1577" s="144"/>
      <c r="R1577" s="113"/>
      <c r="S1577" s="145"/>
      <c r="T1577" s="113"/>
      <c r="U1577" s="144"/>
      <c r="V1577" s="113"/>
      <c r="W1577" s="145"/>
    </row>
    <row r="1578" spans="2:23" x14ac:dyDescent="0.25">
      <c r="B1578" s="143"/>
      <c r="C1578" s="81"/>
      <c r="D1578" s="8" t="str">
        <f t="shared" si="90"/>
        <v/>
      </c>
      <c r="E1578" s="8"/>
      <c r="F1578" s="142"/>
      <c r="G1578" s="142"/>
      <c r="H1578" s="142"/>
      <c r="I1578" s="8"/>
      <c r="J1578" s="8"/>
      <c r="K1578" s="142"/>
      <c r="L1578" s="142"/>
      <c r="M1578" s="8" t="str">
        <f t="shared" si="89"/>
        <v/>
      </c>
      <c r="N1578" s="113">
        <f t="shared" si="91"/>
        <v>0</v>
      </c>
      <c r="O1578" s="113">
        <f t="shared" si="92"/>
        <v>0</v>
      </c>
      <c r="P1578" s="113"/>
      <c r="Q1578" s="144"/>
      <c r="R1578" s="113"/>
      <c r="S1578" s="145"/>
      <c r="T1578" s="113"/>
      <c r="U1578" s="144"/>
      <c r="V1578" s="113"/>
      <c r="W1578" s="145"/>
    </row>
    <row r="1579" spans="2:23" x14ac:dyDescent="0.25">
      <c r="B1579" s="143"/>
      <c r="C1579" s="81"/>
      <c r="D1579" s="8" t="str">
        <f t="shared" si="90"/>
        <v/>
      </c>
      <c r="E1579" s="8"/>
      <c r="F1579" s="142"/>
      <c r="G1579" s="142"/>
      <c r="H1579" s="142"/>
      <c r="I1579" s="8"/>
      <c r="J1579" s="8"/>
      <c r="K1579" s="142"/>
      <c r="L1579" s="142"/>
      <c r="M1579" s="8" t="str">
        <f t="shared" si="89"/>
        <v/>
      </c>
      <c r="N1579" s="113">
        <f t="shared" si="91"/>
        <v>0</v>
      </c>
      <c r="O1579" s="113">
        <f t="shared" si="92"/>
        <v>0</v>
      </c>
      <c r="P1579" s="113"/>
      <c r="Q1579" s="144"/>
      <c r="R1579" s="113"/>
      <c r="S1579" s="145"/>
      <c r="T1579" s="113"/>
      <c r="U1579" s="144"/>
      <c r="V1579" s="113"/>
      <c r="W1579" s="145"/>
    </row>
    <row r="1580" spans="2:23" x14ac:dyDescent="0.25">
      <c r="B1580" s="143"/>
      <c r="C1580" s="81"/>
      <c r="D1580" s="8" t="str">
        <f t="shared" si="90"/>
        <v/>
      </c>
      <c r="E1580" s="8"/>
      <c r="F1580" s="142"/>
      <c r="G1580" s="142"/>
      <c r="H1580" s="142"/>
      <c r="I1580" s="8"/>
      <c r="J1580" s="8"/>
      <c r="K1580" s="142"/>
      <c r="L1580" s="142"/>
      <c r="M1580" s="8" t="str">
        <f t="shared" si="89"/>
        <v/>
      </c>
      <c r="N1580" s="113">
        <f t="shared" si="91"/>
        <v>0</v>
      </c>
      <c r="O1580" s="113">
        <f t="shared" si="92"/>
        <v>0</v>
      </c>
      <c r="P1580" s="113"/>
      <c r="Q1580" s="144"/>
      <c r="R1580" s="113"/>
      <c r="S1580" s="145"/>
      <c r="T1580" s="113"/>
      <c r="U1580" s="144"/>
      <c r="V1580" s="113"/>
      <c r="W1580" s="145"/>
    </row>
    <row r="1581" spans="2:23" x14ac:dyDescent="0.25">
      <c r="B1581" s="143"/>
      <c r="C1581" s="81"/>
      <c r="D1581" s="8" t="str">
        <f t="shared" si="90"/>
        <v/>
      </c>
      <c r="E1581" s="8"/>
      <c r="F1581" s="142"/>
      <c r="G1581" s="142"/>
      <c r="H1581" s="142"/>
      <c r="I1581" s="8"/>
      <c r="J1581" s="8"/>
      <c r="K1581" s="142"/>
      <c r="L1581" s="142"/>
      <c r="M1581" s="8" t="str">
        <f t="shared" si="89"/>
        <v/>
      </c>
      <c r="N1581" s="113">
        <f t="shared" si="91"/>
        <v>0</v>
      </c>
      <c r="O1581" s="113">
        <f t="shared" si="92"/>
        <v>0</v>
      </c>
      <c r="P1581" s="113"/>
      <c r="Q1581" s="144"/>
      <c r="R1581" s="113"/>
      <c r="S1581" s="145"/>
      <c r="T1581" s="113"/>
      <c r="U1581" s="144"/>
      <c r="V1581" s="113"/>
      <c r="W1581" s="145"/>
    </row>
    <row r="1582" spans="2:23" x14ac:dyDescent="0.25">
      <c r="B1582" s="143"/>
      <c r="C1582" s="81"/>
      <c r="D1582" s="8" t="str">
        <f t="shared" si="90"/>
        <v/>
      </c>
      <c r="E1582" s="8"/>
      <c r="F1582" s="142"/>
      <c r="G1582" s="142"/>
      <c r="H1582" s="142"/>
      <c r="I1582" s="8"/>
      <c r="J1582" s="8"/>
      <c r="K1582" s="142"/>
      <c r="L1582" s="142"/>
      <c r="M1582" s="8" t="str">
        <f t="shared" si="89"/>
        <v/>
      </c>
      <c r="N1582" s="113">
        <f t="shared" si="91"/>
        <v>0</v>
      </c>
      <c r="O1582" s="113">
        <f t="shared" si="92"/>
        <v>0</v>
      </c>
      <c r="P1582" s="113"/>
      <c r="Q1582" s="144"/>
      <c r="R1582" s="113"/>
      <c r="S1582" s="145"/>
      <c r="T1582" s="113"/>
      <c r="U1582" s="144"/>
      <c r="V1582" s="113"/>
      <c r="W1582" s="145"/>
    </row>
    <row r="1583" spans="2:23" x14ac:dyDescent="0.25">
      <c r="B1583" s="143"/>
      <c r="C1583" s="81"/>
      <c r="D1583" s="8" t="str">
        <f t="shared" si="90"/>
        <v/>
      </c>
      <c r="E1583" s="8"/>
      <c r="F1583" s="142"/>
      <c r="G1583" s="142"/>
      <c r="H1583" s="142"/>
      <c r="I1583" s="8"/>
      <c r="J1583" s="8"/>
      <c r="K1583" s="142"/>
      <c r="L1583" s="142"/>
      <c r="M1583" s="8" t="str">
        <f t="shared" si="89"/>
        <v/>
      </c>
      <c r="N1583" s="113">
        <f t="shared" si="91"/>
        <v>0</v>
      </c>
      <c r="O1583" s="113">
        <f t="shared" si="92"/>
        <v>0</v>
      </c>
      <c r="P1583" s="113"/>
      <c r="Q1583" s="144"/>
      <c r="R1583" s="113"/>
      <c r="S1583" s="145"/>
      <c r="T1583" s="113"/>
      <c r="U1583" s="144"/>
      <c r="V1583" s="113"/>
      <c r="W1583" s="145"/>
    </row>
    <row r="1584" spans="2:23" x14ac:dyDescent="0.25">
      <c r="B1584" s="143"/>
      <c r="C1584" s="81"/>
      <c r="D1584" s="8" t="str">
        <f t="shared" si="90"/>
        <v/>
      </c>
      <c r="E1584" s="8"/>
      <c r="F1584" s="142"/>
      <c r="G1584" s="142"/>
      <c r="H1584" s="142"/>
      <c r="I1584" s="8"/>
      <c r="J1584" s="8"/>
      <c r="K1584" s="142"/>
      <c r="L1584" s="142"/>
      <c r="M1584" s="8" t="str">
        <f t="shared" si="89"/>
        <v/>
      </c>
      <c r="N1584" s="113">
        <f t="shared" si="91"/>
        <v>0</v>
      </c>
      <c r="O1584" s="113">
        <f t="shared" si="92"/>
        <v>0</v>
      </c>
      <c r="P1584" s="113"/>
      <c r="Q1584" s="144"/>
      <c r="R1584" s="113"/>
      <c r="S1584" s="145"/>
      <c r="T1584" s="113"/>
      <c r="U1584" s="144"/>
      <c r="V1584" s="113"/>
      <c r="W1584" s="145"/>
    </row>
    <row r="1585" spans="2:23" x14ac:dyDescent="0.25">
      <c r="B1585" s="143"/>
      <c r="C1585" s="81"/>
      <c r="D1585" s="8" t="str">
        <f t="shared" si="90"/>
        <v/>
      </c>
      <c r="E1585" s="8"/>
      <c r="F1585" s="142"/>
      <c r="G1585" s="142"/>
      <c r="H1585" s="142"/>
      <c r="I1585" s="8"/>
      <c r="J1585" s="8"/>
      <c r="K1585" s="142"/>
      <c r="L1585" s="142"/>
      <c r="M1585" s="8" t="str">
        <f t="shared" si="89"/>
        <v/>
      </c>
      <c r="N1585" s="113">
        <f t="shared" si="91"/>
        <v>0</v>
      </c>
      <c r="O1585" s="113">
        <f t="shared" si="92"/>
        <v>0</v>
      </c>
      <c r="P1585" s="113"/>
      <c r="Q1585" s="144"/>
      <c r="R1585" s="113"/>
      <c r="S1585" s="145"/>
      <c r="T1585" s="113"/>
      <c r="U1585" s="144"/>
      <c r="V1585" s="113"/>
      <c r="W1585" s="145"/>
    </row>
    <row r="1586" spans="2:23" x14ac:dyDescent="0.25">
      <c r="B1586" s="143"/>
      <c r="C1586" s="81"/>
      <c r="D1586" s="8" t="str">
        <f t="shared" si="90"/>
        <v/>
      </c>
      <c r="E1586" s="8"/>
      <c r="F1586" s="142"/>
      <c r="G1586" s="142"/>
      <c r="H1586" s="142"/>
      <c r="I1586" s="8"/>
      <c r="J1586" s="8"/>
      <c r="K1586" s="142"/>
      <c r="L1586" s="142"/>
      <c r="M1586" s="8" t="str">
        <f t="shared" si="89"/>
        <v/>
      </c>
      <c r="N1586" s="113">
        <f t="shared" si="91"/>
        <v>0</v>
      </c>
      <c r="O1586" s="113">
        <f t="shared" si="92"/>
        <v>0</v>
      </c>
      <c r="P1586" s="113"/>
      <c r="Q1586" s="144"/>
      <c r="R1586" s="113"/>
      <c r="S1586" s="145"/>
      <c r="T1586" s="113"/>
      <c r="U1586" s="144"/>
      <c r="V1586" s="113"/>
      <c r="W1586" s="145"/>
    </row>
    <row r="1587" spans="2:23" x14ac:dyDescent="0.25">
      <c r="B1587" s="143"/>
      <c r="C1587" s="81"/>
      <c r="D1587" s="8" t="str">
        <f t="shared" si="90"/>
        <v/>
      </c>
      <c r="E1587" s="8"/>
      <c r="F1587" s="142"/>
      <c r="G1587" s="142"/>
      <c r="H1587" s="142"/>
      <c r="I1587" s="8"/>
      <c r="J1587" s="8"/>
      <c r="K1587" s="142"/>
      <c r="L1587" s="142"/>
      <c r="M1587" s="8" t="str">
        <f t="shared" si="89"/>
        <v/>
      </c>
      <c r="N1587" s="113">
        <f t="shared" si="91"/>
        <v>0</v>
      </c>
      <c r="O1587" s="113">
        <f t="shared" si="92"/>
        <v>0</v>
      </c>
      <c r="P1587" s="113"/>
      <c r="Q1587" s="144"/>
      <c r="R1587" s="113"/>
      <c r="S1587" s="145"/>
      <c r="T1587" s="113"/>
      <c r="U1587" s="144"/>
      <c r="V1587" s="113"/>
      <c r="W1587" s="145"/>
    </row>
    <row r="1588" spans="2:23" x14ac:dyDescent="0.25">
      <c r="B1588" s="143"/>
      <c r="C1588" s="81"/>
      <c r="D1588" s="8" t="str">
        <f t="shared" si="90"/>
        <v/>
      </c>
      <c r="E1588" s="8"/>
      <c r="F1588" s="142"/>
      <c r="G1588" s="142"/>
      <c r="H1588" s="142"/>
      <c r="I1588" s="8"/>
      <c r="J1588" s="8"/>
      <c r="K1588" s="142"/>
      <c r="L1588" s="142"/>
      <c r="M1588" s="8" t="str">
        <f t="shared" si="89"/>
        <v/>
      </c>
      <c r="N1588" s="113">
        <f t="shared" si="91"/>
        <v>0</v>
      </c>
      <c r="O1588" s="113">
        <f t="shared" si="92"/>
        <v>0</v>
      </c>
      <c r="P1588" s="113"/>
      <c r="Q1588" s="144"/>
      <c r="R1588" s="113"/>
      <c r="S1588" s="145"/>
      <c r="T1588" s="113"/>
      <c r="U1588" s="144"/>
      <c r="V1588" s="113"/>
      <c r="W1588" s="145"/>
    </row>
    <row r="1589" spans="2:23" x14ac:dyDescent="0.25">
      <c r="B1589" s="143"/>
      <c r="C1589" s="81"/>
      <c r="D1589" s="8" t="str">
        <f t="shared" si="90"/>
        <v/>
      </c>
      <c r="E1589" s="8"/>
      <c r="F1589" s="142"/>
      <c r="G1589" s="142"/>
      <c r="H1589" s="142"/>
      <c r="I1589" s="8"/>
      <c r="J1589" s="8"/>
      <c r="K1589" s="142"/>
      <c r="L1589" s="142"/>
      <c r="M1589" s="8" t="str">
        <f t="shared" si="89"/>
        <v/>
      </c>
      <c r="N1589" s="113">
        <f t="shared" si="91"/>
        <v>0</v>
      </c>
      <c r="O1589" s="113">
        <f t="shared" si="92"/>
        <v>0</v>
      </c>
      <c r="P1589" s="113"/>
      <c r="Q1589" s="144"/>
      <c r="R1589" s="113"/>
      <c r="S1589" s="145"/>
      <c r="T1589" s="113"/>
      <c r="U1589" s="144"/>
      <c r="V1589" s="113"/>
      <c r="W1589" s="145"/>
    </row>
    <row r="1590" spans="2:23" x14ac:dyDescent="0.25">
      <c r="B1590" s="143"/>
      <c r="C1590" s="81"/>
      <c r="D1590" s="8" t="str">
        <f t="shared" si="90"/>
        <v/>
      </c>
      <c r="E1590" s="8"/>
      <c r="F1590" s="142"/>
      <c r="G1590" s="142"/>
      <c r="H1590" s="142"/>
      <c r="I1590" s="8"/>
      <c r="J1590" s="8"/>
      <c r="K1590" s="142"/>
      <c r="L1590" s="142"/>
      <c r="M1590" s="8" t="str">
        <f t="shared" si="89"/>
        <v/>
      </c>
      <c r="N1590" s="113">
        <f t="shared" si="91"/>
        <v>0</v>
      </c>
      <c r="O1590" s="113">
        <f t="shared" si="92"/>
        <v>0</v>
      </c>
      <c r="P1590" s="113"/>
      <c r="Q1590" s="144"/>
      <c r="R1590" s="113"/>
      <c r="S1590" s="145"/>
      <c r="T1590" s="113"/>
      <c r="U1590" s="144"/>
      <c r="V1590" s="113"/>
      <c r="W1590" s="145"/>
    </row>
    <row r="1591" spans="2:23" x14ac:dyDescent="0.25">
      <c r="B1591" s="143"/>
      <c r="C1591" s="81"/>
      <c r="D1591" s="8" t="str">
        <f t="shared" si="90"/>
        <v/>
      </c>
      <c r="E1591" s="8"/>
      <c r="F1591" s="142"/>
      <c r="G1591" s="142"/>
      <c r="H1591" s="142"/>
      <c r="I1591" s="8"/>
      <c r="J1591" s="8"/>
      <c r="K1591" s="142"/>
      <c r="L1591" s="142"/>
      <c r="M1591" s="8" t="str">
        <f t="shared" si="89"/>
        <v/>
      </c>
      <c r="N1591" s="113">
        <f t="shared" si="91"/>
        <v>0</v>
      </c>
      <c r="O1591" s="113">
        <f t="shared" si="92"/>
        <v>0</v>
      </c>
      <c r="P1591" s="113"/>
      <c r="Q1591" s="144"/>
      <c r="R1591" s="113"/>
      <c r="S1591" s="145"/>
      <c r="T1591" s="113"/>
      <c r="U1591" s="144"/>
      <c r="V1591" s="113"/>
      <c r="W1591" s="145"/>
    </row>
    <row r="1592" spans="2:23" x14ac:dyDescent="0.25">
      <c r="B1592" s="143"/>
      <c r="C1592" s="81"/>
      <c r="D1592" s="8" t="str">
        <f t="shared" si="90"/>
        <v/>
      </c>
      <c r="E1592" s="8"/>
      <c r="F1592" s="142"/>
      <c r="G1592" s="142"/>
      <c r="H1592" s="142"/>
      <c r="I1592" s="8"/>
      <c r="J1592" s="8"/>
      <c r="K1592" s="142"/>
      <c r="L1592" s="142"/>
      <c r="M1592" s="8" t="str">
        <f t="shared" si="89"/>
        <v/>
      </c>
      <c r="N1592" s="113">
        <f t="shared" si="91"/>
        <v>0</v>
      </c>
      <c r="O1592" s="113">
        <f t="shared" si="92"/>
        <v>0</v>
      </c>
      <c r="P1592" s="113"/>
      <c r="Q1592" s="144"/>
      <c r="R1592" s="113"/>
      <c r="S1592" s="145"/>
      <c r="T1592" s="113"/>
      <c r="U1592" s="144"/>
      <c r="V1592" s="113"/>
      <c r="W1592" s="145"/>
    </row>
    <row r="1593" spans="2:23" x14ac:dyDescent="0.25">
      <c r="B1593" s="143"/>
      <c r="C1593" s="81"/>
      <c r="D1593" s="8" t="str">
        <f t="shared" si="90"/>
        <v/>
      </c>
      <c r="E1593" s="8"/>
      <c r="F1593" s="142"/>
      <c r="G1593" s="142"/>
      <c r="H1593" s="142"/>
      <c r="I1593" s="8"/>
      <c r="J1593" s="8"/>
      <c r="K1593" s="142"/>
      <c r="L1593" s="142"/>
      <c r="M1593" s="8" t="str">
        <f t="shared" si="89"/>
        <v/>
      </c>
      <c r="N1593" s="113">
        <f t="shared" si="91"/>
        <v>0</v>
      </c>
      <c r="O1593" s="113">
        <f t="shared" si="92"/>
        <v>0</v>
      </c>
      <c r="P1593" s="113"/>
      <c r="Q1593" s="144"/>
      <c r="R1593" s="113"/>
      <c r="S1593" s="145"/>
      <c r="T1593" s="113"/>
      <c r="U1593" s="144"/>
      <c r="V1593" s="113"/>
      <c r="W1593" s="145"/>
    </row>
    <row r="1594" spans="2:23" x14ac:dyDescent="0.25">
      <c r="B1594" s="143"/>
      <c r="C1594" s="81"/>
      <c r="D1594" s="8" t="str">
        <f t="shared" si="90"/>
        <v/>
      </c>
      <c r="E1594" s="8"/>
      <c r="F1594" s="142"/>
      <c r="G1594" s="142"/>
      <c r="H1594" s="142"/>
      <c r="I1594" s="8"/>
      <c r="J1594" s="8"/>
      <c r="K1594" s="142"/>
      <c r="L1594" s="142"/>
      <c r="M1594" s="8" t="str">
        <f t="shared" si="89"/>
        <v/>
      </c>
      <c r="N1594" s="113">
        <f t="shared" si="91"/>
        <v>0</v>
      </c>
      <c r="O1594" s="113">
        <f t="shared" si="92"/>
        <v>0</v>
      </c>
      <c r="P1594" s="113"/>
      <c r="Q1594" s="144"/>
      <c r="R1594" s="113"/>
      <c r="S1594" s="145"/>
      <c r="T1594" s="113"/>
      <c r="U1594" s="144"/>
      <c r="V1594" s="113"/>
      <c r="W1594" s="145"/>
    </row>
    <row r="1595" spans="2:23" x14ac:dyDescent="0.25">
      <c r="B1595" s="143"/>
      <c r="C1595" s="81"/>
      <c r="D1595" s="8" t="str">
        <f t="shared" si="90"/>
        <v/>
      </c>
      <c r="E1595" s="8"/>
      <c r="F1595" s="142"/>
      <c r="G1595" s="142"/>
      <c r="H1595" s="142"/>
      <c r="I1595" s="8"/>
      <c r="J1595" s="8"/>
      <c r="K1595" s="142"/>
      <c r="L1595" s="142"/>
      <c r="M1595" s="8" t="str">
        <f t="shared" si="89"/>
        <v/>
      </c>
      <c r="N1595" s="113">
        <f t="shared" si="91"/>
        <v>0</v>
      </c>
      <c r="O1595" s="113">
        <f t="shared" si="92"/>
        <v>0</v>
      </c>
      <c r="P1595" s="113"/>
      <c r="Q1595" s="144"/>
      <c r="R1595" s="113"/>
      <c r="S1595" s="145"/>
      <c r="T1595" s="113"/>
      <c r="U1595" s="144"/>
      <c r="V1595" s="113"/>
      <c r="W1595" s="145"/>
    </row>
    <row r="1596" spans="2:23" x14ac:dyDescent="0.25">
      <c r="B1596" s="143"/>
      <c r="C1596" s="81"/>
      <c r="D1596" s="8" t="str">
        <f t="shared" si="90"/>
        <v/>
      </c>
      <c r="E1596" s="8"/>
      <c r="F1596" s="142"/>
      <c r="G1596" s="142"/>
      <c r="H1596" s="142"/>
      <c r="I1596" s="8"/>
      <c r="J1596" s="8"/>
      <c r="K1596" s="142"/>
      <c r="L1596" s="142"/>
      <c r="M1596" s="8" t="str">
        <f t="shared" si="89"/>
        <v/>
      </c>
      <c r="N1596" s="113">
        <f t="shared" si="91"/>
        <v>0</v>
      </c>
      <c r="O1596" s="113">
        <f t="shared" si="92"/>
        <v>0</v>
      </c>
      <c r="P1596" s="113"/>
      <c r="Q1596" s="144"/>
      <c r="R1596" s="113"/>
      <c r="S1596" s="145"/>
      <c r="T1596" s="113"/>
      <c r="U1596" s="144"/>
      <c r="V1596" s="113"/>
      <c r="W1596" s="145"/>
    </row>
    <row r="1597" spans="2:23" x14ac:dyDescent="0.25">
      <c r="B1597" s="143"/>
      <c r="C1597" s="81"/>
      <c r="D1597" s="8" t="str">
        <f t="shared" si="90"/>
        <v/>
      </c>
      <c r="E1597" s="8"/>
      <c r="F1597" s="142"/>
      <c r="G1597" s="142"/>
      <c r="H1597" s="142"/>
      <c r="I1597" s="8"/>
      <c r="J1597" s="8"/>
      <c r="K1597" s="142"/>
      <c r="L1597" s="142"/>
      <c r="M1597" s="8" t="str">
        <f t="shared" si="89"/>
        <v/>
      </c>
      <c r="N1597" s="113">
        <f t="shared" si="91"/>
        <v>0</v>
      </c>
      <c r="O1597" s="113">
        <f t="shared" si="92"/>
        <v>0</v>
      </c>
      <c r="P1597" s="113"/>
      <c r="Q1597" s="144"/>
      <c r="R1597" s="113"/>
      <c r="S1597" s="145"/>
      <c r="T1597" s="113"/>
      <c r="U1597" s="144"/>
      <c r="V1597" s="113"/>
      <c r="W1597" s="145"/>
    </row>
    <row r="1598" spans="2:23" x14ac:dyDescent="0.25">
      <c r="B1598" s="143"/>
      <c r="C1598" s="81"/>
      <c r="D1598" s="8" t="str">
        <f t="shared" si="90"/>
        <v/>
      </c>
      <c r="E1598" s="8"/>
      <c r="F1598" s="142"/>
      <c r="G1598" s="142"/>
      <c r="H1598" s="142"/>
      <c r="I1598" s="8"/>
      <c r="J1598" s="8"/>
      <c r="K1598" s="142"/>
      <c r="L1598" s="142"/>
      <c r="M1598" s="8" t="str">
        <f t="shared" si="89"/>
        <v/>
      </c>
      <c r="N1598" s="113">
        <f t="shared" si="91"/>
        <v>0</v>
      </c>
      <c r="O1598" s="113">
        <f t="shared" si="92"/>
        <v>0</v>
      </c>
      <c r="P1598" s="113"/>
      <c r="Q1598" s="144"/>
      <c r="R1598" s="113"/>
      <c r="S1598" s="145"/>
      <c r="T1598" s="113"/>
      <c r="U1598" s="144"/>
      <c r="V1598" s="113"/>
      <c r="W1598" s="145"/>
    </row>
    <row r="1599" spans="2:23" x14ac:dyDescent="0.25">
      <c r="B1599" s="143"/>
      <c r="C1599" s="81"/>
      <c r="D1599" s="8" t="str">
        <f t="shared" si="90"/>
        <v/>
      </c>
      <c r="E1599" s="8"/>
      <c r="F1599" s="142"/>
      <c r="G1599" s="142"/>
      <c r="H1599" s="142"/>
      <c r="I1599" s="8"/>
      <c r="J1599" s="8"/>
      <c r="K1599" s="142"/>
      <c r="L1599" s="142"/>
      <c r="M1599" s="8" t="str">
        <f t="shared" si="89"/>
        <v/>
      </c>
      <c r="N1599" s="113">
        <f t="shared" si="91"/>
        <v>0</v>
      </c>
      <c r="O1599" s="113">
        <f t="shared" si="92"/>
        <v>0</v>
      </c>
      <c r="P1599" s="113"/>
      <c r="Q1599" s="144"/>
      <c r="R1599" s="113"/>
      <c r="S1599" s="145"/>
      <c r="T1599" s="113"/>
      <c r="U1599" s="144"/>
      <c r="V1599" s="113"/>
      <c r="W1599" s="145"/>
    </row>
    <row r="1600" spans="2:23" x14ac:dyDescent="0.25">
      <c r="B1600" s="143"/>
      <c r="C1600" s="81"/>
      <c r="D1600" s="8" t="str">
        <f t="shared" si="90"/>
        <v/>
      </c>
      <c r="E1600" s="8"/>
      <c r="F1600" s="142"/>
      <c r="G1600" s="142"/>
      <c r="H1600" s="142"/>
      <c r="I1600" s="8"/>
      <c r="J1600" s="8"/>
      <c r="K1600" s="142"/>
      <c r="L1600" s="142"/>
      <c r="M1600" s="8" t="str">
        <f t="shared" si="89"/>
        <v/>
      </c>
      <c r="N1600" s="113">
        <f t="shared" si="91"/>
        <v>0</v>
      </c>
      <c r="O1600" s="113">
        <f t="shared" si="92"/>
        <v>0</v>
      </c>
      <c r="P1600" s="113"/>
      <c r="Q1600" s="144"/>
      <c r="R1600" s="113"/>
      <c r="S1600" s="145"/>
      <c r="T1600" s="113"/>
      <c r="U1600" s="144"/>
      <c r="V1600" s="113"/>
      <c r="W1600" s="145"/>
    </row>
    <row r="1601" spans="2:23" x14ac:dyDescent="0.25">
      <c r="B1601" s="143"/>
      <c r="C1601" s="81"/>
      <c r="D1601" s="8" t="str">
        <f t="shared" si="90"/>
        <v/>
      </c>
      <c r="E1601" s="8"/>
      <c r="F1601" s="142"/>
      <c r="G1601" s="142"/>
      <c r="H1601" s="142"/>
      <c r="I1601" s="8"/>
      <c r="J1601" s="8"/>
      <c r="K1601" s="142"/>
      <c r="L1601" s="142"/>
      <c r="M1601" s="8" t="str">
        <f t="shared" si="89"/>
        <v/>
      </c>
      <c r="N1601" s="113">
        <f t="shared" si="91"/>
        <v>0</v>
      </c>
      <c r="O1601" s="113">
        <f t="shared" si="92"/>
        <v>0</v>
      </c>
      <c r="P1601" s="113"/>
      <c r="Q1601" s="144"/>
      <c r="R1601" s="113"/>
      <c r="S1601" s="145"/>
      <c r="T1601" s="113"/>
      <c r="U1601" s="144"/>
      <c r="V1601" s="113"/>
      <c r="W1601" s="145"/>
    </row>
    <row r="1602" spans="2:23" x14ac:dyDescent="0.25">
      <c r="B1602" s="143"/>
      <c r="C1602" s="81"/>
      <c r="D1602" s="8" t="str">
        <f t="shared" si="90"/>
        <v/>
      </c>
      <c r="E1602" s="8"/>
      <c r="F1602" s="142"/>
      <c r="G1602" s="142"/>
      <c r="H1602" s="142"/>
      <c r="I1602" s="8"/>
      <c r="J1602" s="8"/>
      <c r="K1602" s="142"/>
      <c r="L1602" s="142"/>
      <c r="M1602" s="8" t="str">
        <f t="shared" si="89"/>
        <v/>
      </c>
      <c r="N1602" s="113">
        <f t="shared" si="91"/>
        <v>0</v>
      </c>
      <c r="O1602" s="113">
        <f t="shared" si="92"/>
        <v>0</v>
      </c>
      <c r="P1602" s="113"/>
      <c r="Q1602" s="144"/>
      <c r="R1602" s="113"/>
      <c r="S1602" s="145"/>
      <c r="T1602" s="113"/>
      <c r="U1602" s="144"/>
      <c r="V1602" s="113"/>
      <c r="W1602" s="145"/>
    </row>
    <row r="1603" spans="2:23" x14ac:dyDescent="0.25">
      <c r="B1603" s="143"/>
      <c r="C1603" s="81"/>
      <c r="D1603" s="8" t="str">
        <f t="shared" si="90"/>
        <v/>
      </c>
      <c r="E1603" s="8"/>
      <c r="F1603" s="142"/>
      <c r="G1603" s="142"/>
      <c r="H1603" s="142"/>
      <c r="I1603" s="8"/>
      <c r="J1603" s="8"/>
      <c r="K1603" s="142"/>
      <c r="L1603" s="142"/>
      <c r="M1603" s="8" t="str">
        <f t="shared" ref="M1603:M1666" si="93">+D1603&amp;K1603&amp;L1603</f>
        <v/>
      </c>
      <c r="N1603" s="113">
        <f t="shared" si="91"/>
        <v>0</v>
      </c>
      <c r="O1603" s="113">
        <f t="shared" si="92"/>
        <v>0</v>
      </c>
      <c r="P1603" s="113"/>
      <c r="Q1603" s="144"/>
      <c r="R1603" s="113"/>
      <c r="S1603" s="145"/>
      <c r="T1603" s="113"/>
      <c r="U1603" s="144"/>
      <c r="V1603" s="113"/>
      <c r="W1603" s="145"/>
    </row>
    <row r="1604" spans="2:23" x14ac:dyDescent="0.25">
      <c r="B1604" s="143"/>
      <c r="C1604" s="81"/>
      <c r="D1604" s="8" t="str">
        <f t="shared" ref="D1604:D1667" si="94">+B1604&amp;C1604</f>
        <v/>
      </c>
      <c r="E1604" s="8"/>
      <c r="F1604" s="142"/>
      <c r="G1604" s="142"/>
      <c r="H1604" s="142"/>
      <c r="I1604" s="8"/>
      <c r="J1604" s="8"/>
      <c r="K1604" s="142"/>
      <c r="L1604" s="142"/>
      <c r="M1604" s="8" t="str">
        <f t="shared" si="93"/>
        <v/>
      </c>
      <c r="N1604" s="113">
        <f t="shared" si="91"/>
        <v>0</v>
      </c>
      <c r="O1604" s="113">
        <f t="shared" si="92"/>
        <v>0</v>
      </c>
      <c r="P1604" s="113"/>
      <c r="Q1604" s="144"/>
      <c r="R1604" s="113"/>
      <c r="S1604" s="145"/>
      <c r="T1604" s="113"/>
      <c r="U1604" s="144"/>
      <c r="V1604" s="113"/>
      <c r="W1604" s="145"/>
    </row>
    <row r="1605" spans="2:23" x14ac:dyDescent="0.25">
      <c r="B1605" s="143"/>
      <c r="C1605" s="81"/>
      <c r="D1605" s="8" t="str">
        <f t="shared" si="94"/>
        <v/>
      </c>
      <c r="E1605" s="8"/>
      <c r="F1605" s="142"/>
      <c r="G1605" s="142"/>
      <c r="H1605" s="142"/>
      <c r="I1605" s="8"/>
      <c r="J1605" s="8"/>
      <c r="K1605" s="142"/>
      <c r="L1605" s="142"/>
      <c r="M1605" s="8" t="str">
        <f t="shared" si="93"/>
        <v/>
      </c>
      <c r="N1605" s="113">
        <f t="shared" si="91"/>
        <v>0</v>
      </c>
      <c r="O1605" s="113">
        <f t="shared" si="92"/>
        <v>0</v>
      </c>
      <c r="P1605" s="113"/>
      <c r="Q1605" s="144"/>
      <c r="R1605" s="113"/>
      <c r="S1605" s="145"/>
      <c r="T1605" s="113"/>
      <c r="U1605" s="144"/>
      <c r="V1605" s="113"/>
      <c r="W1605" s="145"/>
    </row>
    <row r="1606" spans="2:23" x14ac:dyDescent="0.25">
      <c r="B1606" s="143"/>
      <c r="C1606" s="81"/>
      <c r="D1606" s="8" t="str">
        <f t="shared" si="94"/>
        <v/>
      </c>
      <c r="E1606" s="8"/>
      <c r="F1606" s="142"/>
      <c r="G1606" s="142"/>
      <c r="H1606" s="142"/>
      <c r="I1606" s="8"/>
      <c r="J1606" s="8"/>
      <c r="K1606" s="142"/>
      <c r="L1606" s="142"/>
      <c r="M1606" s="8" t="str">
        <f t="shared" si="93"/>
        <v/>
      </c>
      <c r="N1606" s="113">
        <f t="shared" si="91"/>
        <v>0</v>
      </c>
      <c r="O1606" s="113">
        <f t="shared" si="92"/>
        <v>0</v>
      </c>
      <c r="P1606" s="113"/>
      <c r="Q1606" s="144"/>
      <c r="R1606" s="113"/>
      <c r="S1606" s="145"/>
      <c r="T1606" s="113"/>
      <c r="U1606" s="144"/>
      <c r="V1606" s="113"/>
      <c r="W1606" s="145"/>
    </row>
    <row r="1607" spans="2:23" x14ac:dyDescent="0.25">
      <c r="B1607" s="143"/>
      <c r="C1607" s="81"/>
      <c r="D1607" s="8" t="str">
        <f t="shared" si="94"/>
        <v/>
      </c>
      <c r="E1607" s="8"/>
      <c r="F1607" s="142"/>
      <c r="G1607" s="142"/>
      <c r="H1607" s="142"/>
      <c r="I1607" s="8"/>
      <c r="J1607" s="8"/>
      <c r="K1607" s="142"/>
      <c r="L1607" s="142"/>
      <c r="M1607" s="8" t="str">
        <f t="shared" si="93"/>
        <v/>
      </c>
      <c r="N1607" s="113">
        <f t="shared" si="91"/>
        <v>0</v>
      </c>
      <c r="O1607" s="113">
        <f t="shared" si="92"/>
        <v>0</v>
      </c>
      <c r="P1607" s="113"/>
      <c r="Q1607" s="144"/>
      <c r="R1607" s="113"/>
      <c r="S1607" s="145"/>
      <c r="T1607" s="113"/>
      <c r="U1607" s="144"/>
      <c r="V1607" s="113"/>
      <c r="W1607" s="145"/>
    </row>
    <row r="1608" spans="2:23" x14ac:dyDescent="0.25">
      <c r="B1608" s="143"/>
      <c r="C1608" s="81"/>
      <c r="D1608" s="8" t="str">
        <f t="shared" si="94"/>
        <v/>
      </c>
      <c r="E1608" s="8"/>
      <c r="F1608" s="142"/>
      <c r="G1608" s="142"/>
      <c r="H1608" s="142"/>
      <c r="I1608" s="8"/>
      <c r="J1608" s="8"/>
      <c r="K1608" s="142"/>
      <c r="L1608" s="142"/>
      <c r="M1608" s="8" t="str">
        <f t="shared" si="93"/>
        <v/>
      </c>
      <c r="N1608" s="113">
        <f t="shared" si="91"/>
        <v>0</v>
      </c>
      <c r="O1608" s="113">
        <f t="shared" si="92"/>
        <v>0</v>
      </c>
      <c r="P1608" s="113"/>
      <c r="Q1608" s="144"/>
      <c r="R1608" s="113"/>
      <c r="S1608" s="145"/>
      <c r="T1608" s="113"/>
      <c r="U1608" s="144"/>
      <c r="V1608" s="113"/>
      <c r="W1608" s="145"/>
    </row>
    <row r="1609" spans="2:23" x14ac:dyDescent="0.25">
      <c r="B1609" s="143"/>
      <c r="C1609" s="81"/>
      <c r="D1609" s="8" t="str">
        <f t="shared" si="94"/>
        <v/>
      </c>
      <c r="E1609" s="8"/>
      <c r="F1609" s="142"/>
      <c r="G1609" s="142"/>
      <c r="H1609" s="142"/>
      <c r="I1609" s="8"/>
      <c r="J1609" s="8"/>
      <c r="K1609" s="142"/>
      <c r="L1609" s="142"/>
      <c r="M1609" s="8" t="str">
        <f t="shared" si="93"/>
        <v/>
      </c>
      <c r="N1609" s="113">
        <f t="shared" si="91"/>
        <v>0</v>
      </c>
      <c r="O1609" s="113">
        <f t="shared" si="92"/>
        <v>0</v>
      </c>
      <c r="P1609" s="113"/>
      <c r="Q1609" s="144"/>
      <c r="R1609" s="113"/>
      <c r="S1609" s="145"/>
      <c r="T1609" s="113"/>
      <c r="U1609" s="144"/>
      <c r="V1609" s="113"/>
      <c r="W1609" s="145"/>
    </row>
    <row r="1610" spans="2:23" x14ac:dyDescent="0.25">
      <c r="B1610" s="143"/>
      <c r="C1610" s="81"/>
      <c r="D1610" s="8" t="str">
        <f t="shared" si="94"/>
        <v/>
      </c>
      <c r="E1610" s="8"/>
      <c r="F1610" s="142"/>
      <c r="G1610" s="142"/>
      <c r="H1610" s="142"/>
      <c r="I1610" s="8"/>
      <c r="J1610" s="8"/>
      <c r="K1610" s="142"/>
      <c r="L1610" s="142"/>
      <c r="M1610" s="8" t="str">
        <f t="shared" si="93"/>
        <v/>
      </c>
      <c r="N1610" s="113">
        <f t="shared" si="91"/>
        <v>0</v>
      </c>
      <c r="O1610" s="113">
        <f t="shared" si="92"/>
        <v>0</v>
      </c>
      <c r="P1610" s="113"/>
      <c r="Q1610" s="144"/>
      <c r="R1610" s="113"/>
      <c r="S1610" s="145"/>
      <c r="T1610" s="113"/>
      <c r="U1610" s="144"/>
      <c r="V1610" s="113"/>
      <c r="W1610" s="145"/>
    </row>
    <row r="1611" spans="2:23" x14ac:dyDescent="0.25">
      <c r="B1611" s="143"/>
      <c r="C1611" s="81"/>
      <c r="D1611" s="8" t="str">
        <f t="shared" si="94"/>
        <v/>
      </c>
      <c r="E1611" s="8"/>
      <c r="F1611" s="142"/>
      <c r="G1611" s="142"/>
      <c r="H1611" s="142"/>
      <c r="I1611" s="8"/>
      <c r="J1611" s="8"/>
      <c r="K1611" s="142"/>
      <c r="L1611" s="142"/>
      <c r="M1611" s="8" t="str">
        <f t="shared" si="93"/>
        <v/>
      </c>
      <c r="N1611" s="113">
        <f t="shared" si="91"/>
        <v>0</v>
      </c>
      <c r="O1611" s="113">
        <f t="shared" si="92"/>
        <v>0</v>
      </c>
      <c r="P1611" s="113"/>
      <c r="Q1611" s="144"/>
      <c r="R1611" s="113"/>
      <c r="S1611" s="145"/>
      <c r="T1611" s="113"/>
      <c r="U1611" s="144"/>
      <c r="V1611" s="113"/>
      <c r="W1611" s="145"/>
    </row>
    <row r="1612" spans="2:23" x14ac:dyDescent="0.25">
      <c r="B1612" s="143"/>
      <c r="C1612" s="81"/>
      <c r="D1612" s="8" t="str">
        <f t="shared" si="94"/>
        <v/>
      </c>
      <c r="E1612" s="8"/>
      <c r="F1612" s="142"/>
      <c r="G1612" s="142"/>
      <c r="H1612" s="142"/>
      <c r="I1612" s="8"/>
      <c r="J1612" s="8"/>
      <c r="K1612" s="142"/>
      <c r="L1612" s="142"/>
      <c r="M1612" s="8" t="str">
        <f t="shared" si="93"/>
        <v/>
      </c>
      <c r="N1612" s="113">
        <f t="shared" si="91"/>
        <v>0</v>
      </c>
      <c r="O1612" s="113">
        <f t="shared" si="92"/>
        <v>0</v>
      </c>
      <c r="P1612" s="113"/>
      <c r="Q1612" s="144"/>
      <c r="R1612" s="113"/>
      <c r="S1612" s="145"/>
      <c r="T1612" s="113"/>
      <c r="U1612" s="144"/>
      <c r="V1612" s="113"/>
      <c r="W1612" s="145"/>
    </row>
    <row r="1613" spans="2:23" x14ac:dyDescent="0.25">
      <c r="B1613" s="143"/>
      <c r="C1613" s="81"/>
      <c r="D1613" s="8" t="str">
        <f t="shared" si="94"/>
        <v/>
      </c>
      <c r="E1613" s="8"/>
      <c r="F1613" s="142"/>
      <c r="G1613" s="142"/>
      <c r="H1613" s="142"/>
      <c r="I1613" s="8"/>
      <c r="J1613" s="8"/>
      <c r="K1613" s="142"/>
      <c r="L1613" s="142"/>
      <c r="M1613" s="8" t="str">
        <f t="shared" si="93"/>
        <v/>
      </c>
      <c r="N1613" s="113">
        <f t="shared" si="91"/>
        <v>0</v>
      </c>
      <c r="O1613" s="113">
        <f t="shared" si="92"/>
        <v>0</v>
      </c>
      <c r="P1613" s="113"/>
      <c r="Q1613" s="144"/>
      <c r="R1613" s="113"/>
      <c r="S1613" s="145"/>
      <c r="T1613" s="113"/>
      <c r="U1613" s="144"/>
      <c r="V1613" s="113"/>
      <c r="W1613" s="145"/>
    </row>
    <row r="1614" spans="2:23" x14ac:dyDescent="0.25">
      <c r="B1614" s="143"/>
      <c r="C1614" s="81"/>
      <c r="D1614" s="8" t="str">
        <f t="shared" si="94"/>
        <v/>
      </c>
      <c r="E1614" s="8"/>
      <c r="F1614" s="142"/>
      <c r="G1614" s="142"/>
      <c r="H1614" s="142"/>
      <c r="I1614" s="8"/>
      <c r="J1614" s="8"/>
      <c r="K1614" s="142"/>
      <c r="L1614" s="142"/>
      <c r="M1614" s="8" t="str">
        <f t="shared" si="93"/>
        <v/>
      </c>
      <c r="N1614" s="113">
        <f t="shared" si="91"/>
        <v>0</v>
      </c>
      <c r="O1614" s="113">
        <f t="shared" si="92"/>
        <v>0</v>
      </c>
      <c r="P1614" s="113"/>
      <c r="Q1614" s="144"/>
      <c r="R1614" s="113"/>
      <c r="S1614" s="145"/>
      <c r="T1614" s="113"/>
      <c r="U1614" s="144"/>
      <c r="V1614" s="113"/>
      <c r="W1614" s="145"/>
    </row>
    <row r="1615" spans="2:23" x14ac:dyDescent="0.25">
      <c r="B1615" s="143"/>
      <c r="C1615" s="81"/>
      <c r="D1615" s="8" t="str">
        <f t="shared" si="94"/>
        <v/>
      </c>
      <c r="E1615" s="8"/>
      <c r="F1615" s="142"/>
      <c r="G1615" s="142"/>
      <c r="H1615" s="142"/>
      <c r="I1615" s="8"/>
      <c r="J1615" s="8"/>
      <c r="K1615" s="142"/>
      <c r="L1615" s="142"/>
      <c r="M1615" s="8" t="str">
        <f t="shared" si="93"/>
        <v/>
      </c>
      <c r="N1615" s="113">
        <f t="shared" si="91"/>
        <v>0</v>
      </c>
      <c r="O1615" s="113">
        <f t="shared" si="92"/>
        <v>0</v>
      </c>
      <c r="P1615" s="113"/>
      <c r="Q1615" s="144"/>
      <c r="R1615" s="113"/>
      <c r="S1615" s="145"/>
      <c r="T1615" s="113"/>
      <c r="U1615" s="144"/>
      <c r="V1615" s="113"/>
      <c r="W1615" s="145"/>
    </row>
    <row r="1616" spans="2:23" x14ac:dyDescent="0.25">
      <c r="B1616" s="143"/>
      <c r="C1616" s="81"/>
      <c r="D1616" s="8" t="str">
        <f t="shared" si="94"/>
        <v/>
      </c>
      <c r="E1616" s="8"/>
      <c r="F1616" s="142"/>
      <c r="G1616" s="142"/>
      <c r="H1616" s="142"/>
      <c r="I1616" s="8"/>
      <c r="J1616" s="8"/>
      <c r="K1616" s="142"/>
      <c r="L1616" s="142"/>
      <c r="M1616" s="8" t="str">
        <f t="shared" si="93"/>
        <v/>
      </c>
      <c r="N1616" s="113">
        <f t="shared" si="91"/>
        <v>0</v>
      </c>
      <c r="O1616" s="113">
        <f t="shared" si="92"/>
        <v>0</v>
      </c>
      <c r="P1616" s="113"/>
      <c r="Q1616" s="144"/>
      <c r="R1616" s="113"/>
      <c r="S1616" s="145"/>
      <c r="T1616" s="113"/>
      <c r="U1616" s="144"/>
      <c r="V1616" s="113"/>
      <c r="W1616" s="145"/>
    </row>
    <row r="1617" spans="2:23" x14ac:dyDescent="0.25">
      <c r="B1617" s="143"/>
      <c r="C1617" s="81"/>
      <c r="D1617" s="8" t="str">
        <f t="shared" si="94"/>
        <v/>
      </c>
      <c r="E1617" s="8"/>
      <c r="F1617" s="142"/>
      <c r="G1617" s="142"/>
      <c r="H1617" s="142"/>
      <c r="I1617" s="8"/>
      <c r="J1617" s="8"/>
      <c r="K1617" s="142"/>
      <c r="L1617" s="142"/>
      <c r="M1617" s="8" t="str">
        <f t="shared" si="93"/>
        <v/>
      </c>
      <c r="N1617" s="113">
        <f t="shared" si="91"/>
        <v>0</v>
      </c>
      <c r="O1617" s="113">
        <f t="shared" si="92"/>
        <v>0</v>
      </c>
      <c r="P1617" s="113"/>
      <c r="Q1617" s="144"/>
      <c r="R1617" s="113"/>
      <c r="S1617" s="145"/>
      <c r="T1617" s="113"/>
      <c r="U1617" s="144"/>
      <c r="V1617" s="113"/>
      <c r="W1617" s="145"/>
    </row>
    <row r="1618" spans="2:23" x14ac:dyDescent="0.25">
      <c r="B1618" s="143"/>
      <c r="C1618" s="81"/>
      <c r="D1618" s="8" t="str">
        <f t="shared" si="94"/>
        <v/>
      </c>
      <c r="E1618" s="8"/>
      <c r="F1618" s="142"/>
      <c r="G1618" s="142"/>
      <c r="H1618" s="142"/>
      <c r="I1618" s="8"/>
      <c r="J1618" s="8"/>
      <c r="K1618" s="142"/>
      <c r="L1618" s="142"/>
      <c r="M1618" s="8" t="str">
        <f t="shared" si="93"/>
        <v/>
      </c>
      <c r="N1618" s="113">
        <f t="shared" ref="N1618:N1681" si="95">IFERROR(R1618/P1618,0)</f>
        <v>0</v>
      </c>
      <c r="O1618" s="113">
        <f t="shared" ref="O1618:O1681" si="96">IFERROR(S1618/Q1618,0)</f>
        <v>0</v>
      </c>
      <c r="P1618" s="113"/>
      <c r="Q1618" s="144"/>
      <c r="R1618" s="113"/>
      <c r="S1618" s="145"/>
      <c r="T1618" s="113"/>
      <c r="U1618" s="144"/>
      <c r="V1618" s="113"/>
      <c r="W1618" s="145"/>
    </row>
    <row r="1619" spans="2:23" x14ac:dyDescent="0.25">
      <c r="B1619" s="143"/>
      <c r="C1619" s="81"/>
      <c r="D1619" s="8" t="str">
        <f t="shared" si="94"/>
        <v/>
      </c>
      <c r="E1619" s="8"/>
      <c r="F1619" s="142"/>
      <c r="G1619" s="142"/>
      <c r="H1619" s="142"/>
      <c r="I1619" s="8"/>
      <c r="J1619" s="8"/>
      <c r="K1619" s="142"/>
      <c r="L1619" s="142"/>
      <c r="M1619" s="8" t="str">
        <f t="shared" si="93"/>
        <v/>
      </c>
      <c r="N1619" s="113">
        <f t="shared" si="95"/>
        <v>0</v>
      </c>
      <c r="O1619" s="113">
        <f t="shared" si="96"/>
        <v>0</v>
      </c>
      <c r="P1619" s="113"/>
      <c r="Q1619" s="144"/>
      <c r="R1619" s="113"/>
      <c r="S1619" s="145"/>
      <c r="T1619" s="113"/>
      <c r="U1619" s="144"/>
      <c r="V1619" s="113"/>
      <c r="W1619" s="145"/>
    </row>
    <row r="1620" spans="2:23" x14ac:dyDescent="0.25">
      <c r="B1620" s="143"/>
      <c r="C1620" s="81"/>
      <c r="D1620" s="8" t="str">
        <f t="shared" si="94"/>
        <v/>
      </c>
      <c r="E1620" s="8"/>
      <c r="F1620" s="142"/>
      <c r="G1620" s="142"/>
      <c r="H1620" s="142"/>
      <c r="I1620" s="8"/>
      <c r="J1620" s="8"/>
      <c r="K1620" s="142"/>
      <c r="L1620" s="142"/>
      <c r="M1620" s="8" t="str">
        <f t="shared" si="93"/>
        <v/>
      </c>
      <c r="N1620" s="113">
        <f t="shared" si="95"/>
        <v>0</v>
      </c>
      <c r="O1620" s="113">
        <f t="shared" si="96"/>
        <v>0</v>
      </c>
      <c r="P1620" s="113"/>
      <c r="Q1620" s="144"/>
      <c r="R1620" s="113"/>
      <c r="S1620" s="145"/>
      <c r="T1620" s="113"/>
      <c r="U1620" s="144"/>
      <c r="V1620" s="113"/>
      <c r="W1620" s="145"/>
    </row>
    <row r="1621" spans="2:23" x14ac:dyDescent="0.25">
      <c r="B1621" s="143"/>
      <c r="C1621" s="81"/>
      <c r="D1621" s="8" t="str">
        <f t="shared" si="94"/>
        <v/>
      </c>
      <c r="E1621" s="8"/>
      <c r="F1621" s="142"/>
      <c r="G1621" s="142"/>
      <c r="H1621" s="142"/>
      <c r="I1621" s="8"/>
      <c r="J1621" s="8"/>
      <c r="K1621" s="142"/>
      <c r="L1621" s="142"/>
      <c r="M1621" s="8" t="str">
        <f t="shared" si="93"/>
        <v/>
      </c>
      <c r="N1621" s="113">
        <f t="shared" si="95"/>
        <v>0</v>
      </c>
      <c r="O1621" s="113">
        <f t="shared" si="96"/>
        <v>0</v>
      </c>
      <c r="P1621" s="113"/>
      <c r="Q1621" s="144"/>
      <c r="R1621" s="113"/>
      <c r="S1621" s="145"/>
      <c r="T1621" s="113"/>
      <c r="U1621" s="144"/>
      <c r="V1621" s="113"/>
      <c r="W1621" s="145"/>
    </row>
    <row r="1622" spans="2:23" x14ac:dyDescent="0.25">
      <c r="B1622" s="143"/>
      <c r="C1622" s="81"/>
      <c r="D1622" s="8" t="str">
        <f t="shared" si="94"/>
        <v/>
      </c>
      <c r="E1622" s="8"/>
      <c r="F1622" s="142"/>
      <c r="G1622" s="142"/>
      <c r="H1622" s="142"/>
      <c r="I1622" s="8"/>
      <c r="J1622" s="8"/>
      <c r="K1622" s="142"/>
      <c r="L1622" s="142"/>
      <c r="M1622" s="8" t="str">
        <f t="shared" si="93"/>
        <v/>
      </c>
      <c r="N1622" s="113">
        <f t="shared" si="95"/>
        <v>0</v>
      </c>
      <c r="O1622" s="113">
        <f t="shared" si="96"/>
        <v>0</v>
      </c>
      <c r="P1622" s="113"/>
      <c r="Q1622" s="144"/>
      <c r="R1622" s="113"/>
      <c r="S1622" s="145"/>
      <c r="T1622" s="113"/>
      <c r="U1622" s="144"/>
      <c r="V1622" s="113"/>
      <c r="W1622" s="145"/>
    </row>
    <row r="1623" spans="2:23" x14ac:dyDescent="0.25">
      <c r="B1623" s="143"/>
      <c r="C1623" s="81"/>
      <c r="D1623" s="8" t="str">
        <f t="shared" si="94"/>
        <v/>
      </c>
      <c r="E1623" s="8"/>
      <c r="F1623" s="142"/>
      <c r="G1623" s="142"/>
      <c r="H1623" s="142"/>
      <c r="I1623" s="8"/>
      <c r="J1623" s="8"/>
      <c r="K1623" s="142"/>
      <c r="L1623" s="142"/>
      <c r="M1623" s="8" t="str">
        <f t="shared" si="93"/>
        <v/>
      </c>
      <c r="N1623" s="113">
        <f t="shared" si="95"/>
        <v>0</v>
      </c>
      <c r="O1623" s="113">
        <f t="shared" si="96"/>
        <v>0</v>
      </c>
      <c r="P1623" s="113"/>
      <c r="Q1623" s="144"/>
      <c r="R1623" s="113"/>
      <c r="S1623" s="145"/>
      <c r="T1623" s="113"/>
      <c r="U1623" s="144"/>
      <c r="V1623" s="113"/>
      <c r="W1623" s="145"/>
    </row>
    <row r="1624" spans="2:23" x14ac:dyDescent="0.25">
      <c r="B1624" s="143"/>
      <c r="C1624" s="81"/>
      <c r="D1624" s="8" t="str">
        <f t="shared" si="94"/>
        <v/>
      </c>
      <c r="E1624" s="8"/>
      <c r="F1624" s="142"/>
      <c r="G1624" s="142"/>
      <c r="H1624" s="142"/>
      <c r="I1624" s="8"/>
      <c r="J1624" s="8"/>
      <c r="K1624" s="142"/>
      <c r="L1624" s="142"/>
      <c r="M1624" s="8" t="str">
        <f t="shared" si="93"/>
        <v/>
      </c>
      <c r="N1624" s="113">
        <f t="shared" si="95"/>
        <v>0</v>
      </c>
      <c r="O1624" s="113">
        <f t="shared" si="96"/>
        <v>0</v>
      </c>
      <c r="P1624" s="113"/>
      <c r="Q1624" s="144"/>
      <c r="R1624" s="113"/>
      <c r="S1624" s="145"/>
      <c r="T1624" s="113"/>
      <c r="U1624" s="144"/>
      <c r="V1624" s="113"/>
      <c r="W1624" s="145"/>
    </row>
    <row r="1625" spans="2:23" x14ac:dyDescent="0.25">
      <c r="B1625" s="143"/>
      <c r="C1625" s="81"/>
      <c r="D1625" s="8" t="str">
        <f t="shared" si="94"/>
        <v/>
      </c>
      <c r="E1625" s="8"/>
      <c r="F1625" s="142"/>
      <c r="G1625" s="142"/>
      <c r="H1625" s="142"/>
      <c r="I1625" s="8"/>
      <c r="J1625" s="8"/>
      <c r="K1625" s="142"/>
      <c r="L1625" s="142"/>
      <c r="M1625" s="8" t="str">
        <f t="shared" si="93"/>
        <v/>
      </c>
      <c r="N1625" s="113">
        <f t="shared" si="95"/>
        <v>0</v>
      </c>
      <c r="O1625" s="113">
        <f t="shared" si="96"/>
        <v>0</v>
      </c>
      <c r="P1625" s="113"/>
      <c r="Q1625" s="144"/>
      <c r="R1625" s="113"/>
      <c r="S1625" s="145"/>
      <c r="T1625" s="113"/>
      <c r="U1625" s="144"/>
      <c r="V1625" s="113"/>
      <c r="W1625" s="145"/>
    </row>
    <row r="1626" spans="2:23" x14ac:dyDescent="0.25">
      <c r="B1626" s="143"/>
      <c r="C1626" s="81"/>
      <c r="D1626" s="8" t="str">
        <f t="shared" si="94"/>
        <v/>
      </c>
      <c r="E1626" s="8"/>
      <c r="F1626" s="142"/>
      <c r="G1626" s="142"/>
      <c r="H1626" s="142"/>
      <c r="I1626" s="8"/>
      <c r="J1626" s="8"/>
      <c r="K1626" s="142"/>
      <c r="L1626" s="142"/>
      <c r="M1626" s="8" t="str">
        <f t="shared" si="93"/>
        <v/>
      </c>
      <c r="N1626" s="113">
        <f t="shared" si="95"/>
        <v>0</v>
      </c>
      <c r="O1626" s="113">
        <f t="shared" si="96"/>
        <v>0</v>
      </c>
      <c r="P1626" s="113"/>
      <c r="Q1626" s="144"/>
      <c r="R1626" s="113"/>
      <c r="S1626" s="145"/>
      <c r="T1626" s="113"/>
      <c r="U1626" s="144"/>
      <c r="V1626" s="113"/>
      <c r="W1626" s="145"/>
    </row>
    <row r="1627" spans="2:23" x14ac:dyDescent="0.25">
      <c r="B1627" s="143"/>
      <c r="C1627" s="81"/>
      <c r="D1627" s="8" t="str">
        <f t="shared" si="94"/>
        <v/>
      </c>
      <c r="E1627" s="8"/>
      <c r="F1627" s="142"/>
      <c r="G1627" s="142"/>
      <c r="H1627" s="142"/>
      <c r="I1627" s="8"/>
      <c r="J1627" s="8"/>
      <c r="K1627" s="142"/>
      <c r="L1627" s="142"/>
      <c r="M1627" s="8" t="str">
        <f t="shared" si="93"/>
        <v/>
      </c>
      <c r="N1627" s="113">
        <f t="shared" si="95"/>
        <v>0</v>
      </c>
      <c r="O1627" s="113">
        <f t="shared" si="96"/>
        <v>0</v>
      </c>
      <c r="P1627" s="113"/>
      <c r="Q1627" s="144"/>
      <c r="R1627" s="113"/>
      <c r="S1627" s="145"/>
      <c r="T1627" s="113"/>
      <c r="U1627" s="144"/>
      <c r="V1627" s="113"/>
      <c r="W1627" s="145"/>
    </row>
    <row r="1628" spans="2:23" x14ac:dyDescent="0.25">
      <c r="B1628" s="143"/>
      <c r="C1628" s="81"/>
      <c r="D1628" s="8" t="str">
        <f t="shared" si="94"/>
        <v/>
      </c>
      <c r="E1628" s="8"/>
      <c r="F1628" s="142"/>
      <c r="G1628" s="142"/>
      <c r="H1628" s="142"/>
      <c r="I1628" s="8"/>
      <c r="J1628" s="8"/>
      <c r="K1628" s="142"/>
      <c r="L1628" s="142"/>
      <c r="M1628" s="8" t="str">
        <f t="shared" si="93"/>
        <v/>
      </c>
      <c r="N1628" s="113">
        <f t="shared" si="95"/>
        <v>0</v>
      </c>
      <c r="O1628" s="113">
        <f t="shared" si="96"/>
        <v>0</v>
      </c>
      <c r="P1628" s="113"/>
      <c r="Q1628" s="144"/>
      <c r="R1628" s="113"/>
      <c r="S1628" s="145"/>
      <c r="T1628" s="113"/>
      <c r="U1628" s="144"/>
      <c r="V1628" s="113"/>
      <c r="W1628" s="145"/>
    </row>
    <row r="1629" spans="2:23" x14ac:dyDescent="0.25">
      <c r="B1629" s="143"/>
      <c r="C1629" s="81"/>
      <c r="D1629" s="8" t="str">
        <f t="shared" si="94"/>
        <v/>
      </c>
      <c r="E1629" s="8"/>
      <c r="F1629" s="142"/>
      <c r="G1629" s="142"/>
      <c r="H1629" s="142"/>
      <c r="I1629" s="8"/>
      <c r="J1629" s="8"/>
      <c r="K1629" s="142"/>
      <c r="L1629" s="142"/>
      <c r="M1629" s="8" t="str">
        <f t="shared" si="93"/>
        <v/>
      </c>
      <c r="N1629" s="113">
        <f t="shared" si="95"/>
        <v>0</v>
      </c>
      <c r="O1629" s="113">
        <f t="shared" si="96"/>
        <v>0</v>
      </c>
      <c r="P1629" s="113"/>
      <c r="Q1629" s="144"/>
      <c r="R1629" s="113"/>
      <c r="S1629" s="145"/>
      <c r="T1629" s="113"/>
      <c r="U1629" s="144"/>
      <c r="V1629" s="113"/>
      <c r="W1629" s="145"/>
    </row>
    <row r="1630" spans="2:23" x14ac:dyDescent="0.25">
      <c r="B1630" s="143"/>
      <c r="C1630" s="81"/>
      <c r="D1630" s="8" t="str">
        <f t="shared" si="94"/>
        <v/>
      </c>
      <c r="E1630" s="8"/>
      <c r="F1630" s="142"/>
      <c r="G1630" s="142"/>
      <c r="H1630" s="142"/>
      <c r="I1630" s="8"/>
      <c r="J1630" s="8"/>
      <c r="K1630" s="142"/>
      <c r="L1630" s="142"/>
      <c r="M1630" s="8" t="str">
        <f t="shared" si="93"/>
        <v/>
      </c>
      <c r="N1630" s="113">
        <f t="shared" si="95"/>
        <v>0</v>
      </c>
      <c r="O1630" s="113">
        <f t="shared" si="96"/>
        <v>0</v>
      </c>
      <c r="P1630" s="113"/>
      <c r="Q1630" s="144"/>
      <c r="R1630" s="113"/>
      <c r="S1630" s="145"/>
      <c r="T1630" s="113"/>
      <c r="U1630" s="144"/>
      <c r="V1630" s="113"/>
      <c r="W1630" s="145"/>
    </row>
    <row r="1631" spans="2:23" x14ac:dyDescent="0.25">
      <c r="B1631" s="143"/>
      <c r="C1631" s="81"/>
      <c r="D1631" s="8" t="str">
        <f t="shared" si="94"/>
        <v/>
      </c>
      <c r="E1631" s="8"/>
      <c r="F1631" s="142"/>
      <c r="G1631" s="142"/>
      <c r="H1631" s="142"/>
      <c r="I1631" s="8"/>
      <c r="J1631" s="8"/>
      <c r="K1631" s="142"/>
      <c r="L1631" s="142"/>
      <c r="M1631" s="8" t="str">
        <f t="shared" si="93"/>
        <v/>
      </c>
      <c r="N1631" s="113">
        <f t="shared" si="95"/>
        <v>0</v>
      </c>
      <c r="O1631" s="113">
        <f t="shared" si="96"/>
        <v>0</v>
      </c>
      <c r="P1631" s="113"/>
      <c r="Q1631" s="144"/>
      <c r="R1631" s="113"/>
      <c r="S1631" s="145"/>
      <c r="T1631" s="113"/>
      <c r="U1631" s="144"/>
      <c r="V1631" s="113"/>
      <c r="W1631" s="145"/>
    </row>
    <row r="1632" spans="2:23" x14ac:dyDescent="0.25">
      <c r="B1632" s="143"/>
      <c r="C1632" s="81"/>
      <c r="D1632" s="8" t="str">
        <f t="shared" si="94"/>
        <v/>
      </c>
      <c r="E1632" s="8"/>
      <c r="F1632" s="142"/>
      <c r="G1632" s="142"/>
      <c r="H1632" s="142"/>
      <c r="I1632" s="8"/>
      <c r="J1632" s="8"/>
      <c r="K1632" s="142"/>
      <c r="L1632" s="142"/>
      <c r="M1632" s="8" t="str">
        <f t="shared" si="93"/>
        <v/>
      </c>
      <c r="N1632" s="113">
        <f t="shared" si="95"/>
        <v>0</v>
      </c>
      <c r="O1632" s="113">
        <f t="shared" si="96"/>
        <v>0</v>
      </c>
      <c r="P1632" s="113"/>
      <c r="Q1632" s="144"/>
      <c r="R1632" s="113"/>
      <c r="S1632" s="145"/>
      <c r="T1632" s="113"/>
      <c r="U1632" s="144"/>
      <c r="V1632" s="113"/>
      <c r="W1632" s="145"/>
    </row>
    <row r="1633" spans="2:23" x14ac:dyDescent="0.25">
      <c r="B1633" s="143"/>
      <c r="C1633" s="81"/>
      <c r="D1633" s="8" t="str">
        <f t="shared" si="94"/>
        <v/>
      </c>
      <c r="E1633" s="8"/>
      <c r="F1633" s="142"/>
      <c r="G1633" s="142"/>
      <c r="H1633" s="142"/>
      <c r="I1633" s="8"/>
      <c r="J1633" s="8"/>
      <c r="K1633" s="142"/>
      <c r="L1633" s="142"/>
      <c r="M1633" s="8" t="str">
        <f t="shared" si="93"/>
        <v/>
      </c>
      <c r="N1633" s="113">
        <f t="shared" si="95"/>
        <v>0</v>
      </c>
      <c r="O1633" s="113">
        <f t="shared" si="96"/>
        <v>0</v>
      </c>
      <c r="P1633" s="113"/>
      <c r="Q1633" s="144"/>
      <c r="R1633" s="113"/>
      <c r="S1633" s="145"/>
      <c r="T1633" s="113"/>
      <c r="U1633" s="144"/>
      <c r="V1633" s="113"/>
      <c r="W1633" s="145"/>
    </row>
    <row r="1634" spans="2:23" x14ac:dyDescent="0.25">
      <c r="B1634" s="143"/>
      <c r="C1634" s="81"/>
      <c r="D1634" s="8" t="str">
        <f t="shared" si="94"/>
        <v/>
      </c>
      <c r="E1634" s="8"/>
      <c r="F1634" s="142"/>
      <c r="G1634" s="142"/>
      <c r="H1634" s="142"/>
      <c r="I1634" s="8"/>
      <c r="J1634" s="8"/>
      <c r="K1634" s="142"/>
      <c r="L1634" s="142"/>
      <c r="M1634" s="8" t="str">
        <f t="shared" si="93"/>
        <v/>
      </c>
      <c r="N1634" s="113">
        <f t="shared" si="95"/>
        <v>0</v>
      </c>
      <c r="O1634" s="113">
        <f t="shared" si="96"/>
        <v>0</v>
      </c>
      <c r="P1634" s="113"/>
      <c r="Q1634" s="144"/>
      <c r="R1634" s="113"/>
      <c r="S1634" s="145"/>
      <c r="T1634" s="113"/>
      <c r="U1634" s="144"/>
      <c r="V1634" s="113"/>
      <c r="W1634" s="145"/>
    </row>
    <row r="1635" spans="2:23" x14ac:dyDescent="0.25">
      <c r="B1635" s="143"/>
      <c r="C1635" s="81"/>
      <c r="D1635" s="8" t="str">
        <f t="shared" si="94"/>
        <v/>
      </c>
      <c r="E1635" s="8"/>
      <c r="F1635" s="142"/>
      <c r="G1635" s="142"/>
      <c r="H1635" s="142"/>
      <c r="I1635" s="8"/>
      <c r="J1635" s="8"/>
      <c r="K1635" s="142"/>
      <c r="L1635" s="142"/>
      <c r="M1635" s="8" t="str">
        <f t="shared" si="93"/>
        <v/>
      </c>
      <c r="N1635" s="113">
        <f t="shared" si="95"/>
        <v>0</v>
      </c>
      <c r="O1635" s="113">
        <f t="shared" si="96"/>
        <v>0</v>
      </c>
      <c r="P1635" s="113"/>
      <c r="Q1635" s="144"/>
      <c r="R1635" s="113"/>
      <c r="S1635" s="145"/>
      <c r="T1635" s="113"/>
      <c r="U1635" s="144"/>
      <c r="V1635" s="113"/>
      <c r="W1635" s="145"/>
    </row>
    <row r="1636" spans="2:23" x14ac:dyDescent="0.25">
      <c r="B1636" s="143"/>
      <c r="C1636" s="81"/>
      <c r="D1636" s="8" t="str">
        <f t="shared" si="94"/>
        <v/>
      </c>
      <c r="E1636" s="8"/>
      <c r="F1636" s="142"/>
      <c r="G1636" s="142"/>
      <c r="H1636" s="142"/>
      <c r="I1636" s="8"/>
      <c r="J1636" s="8"/>
      <c r="K1636" s="142"/>
      <c r="L1636" s="142"/>
      <c r="M1636" s="8" t="str">
        <f t="shared" si="93"/>
        <v/>
      </c>
      <c r="N1636" s="113">
        <f t="shared" si="95"/>
        <v>0</v>
      </c>
      <c r="O1636" s="113">
        <f t="shared" si="96"/>
        <v>0</v>
      </c>
      <c r="P1636" s="113"/>
      <c r="Q1636" s="144"/>
      <c r="R1636" s="113"/>
      <c r="S1636" s="145"/>
      <c r="T1636" s="113"/>
      <c r="U1636" s="144"/>
      <c r="V1636" s="113"/>
      <c r="W1636" s="145"/>
    </row>
    <row r="1637" spans="2:23" x14ac:dyDescent="0.25">
      <c r="B1637" s="143"/>
      <c r="C1637" s="81"/>
      <c r="D1637" s="8" t="str">
        <f t="shared" si="94"/>
        <v/>
      </c>
      <c r="E1637" s="8"/>
      <c r="F1637" s="142"/>
      <c r="G1637" s="142"/>
      <c r="H1637" s="142"/>
      <c r="I1637" s="8"/>
      <c r="J1637" s="8"/>
      <c r="K1637" s="142"/>
      <c r="L1637" s="142"/>
      <c r="M1637" s="8" t="str">
        <f t="shared" si="93"/>
        <v/>
      </c>
      <c r="N1637" s="113">
        <f t="shared" si="95"/>
        <v>0</v>
      </c>
      <c r="O1637" s="113">
        <f t="shared" si="96"/>
        <v>0</v>
      </c>
      <c r="P1637" s="113"/>
      <c r="Q1637" s="144"/>
      <c r="R1637" s="113"/>
      <c r="S1637" s="145"/>
      <c r="T1637" s="113"/>
      <c r="U1637" s="144"/>
      <c r="V1637" s="113"/>
      <c r="W1637" s="145"/>
    </row>
    <row r="1638" spans="2:23" x14ac:dyDescent="0.25">
      <c r="B1638" s="143"/>
      <c r="C1638" s="81"/>
      <c r="D1638" s="8" t="str">
        <f t="shared" si="94"/>
        <v/>
      </c>
      <c r="E1638" s="8"/>
      <c r="F1638" s="142"/>
      <c r="G1638" s="142"/>
      <c r="H1638" s="142"/>
      <c r="I1638" s="8"/>
      <c r="J1638" s="8"/>
      <c r="K1638" s="142"/>
      <c r="L1638" s="142"/>
      <c r="M1638" s="8" t="str">
        <f t="shared" si="93"/>
        <v/>
      </c>
      <c r="N1638" s="113">
        <f t="shared" si="95"/>
        <v>0</v>
      </c>
      <c r="O1638" s="113">
        <f t="shared" si="96"/>
        <v>0</v>
      </c>
      <c r="P1638" s="113"/>
      <c r="Q1638" s="144"/>
      <c r="R1638" s="113"/>
      <c r="S1638" s="145"/>
      <c r="T1638" s="113"/>
      <c r="U1638" s="144"/>
      <c r="V1638" s="113"/>
      <c r="W1638" s="145"/>
    </row>
    <row r="1639" spans="2:23" x14ac:dyDescent="0.25">
      <c r="B1639" s="143"/>
      <c r="C1639" s="81"/>
      <c r="D1639" s="8" t="str">
        <f t="shared" si="94"/>
        <v/>
      </c>
      <c r="E1639" s="8"/>
      <c r="F1639" s="142"/>
      <c r="G1639" s="142"/>
      <c r="H1639" s="142"/>
      <c r="I1639" s="8"/>
      <c r="J1639" s="8"/>
      <c r="K1639" s="142"/>
      <c r="L1639" s="142"/>
      <c r="M1639" s="8" t="str">
        <f t="shared" si="93"/>
        <v/>
      </c>
      <c r="N1639" s="113">
        <f t="shared" si="95"/>
        <v>0</v>
      </c>
      <c r="O1639" s="113">
        <f t="shared" si="96"/>
        <v>0</v>
      </c>
      <c r="P1639" s="113"/>
      <c r="Q1639" s="144"/>
      <c r="R1639" s="113"/>
      <c r="S1639" s="145"/>
      <c r="T1639" s="113"/>
      <c r="U1639" s="144"/>
      <c r="V1639" s="113"/>
      <c r="W1639" s="145"/>
    </row>
    <row r="1640" spans="2:23" x14ac:dyDescent="0.25">
      <c r="B1640" s="143"/>
      <c r="C1640" s="81"/>
      <c r="D1640" s="8" t="str">
        <f t="shared" si="94"/>
        <v/>
      </c>
      <c r="E1640" s="8"/>
      <c r="F1640" s="142"/>
      <c r="G1640" s="142"/>
      <c r="H1640" s="142"/>
      <c r="I1640" s="8"/>
      <c r="J1640" s="8"/>
      <c r="K1640" s="142"/>
      <c r="L1640" s="142"/>
      <c r="M1640" s="8" t="str">
        <f t="shared" si="93"/>
        <v/>
      </c>
      <c r="N1640" s="113">
        <f t="shared" si="95"/>
        <v>0</v>
      </c>
      <c r="O1640" s="113">
        <f t="shared" si="96"/>
        <v>0</v>
      </c>
      <c r="P1640" s="113"/>
      <c r="Q1640" s="144"/>
      <c r="R1640" s="113"/>
      <c r="S1640" s="145"/>
      <c r="T1640" s="113"/>
      <c r="U1640" s="144"/>
      <c r="V1640" s="113"/>
      <c r="W1640" s="145"/>
    </row>
    <row r="1641" spans="2:23" x14ac:dyDescent="0.25">
      <c r="B1641" s="143"/>
      <c r="C1641" s="81"/>
      <c r="D1641" s="8" t="str">
        <f t="shared" si="94"/>
        <v/>
      </c>
      <c r="E1641" s="8"/>
      <c r="F1641" s="142"/>
      <c r="G1641" s="142"/>
      <c r="H1641" s="142"/>
      <c r="I1641" s="8"/>
      <c r="J1641" s="8"/>
      <c r="K1641" s="142"/>
      <c r="L1641" s="142"/>
      <c r="M1641" s="8" t="str">
        <f t="shared" si="93"/>
        <v/>
      </c>
      <c r="N1641" s="113">
        <f t="shared" si="95"/>
        <v>0</v>
      </c>
      <c r="O1641" s="113">
        <f t="shared" si="96"/>
        <v>0</v>
      </c>
      <c r="P1641" s="113"/>
      <c r="Q1641" s="144"/>
      <c r="R1641" s="113"/>
      <c r="S1641" s="145"/>
      <c r="T1641" s="113"/>
      <c r="U1641" s="144"/>
      <c r="V1641" s="113"/>
      <c r="W1641" s="145"/>
    </row>
    <row r="1642" spans="2:23" x14ac:dyDescent="0.25">
      <c r="B1642" s="143"/>
      <c r="C1642" s="81"/>
      <c r="D1642" s="8" t="str">
        <f t="shared" si="94"/>
        <v/>
      </c>
      <c r="E1642" s="8"/>
      <c r="F1642" s="142"/>
      <c r="G1642" s="142"/>
      <c r="H1642" s="142"/>
      <c r="I1642" s="8"/>
      <c r="J1642" s="8"/>
      <c r="K1642" s="142"/>
      <c r="L1642" s="142"/>
      <c r="M1642" s="8" t="str">
        <f t="shared" si="93"/>
        <v/>
      </c>
      <c r="N1642" s="113">
        <f t="shared" si="95"/>
        <v>0</v>
      </c>
      <c r="O1642" s="113">
        <f t="shared" si="96"/>
        <v>0</v>
      </c>
      <c r="P1642" s="113"/>
      <c r="Q1642" s="144"/>
      <c r="R1642" s="113"/>
      <c r="S1642" s="145"/>
      <c r="T1642" s="113"/>
      <c r="U1642" s="144"/>
      <c r="V1642" s="113"/>
      <c r="W1642" s="145"/>
    </row>
    <row r="1643" spans="2:23" x14ac:dyDescent="0.25">
      <c r="B1643" s="143"/>
      <c r="C1643" s="81"/>
      <c r="D1643" s="8" t="str">
        <f t="shared" si="94"/>
        <v/>
      </c>
      <c r="E1643" s="8"/>
      <c r="F1643" s="142"/>
      <c r="G1643" s="142"/>
      <c r="H1643" s="142"/>
      <c r="I1643" s="8"/>
      <c r="J1643" s="8"/>
      <c r="K1643" s="142"/>
      <c r="L1643" s="142"/>
      <c r="M1643" s="8" t="str">
        <f t="shared" si="93"/>
        <v/>
      </c>
      <c r="N1643" s="113">
        <f t="shared" si="95"/>
        <v>0</v>
      </c>
      <c r="O1643" s="113">
        <f t="shared" si="96"/>
        <v>0</v>
      </c>
      <c r="P1643" s="113"/>
      <c r="Q1643" s="144"/>
      <c r="R1643" s="113"/>
      <c r="S1643" s="145"/>
      <c r="T1643" s="113"/>
      <c r="U1643" s="144"/>
      <c r="V1643" s="113"/>
      <c r="W1643" s="145"/>
    </row>
    <row r="1644" spans="2:23" x14ac:dyDescent="0.25">
      <c r="B1644" s="143"/>
      <c r="C1644" s="81"/>
      <c r="D1644" s="8" t="str">
        <f t="shared" si="94"/>
        <v/>
      </c>
      <c r="E1644" s="8"/>
      <c r="F1644" s="142"/>
      <c r="G1644" s="142"/>
      <c r="H1644" s="142"/>
      <c r="I1644" s="8"/>
      <c r="J1644" s="8"/>
      <c r="K1644" s="142"/>
      <c r="L1644" s="142"/>
      <c r="M1644" s="8" t="str">
        <f t="shared" si="93"/>
        <v/>
      </c>
      <c r="N1644" s="113">
        <f t="shared" si="95"/>
        <v>0</v>
      </c>
      <c r="O1644" s="113">
        <f t="shared" si="96"/>
        <v>0</v>
      </c>
      <c r="P1644" s="113"/>
      <c r="Q1644" s="144"/>
      <c r="R1644" s="113"/>
      <c r="S1644" s="145"/>
      <c r="T1644" s="113"/>
      <c r="U1644" s="144"/>
      <c r="V1644" s="113"/>
      <c r="W1644" s="145"/>
    </row>
    <row r="1645" spans="2:23" x14ac:dyDescent="0.25">
      <c r="B1645" s="143"/>
      <c r="C1645" s="81"/>
      <c r="D1645" s="8" t="str">
        <f t="shared" si="94"/>
        <v/>
      </c>
      <c r="E1645" s="8"/>
      <c r="F1645" s="142"/>
      <c r="G1645" s="142"/>
      <c r="H1645" s="142"/>
      <c r="I1645" s="8"/>
      <c r="J1645" s="8"/>
      <c r="K1645" s="142"/>
      <c r="L1645" s="142"/>
      <c r="M1645" s="8" t="str">
        <f t="shared" si="93"/>
        <v/>
      </c>
      <c r="N1645" s="113">
        <f t="shared" si="95"/>
        <v>0</v>
      </c>
      <c r="O1645" s="113">
        <f t="shared" si="96"/>
        <v>0</v>
      </c>
      <c r="P1645" s="113"/>
      <c r="Q1645" s="144"/>
      <c r="R1645" s="113"/>
      <c r="S1645" s="145"/>
      <c r="T1645" s="113"/>
      <c r="U1645" s="144"/>
      <c r="V1645" s="113"/>
      <c r="W1645" s="145"/>
    </row>
    <row r="1646" spans="2:23" x14ac:dyDescent="0.25">
      <c r="B1646" s="143"/>
      <c r="C1646" s="81"/>
      <c r="D1646" s="8" t="str">
        <f t="shared" si="94"/>
        <v/>
      </c>
      <c r="E1646" s="8"/>
      <c r="F1646" s="142"/>
      <c r="G1646" s="142"/>
      <c r="H1646" s="142"/>
      <c r="I1646" s="8"/>
      <c r="J1646" s="8"/>
      <c r="K1646" s="142"/>
      <c r="L1646" s="142"/>
      <c r="M1646" s="8" t="str">
        <f t="shared" si="93"/>
        <v/>
      </c>
      <c r="N1646" s="113">
        <f t="shared" si="95"/>
        <v>0</v>
      </c>
      <c r="O1646" s="113">
        <f t="shared" si="96"/>
        <v>0</v>
      </c>
      <c r="P1646" s="113"/>
      <c r="Q1646" s="144"/>
      <c r="R1646" s="113"/>
      <c r="S1646" s="145"/>
      <c r="T1646" s="113"/>
      <c r="U1646" s="144"/>
      <c r="V1646" s="113"/>
      <c r="W1646" s="145"/>
    </row>
    <row r="1647" spans="2:23" x14ac:dyDescent="0.25">
      <c r="B1647" s="143"/>
      <c r="C1647" s="81"/>
      <c r="D1647" s="8" t="str">
        <f t="shared" si="94"/>
        <v/>
      </c>
      <c r="E1647" s="8"/>
      <c r="F1647" s="142"/>
      <c r="G1647" s="142"/>
      <c r="H1647" s="142"/>
      <c r="I1647" s="8"/>
      <c r="J1647" s="8"/>
      <c r="K1647" s="142"/>
      <c r="L1647" s="142"/>
      <c r="M1647" s="8" t="str">
        <f t="shared" si="93"/>
        <v/>
      </c>
      <c r="N1647" s="113">
        <f t="shared" si="95"/>
        <v>0</v>
      </c>
      <c r="O1647" s="113">
        <f t="shared" si="96"/>
        <v>0</v>
      </c>
      <c r="P1647" s="113"/>
      <c r="Q1647" s="144"/>
      <c r="R1647" s="113"/>
      <c r="S1647" s="145"/>
      <c r="T1647" s="113"/>
      <c r="U1647" s="144"/>
      <c r="V1647" s="113"/>
      <c r="W1647" s="145"/>
    </row>
    <row r="1648" spans="2:23" x14ac:dyDescent="0.25">
      <c r="B1648" s="143"/>
      <c r="C1648" s="81"/>
      <c r="D1648" s="8" t="str">
        <f t="shared" si="94"/>
        <v/>
      </c>
      <c r="E1648" s="8"/>
      <c r="F1648" s="142"/>
      <c r="G1648" s="142"/>
      <c r="H1648" s="142"/>
      <c r="I1648" s="8"/>
      <c r="J1648" s="8"/>
      <c r="K1648" s="142"/>
      <c r="L1648" s="142"/>
      <c r="M1648" s="8" t="str">
        <f t="shared" si="93"/>
        <v/>
      </c>
      <c r="N1648" s="113">
        <f t="shared" si="95"/>
        <v>0</v>
      </c>
      <c r="O1648" s="113">
        <f t="shared" si="96"/>
        <v>0</v>
      </c>
      <c r="P1648" s="113"/>
      <c r="Q1648" s="144"/>
      <c r="R1648" s="113"/>
      <c r="S1648" s="145"/>
      <c r="T1648" s="113"/>
      <c r="U1648" s="144"/>
      <c r="V1648" s="113"/>
      <c r="W1648" s="145"/>
    </row>
    <row r="1649" spans="2:23" x14ac:dyDescent="0.25">
      <c r="B1649" s="143"/>
      <c r="C1649" s="81"/>
      <c r="D1649" s="8" t="str">
        <f t="shared" si="94"/>
        <v/>
      </c>
      <c r="E1649" s="8"/>
      <c r="F1649" s="142"/>
      <c r="G1649" s="142"/>
      <c r="H1649" s="142"/>
      <c r="I1649" s="8"/>
      <c r="J1649" s="8"/>
      <c r="K1649" s="142"/>
      <c r="L1649" s="142"/>
      <c r="M1649" s="8" t="str">
        <f t="shared" si="93"/>
        <v/>
      </c>
      <c r="N1649" s="113">
        <f t="shared" si="95"/>
        <v>0</v>
      </c>
      <c r="O1649" s="113">
        <f t="shared" si="96"/>
        <v>0</v>
      </c>
      <c r="P1649" s="113"/>
      <c r="Q1649" s="144"/>
      <c r="R1649" s="113"/>
      <c r="S1649" s="145"/>
      <c r="T1649" s="113"/>
      <c r="U1649" s="144"/>
      <c r="V1649" s="113"/>
      <c r="W1649" s="145"/>
    </row>
    <row r="1650" spans="2:23" x14ac:dyDescent="0.25">
      <c r="B1650" s="143"/>
      <c r="C1650" s="81"/>
      <c r="D1650" s="8" t="str">
        <f t="shared" si="94"/>
        <v/>
      </c>
      <c r="E1650" s="8"/>
      <c r="F1650" s="142"/>
      <c r="G1650" s="142"/>
      <c r="H1650" s="142"/>
      <c r="I1650" s="8"/>
      <c r="J1650" s="8"/>
      <c r="K1650" s="142"/>
      <c r="L1650" s="142"/>
      <c r="M1650" s="8" t="str">
        <f t="shared" si="93"/>
        <v/>
      </c>
      <c r="N1650" s="113">
        <f t="shared" si="95"/>
        <v>0</v>
      </c>
      <c r="O1650" s="113">
        <f t="shared" si="96"/>
        <v>0</v>
      </c>
      <c r="P1650" s="113"/>
      <c r="Q1650" s="144"/>
      <c r="R1650" s="113"/>
      <c r="S1650" s="145"/>
      <c r="T1650" s="113"/>
      <c r="U1650" s="144"/>
      <c r="V1650" s="113"/>
      <c r="W1650" s="145"/>
    </row>
    <row r="1651" spans="2:23" x14ac:dyDescent="0.25">
      <c r="B1651" s="143"/>
      <c r="C1651" s="81"/>
      <c r="D1651" s="8" t="str">
        <f t="shared" si="94"/>
        <v/>
      </c>
      <c r="E1651" s="8"/>
      <c r="F1651" s="142"/>
      <c r="G1651" s="142"/>
      <c r="H1651" s="142"/>
      <c r="I1651" s="8"/>
      <c r="J1651" s="8"/>
      <c r="K1651" s="142"/>
      <c r="L1651" s="142"/>
      <c r="M1651" s="8" t="str">
        <f t="shared" si="93"/>
        <v/>
      </c>
      <c r="N1651" s="113">
        <f t="shared" si="95"/>
        <v>0</v>
      </c>
      <c r="O1651" s="113">
        <f t="shared" si="96"/>
        <v>0</v>
      </c>
      <c r="P1651" s="113"/>
      <c r="Q1651" s="144"/>
      <c r="R1651" s="113"/>
      <c r="S1651" s="145"/>
      <c r="T1651" s="113"/>
      <c r="U1651" s="144"/>
      <c r="V1651" s="113"/>
      <c r="W1651" s="145"/>
    </row>
    <row r="1652" spans="2:23" x14ac:dyDescent="0.25">
      <c r="B1652" s="143"/>
      <c r="C1652" s="81"/>
      <c r="D1652" s="8" t="str">
        <f t="shared" si="94"/>
        <v/>
      </c>
      <c r="E1652" s="8"/>
      <c r="F1652" s="142"/>
      <c r="G1652" s="142"/>
      <c r="H1652" s="142"/>
      <c r="I1652" s="8"/>
      <c r="J1652" s="8"/>
      <c r="K1652" s="142"/>
      <c r="L1652" s="142"/>
      <c r="M1652" s="8" t="str">
        <f t="shared" si="93"/>
        <v/>
      </c>
      <c r="N1652" s="113">
        <f t="shared" si="95"/>
        <v>0</v>
      </c>
      <c r="O1652" s="113">
        <f t="shared" si="96"/>
        <v>0</v>
      </c>
      <c r="P1652" s="113"/>
      <c r="Q1652" s="144"/>
      <c r="R1652" s="113"/>
      <c r="S1652" s="145"/>
      <c r="T1652" s="113"/>
      <c r="U1652" s="144"/>
      <c r="V1652" s="113"/>
      <c r="W1652" s="145"/>
    </row>
    <row r="1653" spans="2:23" x14ac:dyDescent="0.25">
      <c r="B1653" s="143"/>
      <c r="C1653" s="81"/>
      <c r="D1653" s="8" t="str">
        <f t="shared" si="94"/>
        <v/>
      </c>
      <c r="E1653" s="8"/>
      <c r="F1653" s="142"/>
      <c r="G1653" s="142"/>
      <c r="H1653" s="142"/>
      <c r="I1653" s="8"/>
      <c r="J1653" s="8"/>
      <c r="K1653" s="142"/>
      <c r="L1653" s="142"/>
      <c r="M1653" s="8" t="str">
        <f t="shared" si="93"/>
        <v/>
      </c>
      <c r="N1653" s="113">
        <f t="shared" si="95"/>
        <v>0</v>
      </c>
      <c r="O1653" s="113">
        <f t="shared" si="96"/>
        <v>0</v>
      </c>
      <c r="P1653" s="113"/>
      <c r="Q1653" s="144"/>
      <c r="R1653" s="113"/>
      <c r="S1653" s="145"/>
      <c r="T1653" s="113"/>
      <c r="U1653" s="144"/>
      <c r="V1653" s="113"/>
      <c r="W1653" s="145"/>
    </row>
    <row r="1654" spans="2:23" x14ac:dyDescent="0.25">
      <c r="B1654" s="143"/>
      <c r="C1654" s="81"/>
      <c r="D1654" s="8" t="str">
        <f t="shared" si="94"/>
        <v/>
      </c>
      <c r="E1654" s="8"/>
      <c r="F1654" s="142"/>
      <c r="G1654" s="142"/>
      <c r="H1654" s="142"/>
      <c r="I1654" s="8"/>
      <c r="J1654" s="8"/>
      <c r="K1654" s="142"/>
      <c r="L1654" s="142"/>
      <c r="M1654" s="8" t="str">
        <f t="shared" si="93"/>
        <v/>
      </c>
      <c r="N1654" s="113">
        <f t="shared" si="95"/>
        <v>0</v>
      </c>
      <c r="O1654" s="113">
        <f t="shared" si="96"/>
        <v>0</v>
      </c>
      <c r="P1654" s="113"/>
      <c r="Q1654" s="144"/>
      <c r="R1654" s="113"/>
      <c r="S1654" s="145"/>
      <c r="T1654" s="113"/>
      <c r="U1654" s="144"/>
      <c r="V1654" s="113"/>
      <c r="W1654" s="145"/>
    </row>
    <row r="1655" spans="2:23" x14ac:dyDescent="0.25">
      <c r="B1655" s="143"/>
      <c r="C1655" s="81"/>
      <c r="D1655" s="8" t="str">
        <f t="shared" si="94"/>
        <v/>
      </c>
      <c r="E1655" s="8"/>
      <c r="F1655" s="142"/>
      <c r="G1655" s="142"/>
      <c r="H1655" s="142"/>
      <c r="I1655" s="8"/>
      <c r="J1655" s="8"/>
      <c r="K1655" s="142"/>
      <c r="L1655" s="142"/>
      <c r="M1655" s="8" t="str">
        <f t="shared" si="93"/>
        <v/>
      </c>
      <c r="N1655" s="113">
        <f t="shared" si="95"/>
        <v>0</v>
      </c>
      <c r="O1655" s="113">
        <f t="shared" si="96"/>
        <v>0</v>
      </c>
      <c r="P1655" s="113"/>
      <c r="Q1655" s="144"/>
      <c r="R1655" s="113"/>
      <c r="S1655" s="145"/>
      <c r="T1655" s="113"/>
      <c r="U1655" s="144"/>
      <c r="V1655" s="113"/>
      <c r="W1655" s="145"/>
    </row>
    <row r="1656" spans="2:23" x14ac:dyDescent="0.25">
      <c r="B1656" s="143"/>
      <c r="C1656" s="81"/>
      <c r="D1656" s="8" t="str">
        <f t="shared" si="94"/>
        <v/>
      </c>
      <c r="E1656" s="8"/>
      <c r="F1656" s="142"/>
      <c r="G1656" s="142"/>
      <c r="H1656" s="142"/>
      <c r="I1656" s="8"/>
      <c r="J1656" s="8"/>
      <c r="K1656" s="142"/>
      <c r="L1656" s="142"/>
      <c r="M1656" s="8" t="str">
        <f t="shared" si="93"/>
        <v/>
      </c>
      <c r="N1656" s="113">
        <f t="shared" si="95"/>
        <v>0</v>
      </c>
      <c r="O1656" s="113">
        <f t="shared" si="96"/>
        <v>0</v>
      </c>
      <c r="P1656" s="113"/>
      <c r="Q1656" s="144"/>
      <c r="R1656" s="113"/>
      <c r="S1656" s="145"/>
      <c r="T1656" s="113"/>
      <c r="U1656" s="144"/>
      <c r="V1656" s="113"/>
      <c r="W1656" s="145"/>
    </row>
    <row r="1657" spans="2:23" x14ac:dyDescent="0.25">
      <c r="B1657" s="143"/>
      <c r="C1657" s="81"/>
      <c r="D1657" s="8" t="str">
        <f t="shared" si="94"/>
        <v/>
      </c>
      <c r="E1657" s="8"/>
      <c r="F1657" s="142"/>
      <c r="G1657" s="142"/>
      <c r="H1657" s="142"/>
      <c r="I1657" s="8"/>
      <c r="J1657" s="8"/>
      <c r="K1657" s="142"/>
      <c r="L1657" s="142"/>
      <c r="M1657" s="8" t="str">
        <f t="shared" si="93"/>
        <v/>
      </c>
      <c r="N1657" s="113">
        <f t="shared" si="95"/>
        <v>0</v>
      </c>
      <c r="O1657" s="113">
        <f t="shared" si="96"/>
        <v>0</v>
      </c>
      <c r="P1657" s="113"/>
      <c r="Q1657" s="144"/>
      <c r="R1657" s="113"/>
      <c r="S1657" s="145"/>
      <c r="T1657" s="113"/>
      <c r="U1657" s="144"/>
      <c r="V1657" s="113"/>
      <c r="W1657" s="145"/>
    </row>
    <row r="1658" spans="2:23" x14ac:dyDescent="0.25">
      <c r="B1658" s="143"/>
      <c r="C1658" s="81"/>
      <c r="D1658" s="8" t="str">
        <f t="shared" si="94"/>
        <v/>
      </c>
      <c r="E1658" s="8"/>
      <c r="F1658" s="142"/>
      <c r="G1658" s="142"/>
      <c r="H1658" s="142"/>
      <c r="I1658" s="8"/>
      <c r="J1658" s="8"/>
      <c r="K1658" s="142"/>
      <c r="L1658" s="142"/>
      <c r="M1658" s="8" t="str">
        <f t="shared" si="93"/>
        <v/>
      </c>
      <c r="N1658" s="113">
        <f t="shared" si="95"/>
        <v>0</v>
      </c>
      <c r="O1658" s="113">
        <f t="shared" si="96"/>
        <v>0</v>
      </c>
      <c r="P1658" s="113"/>
      <c r="Q1658" s="144"/>
      <c r="R1658" s="113"/>
      <c r="S1658" s="145"/>
      <c r="T1658" s="113"/>
      <c r="U1658" s="144"/>
      <c r="V1658" s="113"/>
      <c r="W1658" s="145"/>
    </row>
    <row r="1659" spans="2:23" x14ac:dyDescent="0.25">
      <c r="B1659" s="143"/>
      <c r="C1659" s="81"/>
      <c r="D1659" s="8" t="str">
        <f t="shared" si="94"/>
        <v/>
      </c>
      <c r="E1659" s="8"/>
      <c r="F1659" s="142"/>
      <c r="G1659" s="142"/>
      <c r="H1659" s="142"/>
      <c r="I1659" s="8"/>
      <c r="J1659" s="8"/>
      <c r="K1659" s="142"/>
      <c r="L1659" s="142"/>
      <c r="M1659" s="8" t="str">
        <f t="shared" si="93"/>
        <v/>
      </c>
      <c r="N1659" s="113">
        <f t="shared" si="95"/>
        <v>0</v>
      </c>
      <c r="O1659" s="113">
        <f t="shared" si="96"/>
        <v>0</v>
      </c>
      <c r="P1659" s="113"/>
      <c r="Q1659" s="144"/>
      <c r="R1659" s="113"/>
      <c r="S1659" s="145"/>
      <c r="T1659" s="113"/>
      <c r="U1659" s="144"/>
      <c r="V1659" s="113"/>
      <c r="W1659" s="145"/>
    </row>
    <row r="1660" spans="2:23" x14ac:dyDescent="0.25">
      <c r="B1660" s="143"/>
      <c r="C1660" s="81"/>
      <c r="D1660" s="8" t="str">
        <f t="shared" si="94"/>
        <v/>
      </c>
      <c r="E1660" s="8"/>
      <c r="F1660" s="142"/>
      <c r="G1660" s="142"/>
      <c r="H1660" s="142"/>
      <c r="I1660" s="8"/>
      <c r="J1660" s="8"/>
      <c r="K1660" s="142"/>
      <c r="L1660" s="142"/>
      <c r="M1660" s="8" t="str">
        <f t="shared" si="93"/>
        <v/>
      </c>
      <c r="N1660" s="113">
        <f t="shared" si="95"/>
        <v>0</v>
      </c>
      <c r="O1660" s="113">
        <f t="shared" si="96"/>
        <v>0</v>
      </c>
      <c r="P1660" s="113"/>
      <c r="Q1660" s="144"/>
      <c r="R1660" s="113"/>
      <c r="S1660" s="145"/>
      <c r="T1660" s="113"/>
      <c r="U1660" s="144"/>
      <c r="V1660" s="113"/>
      <c r="W1660" s="145"/>
    </row>
    <row r="1661" spans="2:23" x14ac:dyDescent="0.25">
      <c r="B1661" s="141"/>
      <c r="C1661" s="67"/>
      <c r="D1661" s="8" t="str">
        <f t="shared" si="94"/>
        <v/>
      </c>
      <c r="E1661" s="8"/>
      <c r="F1661" s="142"/>
      <c r="G1661" s="142"/>
      <c r="H1661" s="142"/>
      <c r="I1661" s="8"/>
      <c r="J1661" s="8"/>
      <c r="K1661" s="142"/>
      <c r="L1661" s="142"/>
      <c r="M1661" s="8" t="str">
        <f t="shared" si="93"/>
        <v/>
      </c>
      <c r="N1661" s="113">
        <f t="shared" si="95"/>
        <v>0</v>
      </c>
      <c r="O1661" s="113">
        <f t="shared" si="96"/>
        <v>0</v>
      </c>
      <c r="P1661" s="113"/>
      <c r="Q1661" s="144"/>
      <c r="R1661" s="113"/>
      <c r="S1661" s="145"/>
      <c r="T1661" s="113"/>
      <c r="U1661" s="144"/>
      <c r="V1661" s="113"/>
      <c r="W1661" s="145"/>
    </row>
    <row r="1662" spans="2:23" x14ac:dyDescent="0.25">
      <c r="B1662" s="141"/>
      <c r="C1662" s="67"/>
      <c r="D1662" s="8" t="str">
        <f t="shared" si="94"/>
        <v/>
      </c>
      <c r="E1662" s="8"/>
      <c r="F1662" s="142"/>
      <c r="G1662" s="142"/>
      <c r="H1662" s="142"/>
      <c r="I1662" s="8"/>
      <c r="J1662" s="8"/>
      <c r="K1662" s="142"/>
      <c r="L1662" s="142"/>
      <c r="M1662" s="8" t="str">
        <f t="shared" si="93"/>
        <v/>
      </c>
      <c r="N1662" s="113">
        <f t="shared" si="95"/>
        <v>0</v>
      </c>
      <c r="O1662" s="113">
        <f t="shared" si="96"/>
        <v>0</v>
      </c>
      <c r="P1662" s="113"/>
      <c r="Q1662" s="144"/>
      <c r="R1662" s="113"/>
      <c r="S1662" s="145"/>
      <c r="T1662" s="113"/>
      <c r="U1662" s="144"/>
      <c r="V1662" s="113"/>
      <c r="W1662" s="145"/>
    </row>
    <row r="1663" spans="2:23" x14ac:dyDescent="0.25">
      <c r="B1663" s="141"/>
      <c r="C1663" s="67"/>
      <c r="D1663" s="8" t="str">
        <f t="shared" si="94"/>
        <v/>
      </c>
      <c r="E1663" s="8"/>
      <c r="F1663" s="142"/>
      <c r="G1663" s="142"/>
      <c r="H1663" s="142"/>
      <c r="I1663" s="8"/>
      <c r="J1663" s="8"/>
      <c r="K1663" s="142"/>
      <c r="L1663" s="142"/>
      <c r="M1663" s="8" t="str">
        <f t="shared" si="93"/>
        <v/>
      </c>
      <c r="N1663" s="113">
        <f t="shared" si="95"/>
        <v>0</v>
      </c>
      <c r="O1663" s="113">
        <f t="shared" si="96"/>
        <v>0</v>
      </c>
      <c r="P1663" s="113"/>
      <c r="Q1663" s="144"/>
      <c r="R1663" s="113"/>
      <c r="S1663" s="145"/>
      <c r="T1663" s="113"/>
      <c r="U1663" s="144"/>
      <c r="V1663" s="113"/>
      <c r="W1663" s="145"/>
    </row>
    <row r="1664" spans="2:23" x14ac:dyDescent="0.25">
      <c r="B1664" s="141"/>
      <c r="C1664" s="67"/>
      <c r="D1664" s="8" t="str">
        <f t="shared" si="94"/>
        <v/>
      </c>
      <c r="E1664" s="8"/>
      <c r="F1664" s="142"/>
      <c r="G1664" s="142"/>
      <c r="H1664" s="142"/>
      <c r="I1664" s="8"/>
      <c r="J1664" s="8"/>
      <c r="K1664" s="142"/>
      <c r="L1664" s="142"/>
      <c r="M1664" s="8" t="str">
        <f t="shared" si="93"/>
        <v/>
      </c>
      <c r="N1664" s="113">
        <f t="shared" si="95"/>
        <v>0</v>
      </c>
      <c r="O1664" s="113">
        <f t="shared" si="96"/>
        <v>0</v>
      </c>
      <c r="P1664" s="113"/>
      <c r="Q1664" s="144"/>
      <c r="R1664" s="113"/>
      <c r="S1664" s="145"/>
      <c r="T1664" s="113"/>
      <c r="U1664" s="144"/>
      <c r="V1664" s="113"/>
      <c r="W1664" s="145"/>
    </row>
    <row r="1665" spans="2:23" x14ac:dyDescent="0.25">
      <c r="B1665" s="141"/>
      <c r="C1665" s="67"/>
      <c r="D1665" s="8" t="str">
        <f t="shared" si="94"/>
        <v/>
      </c>
      <c r="E1665" s="8"/>
      <c r="F1665" s="142"/>
      <c r="G1665" s="142"/>
      <c r="H1665" s="142"/>
      <c r="I1665" s="8"/>
      <c r="J1665" s="8"/>
      <c r="K1665" s="142"/>
      <c r="L1665" s="142"/>
      <c r="M1665" s="8" t="str">
        <f t="shared" si="93"/>
        <v/>
      </c>
      <c r="N1665" s="113">
        <f t="shared" si="95"/>
        <v>0</v>
      </c>
      <c r="O1665" s="113">
        <f t="shared" si="96"/>
        <v>0</v>
      </c>
      <c r="P1665" s="113"/>
      <c r="Q1665" s="144"/>
      <c r="R1665" s="113"/>
      <c r="S1665" s="145"/>
      <c r="T1665" s="113"/>
      <c r="U1665" s="144"/>
      <c r="V1665" s="113"/>
      <c r="W1665" s="145"/>
    </row>
    <row r="1666" spans="2:23" x14ac:dyDescent="0.25">
      <c r="B1666" s="141"/>
      <c r="C1666" s="67"/>
      <c r="D1666" s="8" t="str">
        <f t="shared" si="94"/>
        <v/>
      </c>
      <c r="E1666" s="8"/>
      <c r="F1666" s="142"/>
      <c r="G1666" s="142"/>
      <c r="H1666" s="142"/>
      <c r="I1666" s="8"/>
      <c r="J1666" s="8"/>
      <c r="K1666" s="142"/>
      <c r="L1666" s="142"/>
      <c r="M1666" s="8" t="str">
        <f t="shared" si="93"/>
        <v/>
      </c>
      <c r="N1666" s="113">
        <f t="shared" si="95"/>
        <v>0</v>
      </c>
      <c r="O1666" s="113">
        <f t="shared" si="96"/>
        <v>0</v>
      </c>
      <c r="P1666" s="113"/>
      <c r="Q1666" s="144"/>
      <c r="R1666" s="113"/>
      <c r="S1666" s="145"/>
      <c r="T1666" s="113"/>
      <c r="U1666" s="144"/>
      <c r="V1666" s="113"/>
      <c r="W1666" s="145"/>
    </row>
    <row r="1667" spans="2:23" x14ac:dyDescent="0.25">
      <c r="B1667" s="141"/>
      <c r="C1667" s="67"/>
      <c r="D1667" s="8" t="str">
        <f t="shared" si="94"/>
        <v/>
      </c>
      <c r="E1667" s="8"/>
      <c r="F1667" s="142"/>
      <c r="G1667" s="142"/>
      <c r="H1667" s="142"/>
      <c r="I1667" s="8"/>
      <c r="J1667" s="8"/>
      <c r="K1667" s="142"/>
      <c r="L1667" s="142"/>
      <c r="M1667" s="8" t="str">
        <f t="shared" ref="M1667:M1730" si="97">+D1667&amp;K1667&amp;L1667</f>
        <v/>
      </c>
      <c r="N1667" s="113">
        <f t="shared" si="95"/>
        <v>0</v>
      </c>
      <c r="O1667" s="113">
        <f t="shared" si="96"/>
        <v>0</v>
      </c>
      <c r="P1667" s="113"/>
      <c r="Q1667" s="144"/>
      <c r="R1667" s="113"/>
      <c r="S1667" s="145"/>
      <c r="T1667" s="113"/>
      <c r="U1667" s="144"/>
      <c r="V1667" s="113"/>
      <c r="W1667" s="145"/>
    </row>
    <row r="1668" spans="2:23" x14ac:dyDescent="0.25">
      <c r="B1668" s="141"/>
      <c r="C1668" s="67"/>
      <c r="D1668" s="8" t="str">
        <f t="shared" ref="D1668:D1731" si="98">+B1668&amp;C1668</f>
        <v/>
      </c>
      <c r="E1668" s="8"/>
      <c r="F1668" s="142"/>
      <c r="G1668" s="142"/>
      <c r="H1668" s="142"/>
      <c r="I1668" s="8"/>
      <c r="J1668" s="8"/>
      <c r="K1668" s="142"/>
      <c r="L1668" s="142"/>
      <c r="M1668" s="8" t="str">
        <f t="shared" si="97"/>
        <v/>
      </c>
      <c r="N1668" s="113">
        <f t="shared" si="95"/>
        <v>0</v>
      </c>
      <c r="O1668" s="113">
        <f t="shared" si="96"/>
        <v>0</v>
      </c>
      <c r="P1668" s="113"/>
      <c r="Q1668" s="144"/>
      <c r="R1668" s="113"/>
      <c r="S1668" s="145"/>
      <c r="T1668" s="113"/>
      <c r="U1668" s="144"/>
      <c r="V1668" s="113"/>
      <c r="W1668" s="145"/>
    </row>
    <row r="1669" spans="2:23" x14ac:dyDescent="0.25">
      <c r="B1669" s="141"/>
      <c r="C1669" s="67"/>
      <c r="D1669" s="8" t="str">
        <f t="shared" si="98"/>
        <v/>
      </c>
      <c r="E1669" s="8"/>
      <c r="F1669" s="142"/>
      <c r="G1669" s="142"/>
      <c r="H1669" s="142"/>
      <c r="I1669" s="8"/>
      <c r="J1669" s="8"/>
      <c r="K1669" s="142"/>
      <c r="L1669" s="142"/>
      <c r="M1669" s="8" t="str">
        <f t="shared" si="97"/>
        <v/>
      </c>
      <c r="N1669" s="113">
        <f t="shared" si="95"/>
        <v>0</v>
      </c>
      <c r="O1669" s="113">
        <f t="shared" si="96"/>
        <v>0</v>
      </c>
      <c r="P1669" s="113"/>
      <c r="Q1669" s="144"/>
      <c r="R1669" s="113"/>
      <c r="S1669" s="145"/>
      <c r="T1669" s="113"/>
      <c r="U1669" s="144"/>
      <c r="V1669" s="113"/>
      <c r="W1669" s="145"/>
    </row>
    <row r="1670" spans="2:23" x14ac:dyDescent="0.25">
      <c r="B1670" s="141"/>
      <c r="C1670" s="67"/>
      <c r="D1670" s="8" t="str">
        <f t="shared" si="98"/>
        <v/>
      </c>
      <c r="E1670" s="8"/>
      <c r="F1670" s="142"/>
      <c r="G1670" s="142"/>
      <c r="H1670" s="142"/>
      <c r="I1670" s="8"/>
      <c r="J1670" s="8"/>
      <c r="K1670" s="142"/>
      <c r="L1670" s="142"/>
      <c r="M1670" s="8" t="str">
        <f t="shared" si="97"/>
        <v/>
      </c>
      <c r="N1670" s="113">
        <f t="shared" si="95"/>
        <v>0</v>
      </c>
      <c r="O1670" s="113">
        <f t="shared" si="96"/>
        <v>0</v>
      </c>
      <c r="P1670" s="113"/>
      <c r="Q1670" s="144"/>
      <c r="R1670" s="113"/>
      <c r="S1670" s="145"/>
      <c r="T1670" s="113"/>
      <c r="U1670" s="144"/>
      <c r="V1670" s="113"/>
      <c r="W1670" s="145"/>
    </row>
    <row r="1671" spans="2:23" x14ac:dyDescent="0.25">
      <c r="B1671" s="141"/>
      <c r="C1671" s="67"/>
      <c r="D1671" s="8" t="str">
        <f t="shared" si="98"/>
        <v/>
      </c>
      <c r="E1671" s="8"/>
      <c r="F1671" s="142"/>
      <c r="G1671" s="142"/>
      <c r="H1671" s="142"/>
      <c r="I1671" s="8"/>
      <c r="J1671" s="8"/>
      <c r="K1671" s="142"/>
      <c r="L1671" s="142"/>
      <c r="M1671" s="8" t="str">
        <f t="shared" si="97"/>
        <v/>
      </c>
      <c r="N1671" s="113">
        <f t="shared" si="95"/>
        <v>0</v>
      </c>
      <c r="O1671" s="113">
        <f t="shared" si="96"/>
        <v>0</v>
      </c>
      <c r="P1671" s="113"/>
      <c r="Q1671" s="144"/>
      <c r="R1671" s="113"/>
      <c r="S1671" s="145"/>
      <c r="T1671" s="113"/>
      <c r="U1671" s="144"/>
      <c r="V1671" s="113"/>
      <c r="W1671" s="145"/>
    </row>
    <row r="1672" spans="2:23" x14ac:dyDescent="0.25">
      <c r="B1672" s="141"/>
      <c r="C1672" s="67"/>
      <c r="D1672" s="8" t="str">
        <f t="shared" si="98"/>
        <v/>
      </c>
      <c r="E1672" s="8"/>
      <c r="F1672" s="142"/>
      <c r="G1672" s="142"/>
      <c r="H1672" s="142"/>
      <c r="I1672" s="8"/>
      <c r="J1672" s="8"/>
      <c r="K1672" s="142"/>
      <c r="L1672" s="142"/>
      <c r="M1672" s="8" t="str">
        <f t="shared" si="97"/>
        <v/>
      </c>
      <c r="N1672" s="113">
        <f t="shared" si="95"/>
        <v>0</v>
      </c>
      <c r="O1672" s="113">
        <f t="shared" si="96"/>
        <v>0</v>
      </c>
      <c r="P1672" s="113"/>
      <c r="Q1672" s="144"/>
      <c r="R1672" s="113"/>
      <c r="S1672" s="145"/>
      <c r="T1672" s="113"/>
      <c r="U1672" s="144"/>
      <c r="V1672" s="113"/>
      <c r="W1672" s="145"/>
    </row>
    <row r="1673" spans="2:23" x14ac:dyDescent="0.25">
      <c r="B1673" s="141"/>
      <c r="C1673" s="67"/>
      <c r="D1673" s="8" t="str">
        <f t="shared" si="98"/>
        <v/>
      </c>
      <c r="E1673" s="8"/>
      <c r="F1673" s="142"/>
      <c r="G1673" s="142"/>
      <c r="H1673" s="142"/>
      <c r="I1673" s="8"/>
      <c r="J1673" s="8"/>
      <c r="K1673" s="142"/>
      <c r="L1673" s="142"/>
      <c r="M1673" s="8" t="str">
        <f t="shared" si="97"/>
        <v/>
      </c>
      <c r="N1673" s="113">
        <f t="shared" si="95"/>
        <v>0</v>
      </c>
      <c r="O1673" s="113">
        <f t="shared" si="96"/>
        <v>0</v>
      </c>
      <c r="P1673" s="113"/>
      <c r="Q1673" s="144"/>
      <c r="R1673" s="113"/>
      <c r="S1673" s="145"/>
      <c r="T1673" s="113"/>
      <c r="U1673" s="144"/>
      <c r="V1673" s="113"/>
      <c r="W1673" s="145"/>
    </row>
    <row r="1674" spans="2:23" x14ac:dyDescent="0.25">
      <c r="B1674" s="141"/>
      <c r="C1674" s="67"/>
      <c r="D1674" s="8" t="str">
        <f t="shared" si="98"/>
        <v/>
      </c>
      <c r="E1674" s="8"/>
      <c r="F1674" s="142"/>
      <c r="G1674" s="142"/>
      <c r="H1674" s="142"/>
      <c r="I1674" s="8"/>
      <c r="J1674" s="8"/>
      <c r="K1674" s="142"/>
      <c r="L1674" s="142"/>
      <c r="M1674" s="8" t="str">
        <f t="shared" si="97"/>
        <v/>
      </c>
      <c r="N1674" s="113">
        <f t="shared" si="95"/>
        <v>0</v>
      </c>
      <c r="O1674" s="113">
        <f t="shared" si="96"/>
        <v>0</v>
      </c>
      <c r="P1674" s="113"/>
      <c r="Q1674" s="144"/>
      <c r="R1674" s="113"/>
      <c r="S1674" s="145"/>
      <c r="T1674" s="113"/>
      <c r="U1674" s="144"/>
      <c r="V1674" s="113"/>
      <c r="W1674" s="145"/>
    </row>
    <row r="1675" spans="2:23" x14ac:dyDescent="0.25">
      <c r="B1675" s="141"/>
      <c r="C1675" s="67"/>
      <c r="D1675" s="8" t="str">
        <f t="shared" si="98"/>
        <v/>
      </c>
      <c r="E1675" s="8"/>
      <c r="F1675" s="142"/>
      <c r="G1675" s="142"/>
      <c r="H1675" s="142"/>
      <c r="I1675" s="8"/>
      <c r="J1675" s="8"/>
      <c r="K1675" s="142"/>
      <c r="L1675" s="142"/>
      <c r="M1675" s="8" t="str">
        <f t="shared" si="97"/>
        <v/>
      </c>
      <c r="N1675" s="113">
        <f t="shared" si="95"/>
        <v>0</v>
      </c>
      <c r="O1675" s="113">
        <f t="shared" si="96"/>
        <v>0</v>
      </c>
      <c r="P1675" s="113"/>
      <c r="Q1675" s="144"/>
      <c r="R1675" s="113"/>
      <c r="S1675" s="145"/>
      <c r="T1675" s="113"/>
      <c r="U1675" s="144"/>
      <c r="V1675" s="113"/>
      <c r="W1675" s="145"/>
    </row>
    <row r="1676" spans="2:23" x14ac:dyDescent="0.25">
      <c r="B1676" s="141"/>
      <c r="C1676" s="67"/>
      <c r="D1676" s="8" t="str">
        <f t="shared" si="98"/>
        <v/>
      </c>
      <c r="E1676" s="8"/>
      <c r="F1676" s="142"/>
      <c r="G1676" s="142"/>
      <c r="H1676" s="142"/>
      <c r="I1676" s="8"/>
      <c r="J1676" s="8"/>
      <c r="K1676" s="142"/>
      <c r="L1676" s="142"/>
      <c r="M1676" s="8" t="str">
        <f t="shared" si="97"/>
        <v/>
      </c>
      <c r="N1676" s="113">
        <f t="shared" si="95"/>
        <v>0</v>
      </c>
      <c r="O1676" s="113">
        <f t="shared" si="96"/>
        <v>0</v>
      </c>
      <c r="P1676" s="113"/>
      <c r="Q1676" s="144"/>
      <c r="R1676" s="113"/>
      <c r="S1676" s="145"/>
      <c r="T1676" s="113"/>
      <c r="U1676" s="144"/>
      <c r="V1676" s="113"/>
      <c r="W1676" s="145"/>
    </row>
    <row r="1677" spans="2:23" x14ac:dyDescent="0.25">
      <c r="B1677" s="141"/>
      <c r="C1677" s="67"/>
      <c r="D1677" s="8" t="str">
        <f t="shared" si="98"/>
        <v/>
      </c>
      <c r="E1677" s="8"/>
      <c r="F1677" s="142"/>
      <c r="G1677" s="142"/>
      <c r="H1677" s="142"/>
      <c r="I1677" s="8"/>
      <c r="J1677" s="8"/>
      <c r="K1677" s="142"/>
      <c r="L1677" s="142"/>
      <c r="M1677" s="8" t="str">
        <f t="shared" si="97"/>
        <v/>
      </c>
      <c r="N1677" s="113">
        <f t="shared" si="95"/>
        <v>0</v>
      </c>
      <c r="O1677" s="113">
        <f t="shared" si="96"/>
        <v>0</v>
      </c>
      <c r="P1677" s="113"/>
      <c r="Q1677" s="144"/>
      <c r="R1677" s="113"/>
      <c r="S1677" s="145"/>
      <c r="T1677" s="113"/>
      <c r="U1677" s="144"/>
      <c r="V1677" s="113"/>
      <c r="W1677" s="145"/>
    </row>
    <row r="1678" spans="2:23" x14ac:dyDescent="0.25">
      <c r="B1678" s="141"/>
      <c r="C1678" s="67"/>
      <c r="D1678" s="8" t="str">
        <f t="shared" si="98"/>
        <v/>
      </c>
      <c r="E1678" s="8"/>
      <c r="F1678" s="142"/>
      <c r="G1678" s="142"/>
      <c r="H1678" s="142"/>
      <c r="I1678" s="8"/>
      <c r="J1678" s="8"/>
      <c r="K1678" s="142"/>
      <c r="L1678" s="142"/>
      <c r="M1678" s="8" t="str">
        <f t="shared" si="97"/>
        <v/>
      </c>
      <c r="N1678" s="113">
        <f t="shared" si="95"/>
        <v>0</v>
      </c>
      <c r="O1678" s="113">
        <f t="shared" si="96"/>
        <v>0</v>
      </c>
      <c r="P1678" s="113"/>
      <c r="Q1678" s="144"/>
      <c r="R1678" s="113"/>
      <c r="S1678" s="145"/>
      <c r="T1678" s="113"/>
      <c r="U1678" s="144"/>
      <c r="V1678" s="113"/>
      <c r="W1678" s="145"/>
    </row>
    <row r="1679" spans="2:23" x14ac:dyDescent="0.25">
      <c r="B1679" s="141"/>
      <c r="C1679" s="67"/>
      <c r="D1679" s="8" t="str">
        <f t="shared" si="98"/>
        <v/>
      </c>
      <c r="E1679" s="8"/>
      <c r="F1679" s="142"/>
      <c r="G1679" s="142"/>
      <c r="H1679" s="142"/>
      <c r="I1679" s="8"/>
      <c r="J1679" s="8"/>
      <c r="K1679" s="142"/>
      <c r="L1679" s="142"/>
      <c r="M1679" s="8" t="str">
        <f t="shared" si="97"/>
        <v/>
      </c>
      <c r="N1679" s="113">
        <f t="shared" si="95"/>
        <v>0</v>
      </c>
      <c r="O1679" s="113">
        <f t="shared" si="96"/>
        <v>0</v>
      </c>
      <c r="P1679" s="113"/>
      <c r="Q1679" s="144"/>
      <c r="R1679" s="113"/>
      <c r="S1679" s="145"/>
      <c r="T1679" s="113"/>
      <c r="U1679" s="144"/>
      <c r="V1679" s="113"/>
      <c r="W1679" s="145"/>
    </row>
    <row r="1680" spans="2:23" x14ac:dyDescent="0.25">
      <c r="B1680" s="141"/>
      <c r="C1680" s="67"/>
      <c r="D1680" s="8" t="str">
        <f t="shared" si="98"/>
        <v/>
      </c>
      <c r="E1680" s="8"/>
      <c r="F1680" s="142"/>
      <c r="G1680" s="142"/>
      <c r="H1680" s="142"/>
      <c r="I1680" s="8"/>
      <c r="J1680" s="8"/>
      <c r="K1680" s="142"/>
      <c r="L1680" s="142"/>
      <c r="M1680" s="8" t="str">
        <f t="shared" si="97"/>
        <v/>
      </c>
      <c r="N1680" s="113">
        <f t="shared" si="95"/>
        <v>0</v>
      </c>
      <c r="O1680" s="113">
        <f t="shared" si="96"/>
        <v>0</v>
      </c>
      <c r="P1680" s="113"/>
      <c r="Q1680" s="144"/>
      <c r="R1680" s="113"/>
      <c r="S1680" s="145"/>
      <c r="T1680" s="113"/>
      <c r="U1680" s="144"/>
      <c r="V1680" s="113"/>
      <c r="W1680" s="145"/>
    </row>
    <row r="1681" spans="2:23" x14ac:dyDescent="0.25">
      <c r="B1681" s="141"/>
      <c r="C1681" s="67"/>
      <c r="D1681" s="8" t="str">
        <f t="shared" si="98"/>
        <v/>
      </c>
      <c r="E1681" s="8"/>
      <c r="F1681" s="142"/>
      <c r="G1681" s="142"/>
      <c r="H1681" s="142"/>
      <c r="I1681" s="8"/>
      <c r="J1681" s="8"/>
      <c r="K1681" s="142"/>
      <c r="L1681" s="142"/>
      <c r="M1681" s="8" t="str">
        <f t="shared" si="97"/>
        <v/>
      </c>
      <c r="N1681" s="113">
        <f t="shared" si="95"/>
        <v>0</v>
      </c>
      <c r="O1681" s="113">
        <f t="shared" si="96"/>
        <v>0</v>
      </c>
      <c r="P1681" s="113"/>
      <c r="Q1681" s="144"/>
      <c r="R1681" s="113"/>
      <c r="S1681" s="145"/>
      <c r="T1681" s="113"/>
      <c r="U1681" s="144"/>
      <c r="V1681" s="113"/>
      <c r="W1681" s="145"/>
    </row>
    <row r="1682" spans="2:23" x14ac:dyDescent="0.25">
      <c r="B1682" s="141"/>
      <c r="C1682" s="67"/>
      <c r="D1682" s="8" t="str">
        <f t="shared" si="98"/>
        <v/>
      </c>
      <c r="E1682" s="8"/>
      <c r="F1682" s="142"/>
      <c r="G1682" s="142"/>
      <c r="H1682" s="142"/>
      <c r="I1682" s="8"/>
      <c r="J1682" s="8"/>
      <c r="K1682" s="142"/>
      <c r="L1682" s="142"/>
      <c r="M1682" s="8" t="str">
        <f t="shared" si="97"/>
        <v/>
      </c>
      <c r="N1682" s="113">
        <f t="shared" ref="N1682:N1745" si="99">IFERROR(R1682/P1682,0)</f>
        <v>0</v>
      </c>
      <c r="O1682" s="113">
        <f t="shared" ref="O1682:O1745" si="100">IFERROR(S1682/Q1682,0)</f>
        <v>0</v>
      </c>
      <c r="P1682" s="113"/>
      <c r="Q1682" s="144"/>
      <c r="R1682" s="113"/>
      <c r="S1682" s="145"/>
      <c r="T1682" s="113"/>
      <c r="U1682" s="144"/>
      <c r="V1682" s="113"/>
      <c r="W1682" s="145"/>
    </row>
    <row r="1683" spans="2:23" x14ac:dyDescent="0.25">
      <c r="B1683" s="141"/>
      <c r="C1683" s="67"/>
      <c r="D1683" s="8" t="str">
        <f t="shared" si="98"/>
        <v/>
      </c>
      <c r="E1683" s="8"/>
      <c r="F1683" s="142"/>
      <c r="G1683" s="142"/>
      <c r="H1683" s="142"/>
      <c r="I1683" s="8"/>
      <c r="J1683" s="8"/>
      <c r="K1683" s="142"/>
      <c r="L1683" s="142"/>
      <c r="M1683" s="8" t="str">
        <f t="shared" si="97"/>
        <v/>
      </c>
      <c r="N1683" s="113">
        <f t="shared" si="99"/>
        <v>0</v>
      </c>
      <c r="O1683" s="113">
        <f t="shared" si="100"/>
        <v>0</v>
      </c>
      <c r="P1683" s="113"/>
      <c r="Q1683" s="144"/>
      <c r="R1683" s="113"/>
      <c r="S1683" s="145"/>
      <c r="T1683" s="113"/>
      <c r="U1683" s="144"/>
      <c r="V1683" s="113"/>
      <c r="W1683" s="145"/>
    </row>
    <row r="1684" spans="2:23" x14ac:dyDescent="0.25">
      <c r="B1684" s="141"/>
      <c r="C1684" s="67"/>
      <c r="D1684" s="8" t="str">
        <f t="shared" si="98"/>
        <v/>
      </c>
      <c r="E1684" s="8"/>
      <c r="F1684" s="142"/>
      <c r="G1684" s="142"/>
      <c r="H1684" s="142"/>
      <c r="I1684" s="8"/>
      <c r="J1684" s="8"/>
      <c r="K1684" s="142"/>
      <c r="L1684" s="142"/>
      <c r="M1684" s="8" t="str">
        <f t="shared" si="97"/>
        <v/>
      </c>
      <c r="N1684" s="113">
        <f t="shared" si="99"/>
        <v>0</v>
      </c>
      <c r="O1684" s="113">
        <f t="shared" si="100"/>
        <v>0</v>
      </c>
      <c r="P1684" s="113"/>
      <c r="Q1684" s="144"/>
      <c r="R1684" s="113"/>
      <c r="S1684" s="145"/>
      <c r="T1684" s="113"/>
      <c r="U1684" s="144"/>
      <c r="V1684" s="113"/>
      <c r="W1684" s="145"/>
    </row>
    <row r="1685" spans="2:23" x14ac:dyDescent="0.25">
      <c r="B1685" s="141"/>
      <c r="C1685" s="67"/>
      <c r="D1685" s="8" t="str">
        <f t="shared" si="98"/>
        <v/>
      </c>
      <c r="E1685" s="8"/>
      <c r="F1685" s="142"/>
      <c r="G1685" s="142"/>
      <c r="H1685" s="142"/>
      <c r="I1685" s="8"/>
      <c r="J1685" s="8"/>
      <c r="K1685" s="142"/>
      <c r="L1685" s="142"/>
      <c r="M1685" s="8" t="str">
        <f t="shared" si="97"/>
        <v/>
      </c>
      <c r="N1685" s="113">
        <f t="shared" si="99"/>
        <v>0</v>
      </c>
      <c r="O1685" s="113">
        <f t="shared" si="100"/>
        <v>0</v>
      </c>
      <c r="P1685" s="113"/>
      <c r="Q1685" s="144"/>
      <c r="R1685" s="113"/>
      <c r="S1685" s="145"/>
      <c r="T1685" s="113"/>
      <c r="U1685" s="144"/>
      <c r="V1685" s="113"/>
      <c r="W1685" s="145"/>
    </row>
    <row r="1686" spans="2:23" x14ac:dyDescent="0.25">
      <c r="B1686" s="141"/>
      <c r="C1686" s="67"/>
      <c r="D1686" s="8" t="str">
        <f t="shared" si="98"/>
        <v/>
      </c>
      <c r="E1686" s="8"/>
      <c r="F1686" s="142"/>
      <c r="G1686" s="142"/>
      <c r="H1686" s="142"/>
      <c r="I1686" s="8"/>
      <c r="J1686" s="8"/>
      <c r="K1686" s="142"/>
      <c r="L1686" s="142"/>
      <c r="M1686" s="8" t="str">
        <f t="shared" si="97"/>
        <v/>
      </c>
      <c r="N1686" s="113">
        <f t="shared" si="99"/>
        <v>0</v>
      </c>
      <c r="O1686" s="113">
        <f t="shared" si="100"/>
        <v>0</v>
      </c>
      <c r="P1686" s="113"/>
      <c r="Q1686" s="144"/>
      <c r="R1686" s="113"/>
      <c r="S1686" s="145"/>
      <c r="T1686" s="113"/>
      <c r="U1686" s="144"/>
      <c r="V1686" s="113"/>
      <c r="W1686" s="145"/>
    </row>
    <row r="1687" spans="2:23" x14ac:dyDescent="0.25">
      <c r="B1687" s="141"/>
      <c r="C1687" s="67"/>
      <c r="D1687" s="8" t="str">
        <f t="shared" si="98"/>
        <v/>
      </c>
      <c r="E1687" s="8"/>
      <c r="F1687" s="142"/>
      <c r="G1687" s="142"/>
      <c r="H1687" s="142"/>
      <c r="I1687" s="8"/>
      <c r="J1687" s="8"/>
      <c r="K1687" s="142"/>
      <c r="L1687" s="142"/>
      <c r="M1687" s="8" t="str">
        <f t="shared" si="97"/>
        <v/>
      </c>
      <c r="N1687" s="113">
        <f t="shared" si="99"/>
        <v>0</v>
      </c>
      <c r="O1687" s="113">
        <f t="shared" si="100"/>
        <v>0</v>
      </c>
      <c r="P1687" s="113"/>
      <c r="Q1687" s="144"/>
      <c r="R1687" s="113"/>
      <c r="S1687" s="145"/>
      <c r="T1687" s="113"/>
      <c r="U1687" s="144"/>
      <c r="V1687" s="113"/>
      <c r="W1687" s="145"/>
    </row>
    <row r="1688" spans="2:23" x14ac:dyDescent="0.25">
      <c r="B1688" s="141"/>
      <c r="C1688" s="67"/>
      <c r="D1688" s="8" t="str">
        <f t="shared" si="98"/>
        <v/>
      </c>
      <c r="E1688" s="8"/>
      <c r="F1688" s="142"/>
      <c r="G1688" s="142"/>
      <c r="H1688" s="142"/>
      <c r="I1688" s="8"/>
      <c r="J1688" s="8"/>
      <c r="K1688" s="142"/>
      <c r="L1688" s="142"/>
      <c r="M1688" s="8" t="str">
        <f t="shared" si="97"/>
        <v/>
      </c>
      <c r="N1688" s="113">
        <f t="shared" si="99"/>
        <v>0</v>
      </c>
      <c r="O1688" s="113">
        <f t="shared" si="100"/>
        <v>0</v>
      </c>
      <c r="P1688" s="113"/>
      <c r="Q1688" s="144"/>
      <c r="R1688" s="113"/>
      <c r="S1688" s="145"/>
      <c r="T1688" s="113"/>
      <c r="U1688" s="144"/>
      <c r="V1688" s="113"/>
      <c r="W1688" s="145"/>
    </row>
    <row r="1689" spans="2:23" x14ac:dyDescent="0.25">
      <c r="B1689" s="141"/>
      <c r="C1689" s="67"/>
      <c r="D1689" s="8" t="str">
        <f t="shared" si="98"/>
        <v/>
      </c>
      <c r="E1689" s="8"/>
      <c r="F1689" s="142"/>
      <c r="G1689" s="142"/>
      <c r="H1689" s="142"/>
      <c r="I1689" s="8"/>
      <c r="J1689" s="8"/>
      <c r="K1689" s="142"/>
      <c r="L1689" s="142"/>
      <c r="M1689" s="8" t="str">
        <f t="shared" si="97"/>
        <v/>
      </c>
      <c r="N1689" s="113">
        <f t="shared" si="99"/>
        <v>0</v>
      </c>
      <c r="O1689" s="113">
        <f t="shared" si="100"/>
        <v>0</v>
      </c>
      <c r="P1689" s="113"/>
      <c r="Q1689" s="144"/>
      <c r="R1689" s="113"/>
      <c r="S1689" s="145"/>
      <c r="T1689" s="113"/>
      <c r="U1689" s="144"/>
      <c r="V1689" s="113"/>
      <c r="W1689" s="145"/>
    </row>
    <row r="1690" spans="2:23" x14ac:dyDescent="0.25">
      <c r="B1690" s="141"/>
      <c r="C1690" s="67"/>
      <c r="D1690" s="8" t="str">
        <f t="shared" si="98"/>
        <v/>
      </c>
      <c r="E1690" s="8"/>
      <c r="F1690" s="142"/>
      <c r="G1690" s="142"/>
      <c r="H1690" s="142"/>
      <c r="I1690" s="8"/>
      <c r="J1690" s="8"/>
      <c r="K1690" s="142"/>
      <c r="L1690" s="142"/>
      <c r="M1690" s="8" t="str">
        <f t="shared" si="97"/>
        <v/>
      </c>
      <c r="N1690" s="113">
        <f t="shared" si="99"/>
        <v>0</v>
      </c>
      <c r="O1690" s="113">
        <f t="shared" si="100"/>
        <v>0</v>
      </c>
      <c r="P1690" s="113"/>
      <c r="Q1690" s="144"/>
      <c r="R1690" s="113"/>
      <c r="S1690" s="145"/>
      <c r="T1690" s="113"/>
      <c r="U1690" s="144"/>
      <c r="V1690" s="113"/>
      <c r="W1690" s="145"/>
    </row>
    <row r="1691" spans="2:23" x14ac:dyDescent="0.25">
      <c r="B1691" s="141"/>
      <c r="C1691" s="67"/>
      <c r="D1691" s="8" t="str">
        <f t="shared" si="98"/>
        <v/>
      </c>
      <c r="E1691" s="8"/>
      <c r="F1691" s="142"/>
      <c r="G1691" s="142"/>
      <c r="H1691" s="142"/>
      <c r="I1691" s="8"/>
      <c r="J1691" s="8"/>
      <c r="K1691" s="142"/>
      <c r="L1691" s="142"/>
      <c r="M1691" s="8" t="str">
        <f t="shared" si="97"/>
        <v/>
      </c>
      <c r="N1691" s="113">
        <f t="shared" si="99"/>
        <v>0</v>
      </c>
      <c r="O1691" s="113">
        <f t="shared" si="100"/>
        <v>0</v>
      </c>
      <c r="P1691" s="113"/>
      <c r="Q1691" s="144"/>
      <c r="R1691" s="113"/>
      <c r="S1691" s="145"/>
      <c r="T1691" s="113"/>
      <c r="U1691" s="144"/>
      <c r="V1691" s="113"/>
      <c r="W1691" s="145"/>
    </row>
    <row r="1692" spans="2:23" x14ac:dyDescent="0.25">
      <c r="B1692" s="141"/>
      <c r="C1692" s="67"/>
      <c r="D1692" s="8" t="str">
        <f t="shared" si="98"/>
        <v/>
      </c>
      <c r="E1692" s="8"/>
      <c r="F1692" s="142"/>
      <c r="G1692" s="142"/>
      <c r="H1692" s="142"/>
      <c r="I1692" s="8"/>
      <c r="J1692" s="8"/>
      <c r="K1692" s="142"/>
      <c r="L1692" s="142"/>
      <c r="M1692" s="8" t="str">
        <f t="shared" si="97"/>
        <v/>
      </c>
      <c r="N1692" s="113">
        <f t="shared" si="99"/>
        <v>0</v>
      </c>
      <c r="O1692" s="113">
        <f t="shared" si="100"/>
        <v>0</v>
      </c>
      <c r="P1692" s="113"/>
      <c r="Q1692" s="144"/>
      <c r="R1692" s="113"/>
      <c r="S1692" s="145"/>
      <c r="T1692" s="113"/>
      <c r="U1692" s="144"/>
      <c r="V1692" s="113"/>
      <c r="W1692" s="145"/>
    </row>
    <row r="1693" spans="2:23" x14ac:dyDescent="0.25">
      <c r="B1693" s="141"/>
      <c r="C1693" s="67"/>
      <c r="D1693" s="8" t="str">
        <f t="shared" si="98"/>
        <v/>
      </c>
      <c r="E1693" s="8"/>
      <c r="F1693" s="142"/>
      <c r="G1693" s="142"/>
      <c r="H1693" s="142"/>
      <c r="I1693" s="8"/>
      <c r="J1693" s="8"/>
      <c r="K1693" s="142"/>
      <c r="L1693" s="142"/>
      <c r="M1693" s="8" t="str">
        <f t="shared" si="97"/>
        <v/>
      </c>
      <c r="N1693" s="113">
        <f t="shared" si="99"/>
        <v>0</v>
      </c>
      <c r="O1693" s="113">
        <f t="shared" si="100"/>
        <v>0</v>
      </c>
      <c r="P1693" s="113"/>
      <c r="Q1693" s="144"/>
      <c r="R1693" s="113"/>
      <c r="S1693" s="145"/>
      <c r="T1693" s="113"/>
      <c r="U1693" s="144"/>
      <c r="V1693" s="113"/>
      <c r="W1693" s="145"/>
    </row>
    <row r="1694" spans="2:23" x14ac:dyDescent="0.25">
      <c r="B1694" s="141"/>
      <c r="C1694" s="67"/>
      <c r="D1694" s="8" t="str">
        <f t="shared" si="98"/>
        <v/>
      </c>
      <c r="E1694" s="8"/>
      <c r="F1694" s="142"/>
      <c r="G1694" s="142"/>
      <c r="H1694" s="142"/>
      <c r="I1694" s="8"/>
      <c r="J1694" s="8"/>
      <c r="K1694" s="142"/>
      <c r="L1694" s="142"/>
      <c r="M1694" s="8" t="str">
        <f t="shared" si="97"/>
        <v/>
      </c>
      <c r="N1694" s="113">
        <f t="shared" si="99"/>
        <v>0</v>
      </c>
      <c r="O1694" s="113">
        <f t="shared" si="100"/>
        <v>0</v>
      </c>
      <c r="P1694" s="113"/>
      <c r="Q1694" s="144"/>
      <c r="R1694" s="113"/>
      <c r="S1694" s="145"/>
      <c r="T1694" s="113"/>
      <c r="U1694" s="144"/>
      <c r="V1694" s="113"/>
      <c r="W1694" s="145"/>
    </row>
    <row r="1695" spans="2:23" x14ac:dyDescent="0.25">
      <c r="B1695" s="141"/>
      <c r="C1695" s="67"/>
      <c r="D1695" s="8" t="str">
        <f t="shared" si="98"/>
        <v/>
      </c>
      <c r="E1695" s="8"/>
      <c r="F1695" s="142"/>
      <c r="G1695" s="142"/>
      <c r="H1695" s="142"/>
      <c r="I1695" s="8"/>
      <c r="J1695" s="8"/>
      <c r="K1695" s="142"/>
      <c r="L1695" s="142"/>
      <c r="M1695" s="8" t="str">
        <f t="shared" si="97"/>
        <v/>
      </c>
      <c r="N1695" s="113">
        <f t="shared" si="99"/>
        <v>0</v>
      </c>
      <c r="O1695" s="113">
        <f t="shared" si="100"/>
        <v>0</v>
      </c>
      <c r="P1695" s="113"/>
      <c r="Q1695" s="144"/>
      <c r="R1695" s="113"/>
      <c r="S1695" s="145"/>
      <c r="T1695" s="113"/>
      <c r="U1695" s="144"/>
      <c r="V1695" s="113"/>
      <c r="W1695" s="145"/>
    </row>
    <row r="1696" spans="2:23" x14ac:dyDescent="0.25">
      <c r="B1696" s="141"/>
      <c r="C1696" s="67"/>
      <c r="D1696" s="8" t="str">
        <f t="shared" si="98"/>
        <v/>
      </c>
      <c r="E1696" s="8"/>
      <c r="F1696" s="142"/>
      <c r="G1696" s="142"/>
      <c r="H1696" s="142"/>
      <c r="I1696" s="8"/>
      <c r="J1696" s="8"/>
      <c r="K1696" s="142"/>
      <c r="L1696" s="142"/>
      <c r="M1696" s="8" t="str">
        <f t="shared" si="97"/>
        <v/>
      </c>
      <c r="N1696" s="113">
        <f t="shared" si="99"/>
        <v>0</v>
      </c>
      <c r="O1696" s="113">
        <f t="shared" si="100"/>
        <v>0</v>
      </c>
      <c r="P1696" s="113"/>
      <c r="Q1696" s="144"/>
      <c r="R1696" s="113"/>
      <c r="S1696" s="145"/>
      <c r="T1696" s="113"/>
      <c r="U1696" s="144"/>
      <c r="V1696" s="113"/>
      <c r="W1696" s="145"/>
    </row>
    <row r="1697" spans="2:23" x14ac:dyDescent="0.25">
      <c r="B1697" s="141"/>
      <c r="C1697" s="67"/>
      <c r="D1697" s="8" t="str">
        <f t="shared" si="98"/>
        <v/>
      </c>
      <c r="E1697" s="8"/>
      <c r="F1697" s="142"/>
      <c r="G1697" s="142"/>
      <c r="H1697" s="142"/>
      <c r="I1697" s="8"/>
      <c r="J1697" s="8"/>
      <c r="K1697" s="142"/>
      <c r="L1697" s="142"/>
      <c r="M1697" s="8" t="str">
        <f t="shared" si="97"/>
        <v/>
      </c>
      <c r="N1697" s="113">
        <f t="shared" si="99"/>
        <v>0</v>
      </c>
      <c r="O1697" s="113">
        <f t="shared" si="100"/>
        <v>0</v>
      </c>
      <c r="P1697" s="113"/>
      <c r="Q1697" s="144"/>
      <c r="R1697" s="113"/>
      <c r="S1697" s="145"/>
      <c r="T1697" s="113"/>
      <c r="U1697" s="144"/>
      <c r="V1697" s="113"/>
      <c r="W1697" s="145"/>
    </row>
    <row r="1698" spans="2:23" x14ac:dyDescent="0.25">
      <c r="B1698" s="141"/>
      <c r="C1698" s="67"/>
      <c r="D1698" s="8" t="str">
        <f t="shared" si="98"/>
        <v/>
      </c>
      <c r="E1698" s="8"/>
      <c r="F1698" s="142"/>
      <c r="G1698" s="142"/>
      <c r="H1698" s="142"/>
      <c r="I1698" s="8"/>
      <c r="J1698" s="8"/>
      <c r="K1698" s="142"/>
      <c r="L1698" s="142"/>
      <c r="M1698" s="8" t="str">
        <f t="shared" si="97"/>
        <v/>
      </c>
      <c r="N1698" s="113">
        <f t="shared" si="99"/>
        <v>0</v>
      </c>
      <c r="O1698" s="113">
        <f t="shared" si="100"/>
        <v>0</v>
      </c>
      <c r="P1698" s="113"/>
      <c r="Q1698" s="144"/>
      <c r="R1698" s="113"/>
      <c r="S1698" s="145"/>
      <c r="T1698" s="113"/>
      <c r="U1698" s="144"/>
      <c r="V1698" s="113"/>
      <c r="W1698" s="145"/>
    </row>
    <row r="1699" spans="2:23" x14ac:dyDescent="0.25">
      <c r="B1699" s="141"/>
      <c r="C1699" s="67"/>
      <c r="D1699" s="8" t="str">
        <f t="shared" si="98"/>
        <v/>
      </c>
      <c r="E1699" s="8"/>
      <c r="F1699" s="142"/>
      <c r="G1699" s="142"/>
      <c r="H1699" s="142"/>
      <c r="I1699" s="8"/>
      <c r="J1699" s="8"/>
      <c r="K1699" s="142"/>
      <c r="L1699" s="142"/>
      <c r="M1699" s="8" t="str">
        <f t="shared" si="97"/>
        <v/>
      </c>
      <c r="N1699" s="113">
        <f t="shared" si="99"/>
        <v>0</v>
      </c>
      <c r="O1699" s="113">
        <f t="shared" si="100"/>
        <v>0</v>
      </c>
      <c r="P1699" s="113"/>
      <c r="Q1699" s="144"/>
      <c r="R1699" s="113"/>
      <c r="S1699" s="145"/>
      <c r="T1699" s="113"/>
      <c r="U1699" s="144"/>
      <c r="V1699" s="113"/>
      <c r="W1699" s="145"/>
    </row>
    <row r="1700" spans="2:23" x14ac:dyDescent="0.25">
      <c r="B1700" s="141"/>
      <c r="C1700" s="67"/>
      <c r="D1700" s="8" t="str">
        <f t="shared" si="98"/>
        <v/>
      </c>
      <c r="E1700" s="8"/>
      <c r="F1700" s="142"/>
      <c r="G1700" s="142"/>
      <c r="H1700" s="142"/>
      <c r="I1700" s="8"/>
      <c r="J1700" s="8"/>
      <c r="K1700" s="142"/>
      <c r="L1700" s="142"/>
      <c r="M1700" s="8" t="str">
        <f t="shared" si="97"/>
        <v/>
      </c>
      <c r="N1700" s="113">
        <f t="shared" si="99"/>
        <v>0</v>
      </c>
      <c r="O1700" s="113">
        <f t="shared" si="100"/>
        <v>0</v>
      </c>
      <c r="P1700" s="113"/>
      <c r="Q1700" s="144"/>
      <c r="R1700" s="113"/>
      <c r="S1700" s="145"/>
      <c r="T1700" s="113"/>
      <c r="U1700" s="144"/>
      <c r="V1700" s="113"/>
      <c r="W1700" s="145"/>
    </row>
    <row r="1701" spans="2:23" x14ac:dyDescent="0.25">
      <c r="B1701" s="141"/>
      <c r="C1701" s="67"/>
      <c r="D1701" s="8" t="str">
        <f t="shared" si="98"/>
        <v/>
      </c>
      <c r="E1701" s="8"/>
      <c r="F1701" s="142"/>
      <c r="G1701" s="142"/>
      <c r="H1701" s="142"/>
      <c r="I1701" s="8"/>
      <c r="J1701" s="8"/>
      <c r="K1701" s="142"/>
      <c r="L1701" s="142"/>
      <c r="M1701" s="8" t="str">
        <f t="shared" si="97"/>
        <v/>
      </c>
      <c r="N1701" s="113">
        <f t="shared" si="99"/>
        <v>0</v>
      </c>
      <c r="O1701" s="113">
        <f t="shared" si="100"/>
        <v>0</v>
      </c>
      <c r="P1701" s="113"/>
      <c r="Q1701" s="144"/>
      <c r="R1701" s="113"/>
      <c r="S1701" s="145"/>
      <c r="T1701" s="113"/>
      <c r="U1701" s="144"/>
      <c r="V1701" s="113"/>
      <c r="W1701" s="145"/>
    </row>
    <row r="1702" spans="2:23" x14ac:dyDescent="0.25">
      <c r="B1702" s="141"/>
      <c r="C1702" s="67"/>
      <c r="D1702" s="8" t="str">
        <f t="shared" si="98"/>
        <v/>
      </c>
      <c r="E1702" s="8"/>
      <c r="F1702" s="142"/>
      <c r="G1702" s="142"/>
      <c r="H1702" s="142"/>
      <c r="I1702" s="8"/>
      <c r="J1702" s="8"/>
      <c r="K1702" s="142"/>
      <c r="L1702" s="142"/>
      <c r="M1702" s="8" t="str">
        <f t="shared" si="97"/>
        <v/>
      </c>
      <c r="N1702" s="113">
        <f t="shared" si="99"/>
        <v>0</v>
      </c>
      <c r="O1702" s="113">
        <f t="shared" si="100"/>
        <v>0</v>
      </c>
      <c r="P1702" s="113"/>
      <c r="Q1702" s="144"/>
      <c r="R1702" s="113"/>
      <c r="S1702" s="145"/>
      <c r="T1702" s="113"/>
      <c r="U1702" s="144"/>
      <c r="V1702" s="113"/>
      <c r="W1702" s="145"/>
    </row>
    <row r="1703" spans="2:23" x14ac:dyDescent="0.25">
      <c r="B1703" s="141"/>
      <c r="C1703" s="67"/>
      <c r="D1703" s="8" t="str">
        <f t="shared" si="98"/>
        <v/>
      </c>
      <c r="E1703" s="8"/>
      <c r="F1703" s="142"/>
      <c r="G1703" s="142"/>
      <c r="H1703" s="142"/>
      <c r="I1703" s="8"/>
      <c r="J1703" s="8"/>
      <c r="K1703" s="142"/>
      <c r="L1703" s="142"/>
      <c r="M1703" s="8" t="str">
        <f t="shared" si="97"/>
        <v/>
      </c>
      <c r="N1703" s="113">
        <f t="shared" si="99"/>
        <v>0</v>
      </c>
      <c r="O1703" s="113">
        <f t="shared" si="100"/>
        <v>0</v>
      </c>
      <c r="P1703" s="113"/>
      <c r="Q1703" s="144"/>
      <c r="R1703" s="113"/>
      <c r="S1703" s="145"/>
      <c r="T1703" s="113"/>
      <c r="U1703" s="144"/>
      <c r="V1703" s="113"/>
      <c r="W1703" s="145"/>
    </row>
    <row r="1704" spans="2:23" x14ac:dyDescent="0.25">
      <c r="B1704" s="141"/>
      <c r="C1704" s="67"/>
      <c r="D1704" s="8" t="str">
        <f t="shared" si="98"/>
        <v/>
      </c>
      <c r="E1704" s="8"/>
      <c r="F1704" s="142"/>
      <c r="G1704" s="142"/>
      <c r="H1704" s="142"/>
      <c r="I1704" s="8"/>
      <c r="J1704" s="8"/>
      <c r="K1704" s="142"/>
      <c r="L1704" s="142"/>
      <c r="M1704" s="8" t="str">
        <f t="shared" si="97"/>
        <v/>
      </c>
      <c r="N1704" s="113">
        <f t="shared" si="99"/>
        <v>0</v>
      </c>
      <c r="O1704" s="113">
        <f t="shared" si="100"/>
        <v>0</v>
      </c>
      <c r="P1704" s="113"/>
      <c r="Q1704" s="144"/>
      <c r="R1704" s="113"/>
      <c r="S1704" s="145"/>
      <c r="T1704" s="113"/>
      <c r="U1704" s="144"/>
      <c r="V1704" s="113"/>
      <c r="W1704" s="145"/>
    </row>
    <row r="1705" spans="2:23" x14ac:dyDescent="0.25">
      <c r="B1705" s="141"/>
      <c r="C1705" s="67"/>
      <c r="D1705" s="8" t="str">
        <f t="shared" si="98"/>
        <v/>
      </c>
      <c r="E1705" s="8"/>
      <c r="F1705" s="142"/>
      <c r="G1705" s="142"/>
      <c r="H1705" s="142"/>
      <c r="I1705" s="8"/>
      <c r="J1705" s="8"/>
      <c r="K1705" s="142"/>
      <c r="L1705" s="142"/>
      <c r="M1705" s="8" t="str">
        <f t="shared" si="97"/>
        <v/>
      </c>
      <c r="N1705" s="113">
        <f t="shared" si="99"/>
        <v>0</v>
      </c>
      <c r="O1705" s="113">
        <f t="shared" si="100"/>
        <v>0</v>
      </c>
      <c r="P1705" s="113"/>
      <c r="Q1705" s="144"/>
      <c r="R1705" s="113"/>
      <c r="S1705" s="145"/>
      <c r="T1705" s="113"/>
      <c r="U1705" s="144"/>
      <c r="V1705" s="113"/>
      <c r="W1705" s="145"/>
    </row>
    <row r="1706" spans="2:23" x14ac:dyDescent="0.25">
      <c r="B1706" s="141"/>
      <c r="C1706" s="67"/>
      <c r="D1706" s="8" t="str">
        <f t="shared" si="98"/>
        <v/>
      </c>
      <c r="E1706" s="8"/>
      <c r="F1706" s="142"/>
      <c r="G1706" s="142"/>
      <c r="H1706" s="142"/>
      <c r="I1706" s="8"/>
      <c r="J1706" s="8"/>
      <c r="K1706" s="142"/>
      <c r="L1706" s="142"/>
      <c r="M1706" s="8" t="str">
        <f t="shared" si="97"/>
        <v/>
      </c>
      <c r="N1706" s="113">
        <f t="shared" si="99"/>
        <v>0</v>
      </c>
      <c r="O1706" s="113">
        <f t="shared" si="100"/>
        <v>0</v>
      </c>
      <c r="P1706" s="113"/>
      <c r="Q1706" s="144"/>
      <c r="R1706" s="113"/>
      <c r="S1706" s="145"/>
      <c r="T1706" s="113"/>
      <c r="U1706" s="144"/>
      <c r="V1706" s="113"/>
      <c r="W1706" s="145"/>
    </row>
    <row r="1707" spans="2:23" x14ac:dyDescent="0.25">
      <c r="B1707" s="141"/>
      <c r="C1707" s="67"/>
      <c r="D1707" s="8" t="str">
        <f t="shared" si="98"/>
        <v/>
      </c>
      <c r="E1707" s="8"/>
      <c r="F1707" s="142"/>
      <c r="G1707" s="142"/>
      <c r="H1707" s="142"/>
      <c r="I1707" s="8"/>
      <c r="J1707" s="8"/>
      <c r="K1707" s="142"/>
      <c r="L1707" s="142"/>
      <c r="M1707" s="8" t="str">
        <f t="shared" si="97"/>
        <v/>
      </c>
      <c r="N1707" s="113">
        <f t="shared" si="99"/>
        <v>0</v>
      </c>
      <c r="O1707" s="113">
        <f t="shared" si="100"/>
        <v>0</v>
      </c>
      <c r="P1707" s="113"/>
      <c r="Q1707" s="144"/>
      <c r="R1707" s="113"/>
      <c r="S1707" s="145"/>
      <c r="T1707" s="113"/>
      <c r="U1707" s="144"/>
      <c r="V1707" s="113"/>
      <c r="W1707" s="145"/>
    </row>
    <row r="1708" spans="2:23" x14ac:dyDescent="0.25">
      <c r="B1708" s="141"/>
      <c r="C1708" s="67"/>
      <c r="D1708" s="8" t="str">
        <f t="shared" si="98"/>
        <v/>
      </c>
      <c r="E1708" s="8"/>
      <c r="F1708" s="142"/>
      <c r="G1708" s="142"/>
      <c r="H1708" s="142"/>
      <c r="I1708" s="8"/>
      <c r="J1708" s="8"/>
      <c r="K1708" s="142"/>
      <c r="L1708" s="142"/>
      <c r="M1708" s="8" t="str">
        <f t="shared" si="97"/>
        <v/>
      </c>
      <c r="N1708" s="113">
        <f t="shared" si="99"/>
        <v>0</v>
      </c>
      <c r="O1708" s="113">
        <f t="shared" si="100"/>
        <v>0</v>
      </c>
      <c r="P1708" s="113"/>
      <c r="Q1708" s="144"/>
      <c r="R1708" s="113"/>
      <c r="S1708" s="145"/>
      <c r="T1708" s="144"/>
      <c r="U1708" s="144"/>
      <c r="V1708" s="144"/>
      <c r="W1708" s="145"/>
    </row>
    <row r="1709" spans="2:23" x14ac:dyDescent="0.25">
      <c r="B1709" s="141"/>
      <c r="C1709" s="67"/>
      <c r="D1709" s="8" t="str">
        <f t="shared" si="98"/>
        <v/>
      </c>
      <c r="E1709" s="8"/>
      <c r="F1709" s="142"/>
      <c r="G1709" s="142"/>
      <c r="H1709" s="142"/>
      <c r="I1709" s="8"/>
      <c r="J1709" s="8"/>
      <c r="K1709" s="142"/>
      <c r="L1709" s="142"/>
      <c r="M1709" s="8" t="str">
        <f t="shared" si="97"/>
        <v/>
      </c>
      <c r="N1709" s="113">
        <f t="shared" si="99"/>
        <v>0</v>
      </c>
      <c r="O1709" s="113">
        <f t="shared" si="100"/>
        <v>0</v>
      </c>
      <c r="P1709" s="113"/>
      <c r="Q1709" s="144"/>
      <c r="R1709" s="113"/>
      <c r="S1709" s="145"/>
      <c r="T1709" s="144"/>
      <c r="U1709" s="144"/>
      <c r="V1709" s="144"/>
      <c r="W1709" s="145"/>
    </row>
    <row r="1710" spans="2:23" x14ac:dyDescent="0.25">
      <c r="B1710" s="141"/>
      <c r="C1710" s="67"/>
      <c r="D1710" s="8" t="str">
        <f t="shared" si="98"/>
        <v/>
      </c>
      <c r="E1710" s="8"/>
      <c r="F1710" s="142"/>
      <c r="G1710" s="142"/>
      <c r="H1710" s="142"/>
      <c r="I1710" s="8"/>
      <c r="J1710" s="8"/>
      <c r="K1710" s="142"/>
      <c r="L1710" s="142"/>
      <c r="M1710" s="8" t="str">
        <f t="shared" si="97"/>
        <v/>
      </c>
      <c r="N1710" s="113">
        <f t="shared" si="99"/>
        <v>0</v>
      </c>
      <c r="O1710" s="113">
        <f t="shared" si="100"/>
        <v>0</v>
      </c>
      <c r="P1710" s="113"/>
      <c r="Q1710" s="144"/>
      <c r="R1710" s="113"/>
      <c r="S1710" s="145"/>
      <c r="T1710" s="144"/>
      <c r="U1710" s="144"/>
      <c r="V1710" s="144"/>
      <c r="W1710" s="145"/>
    </row>
    <row r="1711" spans="2:23" x14ac:dyDescent="0.25">
      <c r="B1711" s="141"/>
      <c r="C1711" s="67"/>
      <c r="D1711" s="8" t="str">
        <f t="shared" si="98"/>
        <v/>
      </c>
      <c r="E1711" s="8"/>
      <c r="F1711" s="142"/>
      <c r="G1711" s="142"/>
      <c r="H1711" s="142"/>
      <c r="I1711" s="8"/>
      <c r="J1711" s="8"/>
      <c r="K1711" s="142"/>
      <c r="L1711" s="142"/>
      <c r="M1711" s="8" t="str">
        <f t="shared" si="97"/>
        <v/>
      </c>
      <c r="N1711" s="113">
        <f t="shared" si="99"/>
        <v>0</v>
      </c>
      <c r="O1711" s="113">
        <f t="shared" si="100"/>
        <v>0</v>
      </c>
      <c r="P1711" s="113"/>
      <c r="Q1711" s="144"/>
      <c r="R1711" s="113"/>
      <c r="S1711" s="145"/>
      <c r="T1711" s="144"/>
      <c r="U1711" s="144"/>
      <c r="V1711" s="144"/>
      <c r="W1711" s="145"/>
    </row>
    <row r="1712" spans="2:23" x14ac:dyDescent="0.25">
      <c r="B1712" s="141"/>
      <c r="C1712" s="67"/>
      <c r="D1712" s="8" t="str">
        <f t="shared" si="98"/>
        <v/>
      </c>
      <c r="E1712" s="8"/>
      <c r="F1712" s="142"/>
      <c r="G1712" s="142"/>
      <c r="H1712" s="142"/>
      <c r="I1712" s="8"/>
      <c r="J1712" s="8"/>
      <c r="K1712" s="142"/>
      <c r="L1712" s="142"/>
      <c r="M1712" s="8" t="str">
        <f t="shared" si="97"/>
        <v/>
      </c>
      <c r="N1712" s="113">
        <f t="shared" si="99"/>
        <v>0</v>
      </c>
      <c r="O1712" s="113">
        <f t="shared" si="100"/>
        <v>0</v>
      </c>
      <c r="P1712" s="113"/>
      <c r="Q1712" s="144"/>
      <c r="R1712" s="113"/>
      <c r="S1712" s="145"/>
      <c r="T1712" s="144"/>
      <c r="U1712" s="144"/>
      <c r="V1712" s="144"/>
      <c r="W1712" s="145"/>
    </row>
    <row r="1713" spans="2:23" x14ac:dyDescent="0.25">
      <c r="B1713" s="141"/>
      <c r="C1713" s="67"/>
      <c r="D1713" s="8" t="str">
        <f t="shared" si="98"/>
        <v/>
      </c>
      <c r="E1713" s="8"/>
      <c r="F1713" s="142"/>
      <c r="G1713" s="142"/>
      <c r="H1713" s="142"/>
      <c r="I1713" s="8"/>
      <c r="J1713" s="8"/>
      <c r="K1713" s="142"/>
      <c r="L1713" s="142"/>
      <c r="M1713" s="8" t="str">
        <f t="shared" si="97"/>
        <v/>
      </c>
      <c r="N1713" s="113">
        <f t="shared" si="99"/>
        <v>0</v>
      </c>
      <c r="O1713" s="113">
        <f t="shared" si="100"/>
        <v>0</v>
      </c>
      <c r="P1713" s="113"/>
      <c r="Q1713" s="144"/>
      <c r="R1713" s="113"/>
      <c r="S1713" s="145"/>
      <c r="T1713" s="144"/>
      <c r="U1713" s="144"/>
      <c r="V1713" s="144"/>
      <c r="W1713" s="145"/>
    </row>
    <row r="1714" spans="2:23" x14ac:dyDescent="0.25">
      <c r="B1714" s="141"/>
      <c r="C1714" s="67"/>
      <c r="D1714" s="8" t="str">
        <f t="shared" si="98"/>
        <v/>
      </c>
      <c r="E1714" s="8"/>
      <c r="F1714" s="142"/>
      <c r="G1714" s="142"/>
      <c r="H1714" s="142"/>
      <c r="I1714" s="8"/>
      <c r="J1714" s="8"/>
      <c r="K1714" s="142"/>
      <c r="L1714" s="142"/>
      <c r="M1714" s="8" t="str">
        <f t="shared" si="97"/>
        <v/>
      </c>
      <c r="N1714" s="113">
        <f t="shared" si="99"/>
        <v>0</v>
      </c>
      <c r="O1714" s="113">
        <f t="shared" si="100"/>
        <v>0</v>
      </c>
      <c r="P1714" s="113"/>
      <c r="Q1714" s="144"/>
      <c r="R1714" s="113"/>
      <c r="S1714" s="145"/>
      <c r="T1714" s="144"/>
      <c r="U1714" s="144"/>
      <c r="V1714" s="144"/>
      <c r="W1714" s="145"/>
    </row>
    <row r="1715" spans="2:23" x14ac:dyDescent="0.25">
      <c r="B1715" s="141"/>
      <c r="C1715" s="67"/>
      <c r="D1715" s="8" t="str">
        <f t="shared" si="98"/>
        <v/>
      </c>
      <c r="E1715" s="8"/>
      <c r="F1715" s="142"/>
      <c r="G1715" s="142"/>
      <c r="H1715" s="142"/>
      <c r="I1715" s="8"/>
      <c r="J1715" s="8"/>
      <c r="K1715" s="142"/>
      <c r="L1715" s="142"/>
      <c r="M1715" s="8" t="str">
        <f t="shared" si="97"/>
        <v/>
      </c>
      <c r="N1715" s="113">
        <f t="shared" si="99"/>
        <v>0</v>
      </c>
      <c r="O1715" s="113">
        <f t="shared" si="100"/>
        <v>0</v>
      </c>
      <c r="P1715" s="113"/>
      <c r="Q1715" s="144"/>
      <c r="R1715" s="113"/>
      <c r="S1715" s="145"/>
      <c r="T1715" s="144"/>
      <c r="U1715" s="144"/>
      <c r="V1715" s="144"/>
      <c r="W1715" s="145"/>
    </row>
    <row r="1716" spans="2:23" x14ac:dyDescent="0.25">
      <c r="B1716" s="141"/>
      <c r="C1716" s="67"/>
      <c r="D1716" s="8" t="str">
        <f t="shared" si="98"/>
        <v/>
      </c>
      <c r="E1716" s="8"/>
      <c r="F1716" s="142"/>
      <c r="G1716" s="142"/>
      <c r="H1716" s="142"/>
      <c r="I1716" s="8"/>
      <c r="J1716" s="8"/>
      <c r="K1716" s="142"/>
      <c r="L1716" s="142"/>
      <c r="M1716" s="8" t="str">
        <f t="shared" si="97"/>
        <v/>
      </c>
      <c r="N1716" s="113">
        <f t="shared" si="99"/>
        <v>0</v>
      </c>
      <c r="O1716" s="113">
        <f t="shared" si="100"/>
        <v>0</v>
      </c>
      <c r="P1716" s="113"/>
      <c r="Q1716" s="144"/>
      <c r="R1716" s="113"/>
      <c r="S1716" s="145"/>
      <c r="T1716" s="144"/>
      <c r="U1716" s="144"/>
      <c r="V1716" s="144"/>
      <c r="W1716" s="145"/>
    </row>
    <row r="1717" spans="2:23" x14ac:dyDescent="0.25">
      <c r="B1717" s="141"/>
      <c r="C1717" s="67"/>
      <c r="D1717" s="8" t="str">
        <f t="shared" si="98"/>
        <v/>
      </c>
      <c r="E1717" s="8"/>
      <c r="F1717" s="142"/>
      <c r="G1717" s="142"/>
      <c r="H1717" s="142"/>
      <c r="I1717" s="8"/>
      <c r="J1717" s="8"/>
      <c r="K1717" s="142"/>
      <c r="L1717" s="142"/>
      <c r="M1717" s="8" t="str">
        <f t="shared" si="97"/>
        <v/>
      </c>
      <c r="N1717" s="113">
        <f t="shared" si="99"/>
        <v>0</v>
      </c>
      <c r="O1717" s="113">
        <f t="shared" si="100"/>
        <v>0</v>
      </c>
      <c r="P1717" s="113"/>
      <c r="Q1717" s="144"/>
      <c r="R1717" s="113"/>
      <c r="S1717" s="145"/>
      <c r="T1717" s="144"/>
      <c r="U1717" s="144"/>
      <c r="V1717" s="144"/>
      <c r="W1717" s="145"/>
    </row>
    <row r="1718" spans="2:23" x14ac:dyDescent="0.25">
      <c r="B1718" s="141"/>
      <c r="C1718" s="67"/>
      <c r="D1718" s="8" t="str">
        <f t="shared" si="98"/>
        <v/>
      </c>
      <c r="E1718" s="8"/>
      <c r="F1718" s="142"/>
      <c r="G1718" s="142"/>
      <c r="H1718" s="142"/>
      <c r="I1718" s="8"/>
      <c r="J1718" s="8"/>
      <c r="K1718" s="142"/>
      <c r="L1718" s="142"/>
      <c r="M1718" s="8" t="str">
        <f t="shared" si="97"/>
        <v/>
      </c>
      <c r="N1718" s="113">
        <f t="shared" si="99"/>
        <v>0</v>
      </c>
      <c r="O1718" s="113">
        <f t="shared" si="100"/>
        <v>0</v>
      </c>
      <c r="P1718" s="113"/>
      <c r="Q1718" s="144"/>
      <c r="R1718" s="113"/>
      <c r="S1718" s="145"/>
      <c r="T1718" s="144"/>
      <c r="U1718" s="144"/>
      <c r="V1718" s="144"/>
      <c r="W1718" s="145"/>
    </row>
    <row r="1719" spans="2:23" x14ac:dyDescent="0.25">
      <c r="B1719" s="141"/>
      <c r="C1719" s="67"/>
      <c r="D1719" s="8" t="str">
        <f t="shared" si="98"/>
        <v/>
      </c>
      <c r="E1719" s="8"/>
      <c r="F1719" s="142"/>
      <c r="G1719" s="142"/>
      <c r="H1719" s="142"/>
      <c r="I1719" s="8"/>
      <c r="J1719" s="8"/>
      <c r="K1719" s="142"/>
      <c r="L1719" s="142"/>
      <c r="M1719" s="8" t="str">
        <f t="shared" si="97"/>
        <v/>
      </c>
      <c r="N1719" s="113">
        <f t="shared" si="99"/>
        <v>0</v>
      </c>
      <c r="O1719" s="113">
        <f t="shared" si="100"/>
        <v>0</v>
      </c>
      <c r="P1719" s="113"/>
      <c r="Q1719" s="144"/>
      <c r="R1719" s="113"/>
      <c r="S1719" s="145"/>
      <c r="T1719" s="144"/>
      <c r="U1719" s="144"/>
      <c r="V1719" s="144"/>
      <c r="W1719" s="145"/>
    </row>
    <row r="1720" spans="2:23" x14ac:dyDescent="0.25">
      <c r="B1720" s="141"/>
      <c r="C1720" s="67"/>
      <c r="D1720" s="8" t="str">
        <f t="shared" si="98"/>
        <v/>
      </c>
      <c r="E1720" s="8"/>
      <c r="F1720" s="142"/>
      <c r="G1720" s="142"/>
      <c r="H1720" s="142"/>
      <c r="I1720" s="8"/>
      <c r="J1720" s="8"/>
      <c r="K1720" s="142"/>
      <c r="L1720" s="142"/>
      <c r="M1720" s="8" t="str">
        <f t="shared" si="97"/>
        <v/>
      </c>
      <c r="N1720" s="113">
        <f t="shared" si="99"/>
        <v>0</v>
      </c>
      <c r="O1720" s="113">
        <f t="shared" si="100"/>
        <v>0</v>
      </c>
      <c r="P1720" s="113"/>
      <c r="Q1720" s="144"/>
      <c r="R1720" s="113"/>
      <c r="S1720" s="145"/>
      <c r="T1720" s="144"/>
      <c r="U1720" s="144"/>
      <c r="V1720" s="144"/>
      <c r="W1720" s="145"/>
    </row>
    <row r="1721" spans="2:23" x14ac:dyDescent="0.25">
      <c r="B1721" s="141"/>
      <c r="C1721" s="67"/>
      <c r="D1721" s="8" t="str">
        <f t="shared" si="98"/>
        <v/>
      </c>
      <c r="E1721" s="8"/>
      <c r="F1721" s="142"/>
      <c r="G1721" s="142"/>
      <c r="H1721" s="142"/>
      <c r="I1721" s="8"/>
      <c r="J1721" s="8"/>
      <c r="K1721" s="142"/>
      <c r="L1721" s="142"/>
      <c r="M1721" s="8" t="str">
        <f t="shared" si="97"/>
        <v/>
      </c>
      <c r="N1721" s="113">
        <f t="shared" si="99"/>
        <v>0</v>
      </c>
      <c r="O1721" s="113">
        <f t="shared" si="100"/>
        <v>0</v>
      </c>
      <c r="P1721" s="113"/>
      <c r="Q1721" s="144"/>
      <c r="R1721" s="113"/>
      <c r="S1721" s="145"/>
      <c r="T1721" s="144"/>
      <c r="U1721" s="144"/>
      <c r="V1721" s="144"/>
      <c r="W1721" s="145"/>
    </row>
    <row r="1722" spans="2:23" x14ac:dyDescent="0.25">
      <c r="B1722" s="141"/>
      <c r="C1722" s="67"/>
      <c r="D1722" s="8" t="str">
        <f t="shared" si="98"/>
        <v/>
      </c>
      <c r="E1722" s="8"/>
      <c r="F1722" s="142"/>
      <c r="G1722" s="142"/>
      <c r="H1722" s="142"/>
      <c r="I1722" s="8"/>
      <c r="J1722" s="8"/>
      <c r="K1722" s="142"/>
      <c r="L1722" s="142"/>
      <c r="M1722" s="8" t="str">
        <f t="shared" si="97"/>
        <v/>
      </c>
      <c r="N1722" s="113">
        <f t="shared" si="99"/>
        <v>0</v>
      </c>
      <c r="O1722" s="113">
        <f t="shared" si="100"/>
        <v>0</v>
      </c>
      <c r="P1722" s="113"/>
      <c r="Q1722" s="144"/>
      <c r="R1722" s="113"/>
      <c r="S1722" s="145"/>
      <c r="T1722" s="113"/>
      <c r="U1722" s="144"/>
      <c r="V1722" s="113"/>
      <c r="W1722" s="145"/>
    </row>
    <row r="1723" spans="2:23" x14ac:dyDescent="0.25">
      <c r="B1723" s="141"/>
      <c r="C1723" s="67"/>
      <c r="D1723" s="8" t="str">
        <f t="shared" si="98"/>
        <v/>
      </c>
      <c r="E1723" s="8"/>
      <c r="F1723" s="142"/>
      <c r="G1723" s="142"/>
      <c r="H1723" s="142"/>
      <c r="I1723" s="8"/>
      <c r="J1723" s="8"/>
      <c r="K1723" s="142"/>
      <c r="L1723" s="142"/>
      <c r="M1723" s="8" t="str">
        <f t="shared" si="97"/>
        <v/>
      </c>
      <c r="N1723" s="113">
        <f t="shared" si="99"/>
        <v>0</v>
      </c>
      <c r="O1723" s="113">
        <f t="shared" si="100"/>
        <v>0</v>
      </c>
      <c r="P1723" s="113"/>
      <c r="Q1723" s="144"/>
      <c r="R1723" s="113"/>
      <c r="S1723" s="145"/>
      <c r="T1723" s="113"/>
      <c r="U1723" s="144"/>
      <c r="V1723" s="113"/>
      <c r="W1723" s="145"/>
    </row>
    <row r="1724" spans="2:23" x14ac:dyDescent="0.25">
      <c r="B1724" s="141"/>
      <c r="C1724" s="67"/>
      <c r="D1724" s="8" t="str">
        <f t="shared" si="98"/>
        <v/>
      </c>
      <c r="E1724" s="8"/>
      <c r="F1724" s="142"/>
      <c r="G1724" s="142"/>
      <c r="H1724" s="142"/>
      <c r="I1724" s="8"/>
      <c r="J1724" s="8"/>
      <c r="K1724" s="142"/>
      <c r="L1724" s="142"/>
      <c r="M1724" s="8" t="str">
        <f t="shared" si="97"/>
        <v/>
      </c>
      <c r="N1724" s="113">
        <f t="shared" si="99"/>
        <v>0</v>
      </c>
      <c r="O1724" s="113">
        <f t="shared" si="100"/>
        <v>0</v>
      </c>
      <c r="P1724" s="113"/>
      <c r="Q1724" s="144"/>
      <c r="R1724" s="113"/>
      <c r="S1724" s="145"/>
      <c r="T1724" s="113"/>
      <c r="U1724" s="144"/>
      <c r="V1724" s="113"/>
      <c r="W1724" s="145"/>
    </row>
    <row r="1725" spans="2:23" x14ac:dyDescent="0.25">
      <c r="B1725" s="141"/>
      <c r="C1725" s="67"/>
      <c r="D1725" s="8" t="str">
        <f t="shared" si="98"/>
        <v/>
      </c>
      <c r="E1725" s="8"/>
      <c r="F1725" s="142"/>
      <c r="G1725" s="142"/>
      <c r="H1725" s="142"/>
      <c r="I1725" s="8"/>
      <c r="J1725" s="8"/>
      <c r="K1725" s="142"/>
      <c r="L1725" s="142"/>
      <c r="M1725" s="8" t="str">
        <f t="shared" si="97"/>
        <v/>
      </c>
      <c r="N1725" s="113">
        <f t="shared" si="99"/>
        <v>0</v>
      </c>
      <c r="O1725" s="113">
        <f t="shared" si="100"/>
        <v>0</v>
      </c>
      <c r="P1725" s="113"/>
      <c r="Q1725" s="144"/>
      <c r="R1725" s="113"/>
      <c r="S1725" s="145"/>
      <c r="T1725" s="113"/>
      <c r="U1725" s="144"/>
      <c r="V1725" s="113"/>
      <c r="W1725" s="145"/>
    </row>
    <row r="1726" spans="2:23" x14ac:dyDescent="0.25">
      <c r="B1726" s="141"/>
      <c r="C1726" s="67"/>
      <c r="D1726" s="8" t="str">
        <f t="shared" si="98"/>
        <v/>
      </c>
      <c r="E1726" s="8"/>
      <c r="F1726" s="142"/>
      <c r="G1726" s="142"/>
      <c r="H1726" s="142"/>
      <c r="I1726" s="8"/>
      <c r="J1726" s="8"/>
      <c r="K1726" s="142"/>
      <c r="L1726" s="142"/>
      <c r="M1726" s="8" t="str">
        <f t="shared" si="97"/>
        <v/>
      </c>
      <c r="N1726" s="113">
        <f t="shared" si="99"/>
        <v>0</v>
      </c>
      <c r="O1726" s="113">
        <f t="shared" si="100"/>
        <v>0</v>
      </c>
      <c r="P1726" s="113"/>
      <c r="Q1726" s="144"/>
      <c r="R1726" s="113"/>
      <c r="S1726" s="145"/>
      <c r="T1726" s="113"/>
      <c r="U1726" s="144"/>
      <c r="V1726" s="113"/>
      <c r="W1726" s="145"/>
    </row>
    <row r="1727" spans="2:23" x14ac:dyDescent="0.25">
      <c r="B1727" s="141"/>
      <c r="C1727" s="67"/>
      <c r="D1727" s="8" t="str">
        <f t="shared" si="98"/>
        <v/>
      </c>
      <c r="E1727" s="8"/>
      <c r="F1727" s="142"/>
      <c r="G1727" s="142"/>
      <c r="H1727" s="142"/>
      <c r="I1727" s="8"/>
      <c r="J1727" s="8"/>
      <c r="K1727" s="142"/>
      <c r="L1727" s="142"/>
      <c r="M1727" s="8" t="str">
        <f t="shared" si="97"/>
        <v/>
      </c>
      <c r="N1727" s="113">
        <f t="shared" si="99"/>
        <v>0</v>
      </c>
      <c r="O1727" s="113">
        <f t="shared" si="100"/>
        <v>0</v>
      </c>
      <c r="P1727" s="113"/>
      <c r="Q1727" s="144"/>
      <c r="R1727" s="113"/>
      <c r="S1727" s="145"/>
      <c r="T1727" s="113"/>
      <c r="U1727" s="144"/>
      <c r="V1727" s="113"/>
      <c r="W1727" s="145"/>
    </row>
    <row r="1728" spans="2:23" x14ac:dyDescent="0.25">
      <c r="B1728" s="141"/>
      <c r="C1728" s="67"/>
      <c r="D1728" s="8" t="str">
        <f t="shared" si="98"/>
        <v/>
      </c>
      <c r="E1728" s="8"/>
      <c r="F1728" s="142"/>
      <c r="G1728" s="142"/>
      <c r="H1728" s="142"/>
      <c r="I1728" s="8"/>
      <c r="J1728" s="8"/>
      <c r="K1728" s="142"/>
      <c r="L1728" s="142"/>
      <c r="M1728" s="8" t="str">
        <f t="shared" si="97"/>
        <v/>
      </c>
      <c r="N1728" s="113">
        <f t="shared" si="99"/>
        <v>0</v>
      </c>
      <c r="O1728" s="113">
        <f t="shared" si="100"/>
        <v>0</v>
      </c>
      <c r="P1728" s="113"/>
      <c r="Q1728" s="144"/>
      <c r="R1728" s="113"/>
      <c r="S1728" s="145"/>
      <c r="T1728" s="113"/>
      <c r="U1728" s="144"/>
      <c r="V1728" s="113"/>
      <c r="W1728" s="145"/>
    </row>
    <row r="1729" spans="2:23" x14ac:dyDescent="0.25">
      <c r="B1729" s="141"/>
      <c r="C1729" s="67"/>
      <c r="D1729" s="8" t="str">
        <f t="shared" si="98"/>
        <v/>
      </c>
      <c r="E1729" s="8"/>
      <c r="F1729" s="142"/>
      <c r="G1729" s="142"/>
      <c r="H1729" s="142"/>
      <c r="I1729" s="8"/>
      <c r="J1729" s="8"/>
      <c r="K1729" s="142"/>
      <c r="L1729" s="142"/>
      <c r="M1729" s="8" t="str">
        <f t="shared" si="97"/>
        <v/>
      </c>
      <c r="N1729" s="113">
        <f t="shared" si="99"/>
        <v>0</v>
      </c>
      <c r="O1729" s="113">
        <f t="shared" si="100"/>
        <v>0</v>
      </c>
      <c r="P1729" s="113"/>
      <c r="Q1729" s="144"/>
      <c r="R1729" s="113"/>
      <c r="S1729" s="145"/>
      <c r="T1729" s="113"/>
      <c r="U1729" s="144"/>
      <c r="V1729" s="113"/>
      <c r="W1729" s="145"/>
    </row>
    <row r="1730" spans="2:23" x14ac:dyDescent="0.25">
      <c r="B1730" s="141"/>
      <c r="C1730" s="67"/>
      <c r="D1730" s="8" t="str">
        <f t="shared" si="98"/>
        <v/>
      </c>
      <c r="E1730" s="8"/>
      <c r="F1730" s="142"/>
      <c r="G1730" s="142"/>
      <c r="H1730" s="142"/>
      <c r="I1730" s="8"/>
      <c r="J1730" s="8"/>
      <c r="K1730" s="142"/>
      <c r="L1730" s="142"/>
      <c r="M1730" s="8" t="str">
        <f t="shared" si="97"/>
        <v/>
      </c>
      <c r="N1730" s="113">
        <f t="shared" si="99"/>
        <v>0</v>
      </c>
      <c r="O1730" s="113">
        <f t="shared" si="100"/>
        <v>0</v>
      </c>
      <c r="P1730" s="113"/>
      <c r="Q1730" s="144"/>
      <c r="R1730" s="113"/>
      <c r="S1730" s="145"/>
      <c r="T1730" s="113"/>
      <c r="U1730" s="144"/>
      <c r="V1730" s="113"/>
      <c r="W1730" s="145"/>
    </row>
    <row r="1731" spans="2:23" x14ac:dyDescent="0.25">
      <c r="B1731" s="141"/>
      <c r="C1731" s="67"/>
      <c r="D1731" s="8" t="str">
        <f t="shared" si="98"/>
        <v/>
      </c>
      <c r="E1731" s="8"/>
      <c r="F1731" s="142"/>
      <c r="G1731" s="142"/>
      <c r="H1731" s="142"/>
      <c r="I1731" s="8"/>
      <c r="J1731" s="8"/>
      <c r="K1731" s="142"/>
      <c r="L1731" s="142"/>
      <c r="M1731" s="8" t="str">
        <f t="shared" ref="M1731:M1794" si="101">+D1731&amp;K1731&amp;L1731</f>
        <v/>
      </c>
      <c r="N1731" s="113">
        <f t="shared" si="99"/>
        <v>0</v>
      </c>
      <c r="O1731" s="113">
        <f t="shared" si="100"/>
        <v>0</v>
      </c>
      <c r="P1731" s="113"/>
      <c r="Q1731" s="144"/>
      <c r="R1731" s="113"/>
      <c r="S1731" s="145"/>
      <c r="T1731" s="113"/>
      <c r="U1731" s="144"/>
      <c r="V1731" s="113"/>
      <c r="W1731" s="145"/>
    </row>
    <row r="1732" spans="2:23" x14ac:dyDescent="0.25">
      <c r="B1732" s="141"/>
      <c r="C1732" s="67"/>
      <c r="D1732" s="8" t="str">
        <f t="shared" ref="D1732:D1795" si="102">+B1732&amp;C1732</f>
        <v/>
      </c>
      <c r="E1732" s="8"/>
      <c r="F1732" s="142"/>
      <c r="G1732" s="142"/>
      <c r="H1732" s="142"/>
      <c r="I1732" s="8"/>
      <c r="J1732" s="8"/>
      <c r="K1732" s="142"/>
      <c r="L1732" s="142"/>
      <c r="M1732" s="8" t="str">
        <f t="shared" si="101"/>
        <v/>
      </c>
      <c r="N1732" s="113">
        <f t="shared" si="99"/>
        <v>0</v>
      </c>
      <c r="O1732" s="113">
        <f t="shared" si="100"/>
        <v>0</v>
      </c>
      <c r="P1732" s="113"/>
      <c r="Q1732" s="144"/>
      <c r="R1732" s="113"/>
      <c r="S1732" s="145"/>
      <c r="T1732" s="113"/>
      <c r="U1732" s="144"/>
      <c r="V1732" s="113"/>
      <c r="W1732" s="145"/>
    </row>
    <row r="1733" spans="2:23" x14ac:dyDescent="0.25">
      <c r="B1733" s="141"/>
      <c r="C1733" s="67"/>
      <c r="D1733" s="8" t="str">
        <f t="shared" si="102"/>
        <v/>
      </c>
      <c r="E1733" s="8"/>
      <c r="F1733" s="142"/>
      <c r="G1733" s="142"/>
      <c r="H1733" s="142"/>
      <c r="I1733" s="8"/>
      <c r="J1733" s="8"/>
      <c r="K1733" s="142"/>
      <c r="L1733" s="142"/>
      <c r="M1733" s="8" t="str">
        <f t="shared" si="101"/>
        <v/>
      </c>
      <c r="N1733" s="113">
        <f t="shared" si="99"/>
        <v>0</v>
      </c>
      <c r="O1733" s="113">
        <f t="shared" si="100"/>
        <v>0</v>
      </c>
      <c r="P1733" s="113"/>
      <c r="Q1733" s="144"/>
      <c r="R1733" s="113"/>
      <c r="S1733" s="145"/>
      <c r="T1733" s="113"/>
      <c r="U1733" s="144"/>
      <c r="V1733" s="113"/>
      <c r="W1733" s="145"/>
    </row>
    <row r="1734" spans="2:23" x14ac:dyDescent="0.25">
      <c r="B1734" s="141"/>
      <c r="C1734" s="67"/>
      <c r="D1734" s="8" t="str">
        <f t="shared" si="102"/>
        <v/>
      </c>
      <c r="E1734" s="8"/>
      <c r="F1734" s="142"/>
      <c r="G1734" s="142"/>
      <c r="H1734" s="142"/>
      <c r="I1734" s="8"/>
      <c r="J1734" s="8"/>
      <c r="K1734" s="142"/>
      <c r="L1734" s="142"/>
      <c r="M1734" s="8" t="str">
        <f t="shared" si="101"/>
        <v/>
      </c>
      <c r="N1734" s="113">
        <f t="shared" si="99"/>
        <v>0</v>
      </c>
      <c r="O1734" s="113">
        <f t="shared" si="100"/>
        <v>0</v>
      </c>
      <c r="P1734" s="113"/>
      <c r="Q1734" s="144"/>
      <c r="R1734" s="113"/>
      <c r="S1734" s="145"/>
      <c r="T1734" s="113"/>
      <c r="U1734" s="144"/>
      <c r="V1734" s="113"/>
      <c r="W1734" s="145"/>
    </row>
    <row r="1735" spans="2:23" x14ac:dyDescent="0.25">
      <c r="B1735" s="141"/>
      <c r="C1735" s="67"/>
      <c r="D1735" s="8" t="str">
        <f t="shared" si="102"/>
        <v/>
      </c>
      <c r="E1735" s="8"/>
      <c r="F1735" s="142"/>
      <c r="G1735" s="142"/>
      <c r="H1735" s="142"/>
      <c r="I1735" s="8"/>
      <c r="J1735" s="8"/>
      <c r="K1735" s="142"/>
      <c r="L1735" s="142"/>
      <c r="M1735" s="8" t="str">
        <f t="shared" si="101"/>
        <v/>
      </c>
      <c r="N1735" s="113">
        <f t="shared" si="99"/>
        <v>0</v>
      </c>
      <c r="O1735" s="113">
        <f t="shared" si="100"/>
        <v>0</v>
      </c>
      <c r="P1735" s="113"/>
      <c r="Q1735" s="144"/>
      <c r="R1735" s="113"/>
      <c r="S1735" s="145"/>
      <c r="T1735" s="113"/>
      <c r="U1735" s="144"/>
      <c r="V1735" s="113"/>
      <c r="W1735" s="145"/>
    </row>
    <row r="1736" spans="2:23" x14ac:dyDescent="0.25">
      <c r="B1736" s="141"/>
      <c r="C1736" s="67"/>
      <c r="D1736" s="8" t="str">
        <f t="shared" si="102"/>
        <v/>
      </c>
      <c r="E1736" s="8"/>
      <c r="F1736" s="142"/>
      <c r="G1736" s="142"/>
      <c r="H1736" s="142"/>
      <c r="I1736" s="8"/>
      <c r="J1736" s="8"/>
      <c r="K1736" s="142"/>
      <c r="L1736" s="142"/>
      <c r="M1736" s="8" t="str">
        <f t="shared" si="101"/>
        <v/>
      </c>
      <c r="N1736" s="113">
        <f t="shared" si="99"/>
        <v>0</v>
      </c>
      <c r="O1736" s="113">
        <f t="shared" si="100"/>
        <v>0</v>
      </c>
      <c r="P1736" s="113"/>
      <c r="Q1736" s="144"/>
      <c r="R1736" s="113"/>
      <c r="S1736" s="145"/>
      <c r="T1736" s="113"/>
      <c r="U1736" s="144"/>
      <c r="V1736" s="113"/>
      <c r="W1736" s="145"/>
    </row>
    <row r="1737" spans="2:23" x14ac:dyDescent="0.25">
      <c r="B1737" s="141"/>
      <c r="C1737" s="67"/>
      <c r="D1737" s="8" t="str">
        <f t="shared" si="102"/>
        <v/>
      </c>
      <c r="E1737" s="8"/>
      <c r="F1737" s="142"/>
      <c r="G1737" s="142"/>
      <c r="H1737" s="142"/>
      <c r="I1737" s="8"/>
      <c r="J1737" s="8"/>
      <c r="K1737" s="142"/>
      <c r="L1737" s="142"/>
      <c r="M1737" s="8" t="str">
        <f t="shared" si="101"/>
        <v/>
      </c>
      <c r="N1737" s="113">
        <f t="shared" si="99"/>
        <v>0</v>
      </c>
      <c r="O1737" s="113">
        <f t="shared" si="100"/>
        <v>0</v>
      </c>
      <c r="P1737" s="113"/>
      <c r="Q1737" s="144"/>
      <c r="R1737" s="113"/>
      <c r="S1737" s="145"/>
      <c r="T1737" s="113"/>
      <c r="U1737" s="144"/>
      <c r="V1737" s="113"/>
      <c r="W1737" s="145"/>
    </row>
    <row r="1738" spans="2:23" x14ac:dyDescent="0.25">
      <c r="B1738" s="141"/>
      <c r="C1738" s="67"/>
      <c r="D1738" s="8" t="str">
        <f t="shared" si="102"/>
        <v/>
      </c>
      <c r="E1738" s="8"/>
      <c r="F1738" s="142"/>
      <c r="G1738" s="142"/>
      <c r="H1738" s="142"/>
      <c r="I1738" s="8"/>
      <c r="J1738" s="8"/>
      <c r="K1738" s="142"/>
      <c r="L1738" s="142"/>
      <c r="M1738" s="8" t="str">
        <f t="shared" si="101"/>
        <v/>
      </c>
      <c r="N1738" s="113">
        <f t="shared" si="99"/>
        <v>0</v>
      </c>
      <c r="O1738" s="113">
        <f t="shared" si="100"/>
        <v>0</v>
      </c>
      <c r="P1738" s="113"/>
      <c r="Q1738" s="144"/>
      <c r="R1738" s="113"/>
      <c r="S1738" s="145"/>
      <c r="T1738" s="113"/>
      <c r="U1738" s="144"/>
      <c r="V1738" s="113"/>
      <c r="W1738" s="145"/>
    </row>
    <row r="1739" spans="2:23" x14ac:dyDescent="0.25">
      <c r="B1739" s="141"/>
      <c r="C1739" s="67"/>
      <c r="D1739" s="8" t="str">
        <f t="shared" si="102"/>
        <v/>
      </c>
      <c r="E1739" s="8"/>
      <c r="F1739" s="142"/>
      <c r="G1739" s="142"/>
      <c r="H1739" s="142"/>
      <c r="I1739" s="8"/>
      <c r="J1739" s="8"/>
      <c r="K1739" s="142"/>
      <c r="L1739" s="142"/>
      <c r="M1739" s="8" t="str">
        <f t="shared" si="101"/>
        <v/>
      </c>
      <c r="N1739" s="113">
        <f t="shared" si="99"/>
        <v>0</v>
      </c>
      <c r="O1739" s="113">
        <f t="shared" si="100"/>
        <v>0</v>
      </c>
      <c r="P1739" s="113"/>
      <c r="Q1739" s="144"/>
      <c r="R1739" s="113"/>
      <c r="S1739" s="145"/>
      <c r="T1739" s="113"/>
      <c r="U1739" s="144"/>
      <c r="V1739" s="113"/>
      <c r="W1739" s="145"/>
    </row>
    <row r="1740" spans="2:23" x14ac:dyDescent="0.25">
      <c r="B1740" s="141"/>
      <c r="C1740" s="67"/>
      <c r="D1740" s="8" t="str">
        <f t="shared" si="102"/>
        <v/>
      </c>
      <c r="E1740" s="8"/>
      <c r="F1740" s="142"/>
      <c r="G1740" s="142"/>
      <c r="H1740" s="142"/>
      <c r="I1740" s="8"/>
      <c r="J1740" s="8"/>
      <c r="K1740" s="142"/>
      <c r="L1740" s="142"/>
      <c r="M1740" s="8" t="str">
        <f t="shared" si="101"/>
        <v/>
      </c>
      <c r="N1740" s="113">
        <f t="shared" si="99"/>
        <v>0</v>
      </c>
      <c r="O1740" s="113">
        <f t="shared" si="100"/>
        <v>0</v>
      </c>
      <c r="P1740" s="113"/>
      <c r="Q1740" s="144"/>
      <c r="R1740" s="113"/>
      <c r="S1740" s="145"/>
      <c r="T1740" s="113"/>
      <c r="U1740" s="144"/>
      <c r="V1740" s="113"/>
      <c r="W1740" s="145"/>
    </row>
    <row r="1741" spans="2:23" x14ac:dyDescent="0.25">
      <c r="B1741" s="141"/>
      <c r="C1741" s="67"/>
      <c r="D1741" s="8" t="str">
        <f t="shared" si="102"/>
        <v/>
      </c>
      <c r="E1741" s="8"/>
      <c r="F1741" s="142"/>
      <c r="G1741" s="142"/>
      <c r="H1741" s="142"/>
      <c r="I1741" s="8"/>
      <c r="J1741" s="8"/>
      <c r="K1741" s="142"/>
      <c r="L1741" s="142"/>
      <c r="M1741" s="8" t="str">
        <f t="shared" si="101"/>
        <v/>
      </c>
      <c r="N1741" s="113">
        <f t="shared" si="99"/>
        <v>0</v>
      </c>
      <c r="O1741" s="113">
        <f t="shared" si="100"/>
        <v>0</v>
      </c>
      <c r="P1741" s="113"/>
      <c r="Q1741" s="144"/>
      <c r="R1741" s="113"/>
      <c r="S1741" s="145"/>
      <c r="T1741" s="113"/>
      <c r="U1741" s="144"/>
      <c r="V1741" s="113"/>
      <c r="W1741" s="145"/>
    </row>
    <row r="1742" spans="2:23" x14ac:dyDescent="0.25">
      <c r="B1742" s="141"/>
      <c r="C1742" s="67"/>
      <c r="D1742" s="8" t="str">
        <f t="shared" si="102"/>
        <v/>
      </c>
      <c r="E1742" s="8"/>
      <c r="F1742" s="142"/>
      <c r="G1742" s="142"/>
      <c r="H1742" s="142"/>
      <c r="I1742" s="8"/>
      <c r="J1742" s="8"/>
      <c r="K1742" s="142"/>
      <c r="L1742" s="142"/>
      <c r="M1742" s="8" t="str">
        <f t="shared" si="101"/>
        <v/>
      </c>
      <c r="N1742" s="113">
        <f t="shared" si="99"/>
        <v>0</v>
      </c>
      <c r="O1742" s="113">
        <f t="shared" si="100"/>
        <v>0</v>
      </c>
      <c r="P1742" s="113"/>
      <c r="Q1742" s="144"/>
      <c r="R1742" s="113"/>
      <c r="S1742" s="145"/>
      <c r="T1742" s="113"/>
      <c r="U1742" s="144"/>
      <c r="V1742" s="113"/>
      <c r="W1742" s="145"/>
    </row>
    <row r="1743" spans="2:23" x14ac:dyDescent="0.25">
      <c r="B1743" s="141"/>
      <c r="C1743" s="67"/>
      <c r="D1743" s="8" t="str">
        <f t="shared" si="102"/>
        <v/>
      </c>
      <c r="E1743" s="8"/>
      <c r="F1743" s="142"/>
      <c r="G1743" s="142"/>
      <c r="H1743" s="142"/>
      <c r="I1743" s="8"/>
      <c r="J1743" s="8"/>
      <c r="K1743" s="142"/>
      <c r="L1743" s="142"/>
      <c r="M1743" s="8" t="str">
        <f t="shared" si="101"/>
        <v/>
      </c>
      <c r="N1743" s="113">
        <f t="shared" si="99"/>
        <v>0</v>
      </c>
      <c r="O1743" s="113">
        <f t="shared" si="100"/>
        <v>0</v>
      </c>
      <c r="P1743" s="113"/>
      <c r="Q1743" s="144"/>
      <c r="R1743" s="113"/>
      <c r="S1743" s="145"/>
      <c r="T1743" s="113"/>
      <c r="U1743" s="144"/>
      <c r="V1743" s="113"/>
      <c r="W1743" s="145"/>
    </row>
    <row r="1744" spans="2:23" x14ac:dyDescent="0.25">
      <c r="B1744" s="141"/>
      <c r="C1744" s="67"/>
      <c r="D1744" s="8" t="str">
        <f t="shared" si="102"/>
        <v/>
      </c>
      <c r="E1744" s="8"/>
      <c r="F1744" s="142"/>
      <c r="G1744" s="142"/>
      <c r="H1744" s="142"/>
      <c r="I1744" s="8"/>
      <c r="J1744" s="8"/>
      <c r="K1744" s="142"/>
      <c r="L1744" s="142"/>
      <c r="M1744" s="8" t="str">
        <f t="shared" si="101"/>
        <v/>
      </c>
      <c r="N1744" s="113">
        <f t="shared" si="99"/>
        <v>0</v>
      </c>
      <c r="O1744" s="113">
        <f t="shared" si="100"/>
        <v>0</v>
      </c>
      <c r="P1744" s="113"/>
      <c r="Q1744" s="144"/>
      <c r="R1744" s="113"/>
      <c r="S1744" s="145"/>
      <c r="T1744" s="113"/>
      <c r="U1744" s="144"/>
      <c r="V1744" s="113"/>
      <c r="W1744" s="145"/>
    </row>
    <row r="1745" spans="2:23" x14ac:dyDescent="0.25">
      <c r="B1745" s="141"/>
      <c r="C1745" s="67"/>
      <c r="D1745" s="8" t="str">
        <f t="shared" si="102"/>
        <v/>
      </c>
      <c r="E1745" s="8"/>
      <c r="F1745" s="142"/>
      <c r="G1745" s="142"/>
      <c r="H1745" s="142"/>
      <c r="I1745" s="8"/>
      <c r="J1745" s="8"/>
      <c r="K1745" s="142"/>
      <c r="L1745" s="142"/>
      <c r="M1745" s="8" t="str">
        <f t="shared" si="101"/>
        <v/>
      </c>
      <c r="N1745" s="113">
        <f t="shared" si="99"/>
        <v>0</v>
      </c>
      <c r="O1745" s="113">
        <f t="shared" si="100"/>
        <v>0</v>
      </c>
      <c r="P1745" s="113"/>
      <c r="Q1745" s="144"/>
      <c r="R1745" s="113"/>
      <c r="S1745" s="145"/>
      <c r="T1745" s="113"/>
      <c r="U1745" s="144"/>
      <c r="V1745" s="113"/>
      <c r="W1745" s="145"/>
    </row>
    <row r="1746" spans="2:23" x14ac:dyDescent="0.25">
      <c r="B1746" s="141"/>
      <c r="C1746" s="67"/>
      <c r="D1746" s="8" t="str">
        <f t="shared" si="102"/>
        <v/>
      </c>
      <c r="E1746" s="8"/>
      <c r="F1746" s="142"/>
      <c r="G1746" s="142"/>
      <c r="H1746" s="142"/>
      <c r="I1746" s="8"/>
      <c r="J1746" s="8"/>
      <c r="K1746" s="142"/>
      <c r="L1746" s="142"/>
      <c r="M1746" s="8" t="str">
        <f t="shared" si="101"/>
        <v/>
      </c>
      <c r="N1746" s="113">
        <f t="shared" ref="N1746:N1809" si="103">IFERROR(R1746/P1746,0)</f>
        <v>0</v>
      </c>
      <c r="O1746" s="113">
        <f t="shared" ref="O1746:O1809" si="104">IFERROR(S1746/Q1746,0)</f>
        <v>0</v>
      </c>
      <c r="P1746" s="113"/>
      <c r="Q1746" s="144"/>
      <c r="R1746" s="113"/>
      <c r="S1746" s="145"/>
      <c r="T1746" s="113"/>
      <c r="U1746" s="144"/>
      <c r="V1746" s="113"/>
      <c r="W1746" s="145"/>
    </row>
    <row r="1747" spans="2:23" x14ac:dyDescent="0.25">
      <c r="B1747" s="141"/>
      <c r="C1747" s="67"/>
      <c r="D1747" s="8" t="str">
        <f t="shared" si="102"/>
        <v/>
      </c>
      <c r="E1747" s="8"/>
      <c r="F1747" s="142"/>
      <c r="G1747" s="142"/>
      <c r="H1747" s="142"/>
      <c r="I1747" s="8"/>
      <c r="J1747" s="8"/>
      <c r="K1747" s="142"/>
      <c r="L1747" s="142"/>
      <c r="M1747" s="8" t="str">
        <f t="shared" si="101"/>
        <v/>
      </c>
      <c r="N1747" s="113">
        <f t="shared" si="103"/>
        <v>0</v>
      </c>
      <c r="O1747" s="113">
        <f t="shared" si="104"/>
        <v>0</v>
      </c>
      <c r="P1747" s="113"/>
      <c r="Q1747" s="144"/>
      <c r="R1747" s="113"/>
      <c r="S1747" s="145"/>
      <c r="T1747" s="113"/>
      <c r="U1747" s="144"/>
      <c r="V1747" s="113"/>
      <c r="W1747" s="145"/>
    </row>
    <row r="1748" spans="2:23" x14ac:dyDescent="0.25">
      <c r="B1748" s="141"/>
      <c r="C1748" s="67"/>
      <c r="D1748" s="8" t="str">
        <f t="shared" si="102"/>
        <v/>
      </c>
      <c r="E1748" s="8"/>
      <c r="F1748" s="142"/>
      <c r="G1748" s="142"/>
      <c r="H1748" s="142"/>
      <c r="I1748" s="8"/>
      <c r="J1748" s="8"/>
      <c r="K1748" s="142"/>
      <c r="L1748" s="142"/>
      <c r="M1748" s="8" t="str">
        <f t="shared" si="101"/>
        <v/>
      </c>
      <c r="N1748" s="113">
        <f t="shared" si="103"/>
        <v>0</v>
      </c>
      <c r="O1748" s="113">
        <f t="shared" si="104"/>
        <v>0</v>
      </c>
      <c r="P1748" s="113"/>
      <c r="Q1748" s="144"/>
      <c r="R1748" s="113"/>
      <c r="S1748" s="145"/>
      <c r="T1748" s="113"/>
      <c r="U1748" s="144"/>
      <c r="V1748" s="113"/>
      <c r="W1748" s="145"/>
    </row>
    <row r="1749" spans="2:23" x14ac:dyDescent="0.25">
      <c r="B1749" s="141"/>
      <c r="C1749" s="67"/>
      <c r="D1749" s="8" t="str">
        <f t="shared" si="102"/>
        <v/>
      </c>
      <c r="E1749" s="8"/>
      <c r="F1749" s="142"/>
      <c r="G1749" s="142"/>
      <c r="H1749" s="142"/>
      <c r="I1749" s="8"/>
      <c r="J1749" s="8"/>
      <c r="K1749" s="142"/>
      <c r="L1749" s="142"/>
      <c r="M1749" s="8" t="str">
        <f t="shared" si="101"/>
        <v/>
      </c>
      <c r="N1749" s="113">
        <f t="shared" si="103"/>
        <v>0</v>
      </c>
      <c r="O1749" s="113">
        <f t="shared" si="104"/>
        <v>0</v>
      </c>
      <c r="P1749" s="113"/>
      <c r="Q1749" s="144"/>
      <c r="R1749" s="113"/>
      <c r="S1749" s="145"/>
      <c r="T1749" s="113"/>
      <c r="U1749" s="144"/>
      <c r="V1749" s="113"/>
      <c r="W1749" s="145"/>
    </row>
    <row r="1750" spans="2:23" x14ac:dyDescent="0.25">
      <c r="B1750" s="141"/>
      <c r="C1750" s="67"/>
      <c r="D1750" s="8" t="str">
        <f t="shared" si="102"/>
        <v/>
      </c>
      <c r="E1750" s="8"/>
      <c r="F1750" s="142"/>
      <c r="G1750" s="142"/>
      <c r="H1750" s="142"/>
      <c r="I1750" s="8"/>
      <c r="J1750" s="8"/>
      <c r="K1750" s="142"/>
      <c r="L1750" s="142"/>
      <c r="M1750" s="8" t="str">
        <f t="shared" si="101"/>
        <v/>
      </c>
      <c r="N1750" s="113">
        <f t="shared" si="103"/>
        <v>0</v>
      </c>
      <c r="O1750" s="113">
        <f t="shared" si="104"/>
        <v>0</v>
      </c>
      <c r="P1750" s="113"/>
      <c r="Q1750" s="144"/>
      <c r="R1750" s="113"/>
      <c r="S1750" s="145"/>
      <c r="T1750" s="113"/>
      <c r="U1750" s="144"/>
      <c r="V1750" s="113"/>
      <c r="W1750" s="145"/>
    </row>
    <row r="1751" spans="2:23" x14ac:dyDescent="0.25">
      <c r="B1751" s="141"/>
      <c r="C1751" s="67"/>
      <c r="D1751" s="8" t="str">
        <f t="shared" si="102"/>
        <v/>
      </c>
      <c r="E1751" s="8"/>
      <c r="F1751" s="142"/>
      <c r="G1751" s="142"/>
      <c r="H1751" s="142"/>
      <c r="I1751" s="8"/>
      <c r="J1751" s="8"/>
      <c r="K1751" s="142"/>
      <c r="L1751" s="142"/>
      <c r="M1751" s="8" t="str">
        <f t="shared" si="101"/>
        <v/>
      </c>
      <c r="N1751" s="113">
        <f t="shared" si="103"/>
        <v>0</v>
      </c>
      <c r="O1751" s="113">
        <f t="shared" si="104"/>
        <v>0</v>
      </c>
      <c r="P1751" s="113"/>
      <c r="Q1751" s="144"/>
      <c r="R1751" s="113"/>
      <c r="S1751" s="145"/>
      <c r="T1751" s="113"/>
      <c r="U1751" s="144"/>
      <c r="V1751" s="113"/>
      <c r="W1751" s="145"/>
    </row>
    <row r="1752" spans="2:23" x14ac:dyDescent="0.25">
      <c r="B1752" s="141"/>
      <c r="C1752" s="67"/>
      <c r="D1752" s="8" t="str">
        <f t="shared" si="102"/>
        <v/>
      </c>
      <c r="E1752" s="8"/>
      <c r="F1752" s="142"/>
      <c r="G1752" s="142"/>
      <c r="H1752" s="142"/>
      <c r="I1752" s="8"/>
      <c r="J1752" s="8"/>
      <c r="K1752" s="142"/>
      <c r="L1752" s="142"/>
      <c r="M1752" s="8" t="str">
        <f t="shared" si="101"/>
        <v/>
      </c>
      <c r="N1752" s="113">
        <f t="shared" si="103"/>
        <v>0</v>
      </c>
      <c r="O1752" s="113">
        <f t="shared" si="104"/>
        <v>0</v>
      </c>
      <c r="P1752" s="113"/>
      <c r="Q1752" s="144"/>
      <c r="R1752" s="113"/>
      <c r="S1752" s="145"/>
      <c r="T1752" s="113"/>
      <c r="U1752" s="144"/>
      <c r="V1752" s="113"/>
      <c r="W1752" s="145"/>
    </row>
    <row r="1753" spans="2:23" x14ac:dyDescent="0.25">
      <c r="B1753" s="141"/>
      <c r="C1753" s="67"/>
      <c r="D1753" s="8" t="str">
        <f t="shared" si="102"/>
        <v/>
      </c>
      <c r="E1753" s="8"/>
      <c r="F1753" s="142"/>
      <c r="G1753" s="142"/>
      <c r="H1753" s="142"/>
      <c r="I1753" s="8"/>
      <c r="J1753" s="8"/>
      <c r="K1753" s="142"/>
      <c r="L1753" s="142"/>
      <c r="M1753" s="8" t="str">
        <f t="shared" si="101"/>
        <v/>
      </c>
      <c r="N1753" s="113">
        <f t="shared" si="103"/>
        <v>0</v>
      </c>
      <c r="O1753" s="113">
        <f t="shared" si="104"/>
        <v>0</v>
      </c>
      <c r="P1753" s="113"/>
      <c r="Q1753" s="144"/>
      <c r="R1753" s="113"/>
      <c r="S1753" s="145"/>
      <c r="T1753" s="113"/>
      <c r="U1753" s="144"/>
      <c r="V1753" s="113"/>
      <c r="W1753" s="145"/>
    </row>
    <row r="1754" spans="2:23" x14ac:dyDescent="0.25">
      <c r="B1754" s="141"/>
      <c r="C1754" s="67"/>
      <c r="D1754" s="8" t="str">
        <f t="shared" si="102"/>
        <v/>
      </c>
      <c r="E1754" s="8"/>
      <c r="F1754" s="142"/>
      <c r="G1754" s="142"/>
      <c r="H1754" s="142"/>
      <c r="I1754" s="8"/>
      <c r="J1754" s="8"/>
      <c r="K1754" s="142"/>
      <c r="L1754" s="142"/>
      <c r="M1754" s="8" t="str">
        <f t="shared" si="101"/>
        <v/>
      </c>
      <c r="N1754" s="113">
        <f t="shared" si="103"/>
        <v>0</v>
      </c>
      <c r="O1754" s="113">
        <f t="shared" si="104"/>
        <v>0</v>
      </c>
      <c r="P1754" s="113"/>
      <c r="Q1754" s="144"/>
      <c r="R1754" s="113"/>
      <c r="S1754" s="145"/>
      <c r="T1754" s="113"/>
      <c r="U1754" s="144"/>
      <c r="V1754" s="113"/>
      <c r="W1754" s="145"/>
    </row>
    <row r="1755" spans="2:23" x14ac:dyDescent="0.25">
      <c r="B1755" s="141"/>
      <c r="C1755" s="67"/>
      <c r="D1755" s="8" t="str">
        <f t="shared" si="102"/>
        <v/>
      </c>
      <c r="E1755" s="8"/>
      <c r="F1755" s="142"/>
      <c r="G1755" s="142"/>
      <c r="H1755" s="142"/>
      <c r="I1755" s="8"/>
      <c r="J1755" s="8"/>
      <c r="K1755" s="142"/>
      <c r="L1755" s="142"/>
      <c r="M1755" s="8" t="str">
        <f t="shared" si="101"/>
        <v/>
      </c>
      <c r="N1755" s="113">
        <f t="shared" si="103"/>
        <v>0</v>
      </c>
      <c r="O1755" s="113">
        <f t="shared" si="104"/>
        <v>0</v>
      </c>
      <c r="P1755" s="113"/>
      <c r="Q1755" s="144"/>
      <c r="R1755" s="113"/>
      <c r="S1755" s="145"/>
      <c r="T1755" s="113"/>
      <c r="U1755" s="144"/>
      <c r="V1755" s="113"/>
      <c r="W1755" s="145"/>
    </row>
    <row r="1756" spans="2:23" x14ac:dyDescent="0.25">
      <c r="B1756" s="141"/>
      <c r="C1756" s="67"/>
      <c r="D1756" s="8" t="str">
        <f t="shared" si="102"/>
        <v/>
      </c>
      <c r="E1756" s="8"/>
      <c r="F1756" s="142"/>
      <c r="G1756" s="142"/>
      <c r="H1756" s="142"/>
      <c r="I1756" s="8"/>
      <c r="J1756" s="8"/>
      <c r="K1756" s="142"/>
      <c r="L1756" s="142"/>
      <c r="M1756" s="8" t="str">
        <f t="shared" si="101"/>
        <v/>
      </c>
      <c r="N1756" s="113">
        <f t="shared" si="103"/>
        <v>0</v>
      </c>
      <c r="O1756" s="113">
        <f t="shared" si="104"/>
        <v>0</v>
      </c>
      <c r="P1756" s="113"/>
      <c r="Q1756" s="144"/>
      <c r="R1756" s="113"/>
      <c r="S1756" s="145"/>
      <c r="T1756" s="113"/>
      <c r="U1756" s="144"/>
      <c r="V1756" s="113"/>
      <c r="W1756" s="145"/>
    </row>
    <row r="1757" spans="2:23" x14ac:dyDescent="0.25">
      <c r="B1757" s="141"/>
      <c r="C1757" s="67"/>
      <c r="D1757" s="8" t="str">
        <f t="shared" si="102"/>
        <v/>
      </c>
      <c r="E1757" s="8"/>
      <c r="F1757" s="142"/>
      <c r="G1757" s="142"/>
      <c r="H1757" s="142"/>
      <c r="I1757" s="8"/>
      <c r="J1757" s="8"/>
      <c r="K1757" s="142"/>
      <c r="L1757" s="142"/>
      <c r="M1757" s="8" t="str">
        <f t="shared" si="101"/>
        <v/>
      </c>
      <c r="N1757" s="113">
        <f t="shared" si="103"/>
        <v>0</v>
      </c>
      <c r="O1757" s="113">
        <f t="shared" si="104"/>
        <v>0</v>
      </c>
      <c r="P1757" s="113"/>
      <c r="Q1757" s="144"/>
      <c r="R1757" s="113"/>
      <c r="S1757" s="145"/>
      <c r="T1757" s="113"/>
      <c r="U1757" s="144"/>
      <c r="V1757" s="113"/>
      <c r="W1757" s="145"/>
    </row>
    <row r="1758" spans="2:23" x14ac:dyDescent="0.25">
      <c r="B1758" s="141"/>
      <c r="C1758" s="67"/>
      <c r="D1758" s="8" t="str">
        <f t="shared" si="102"/>
        <v/>
      </c>
      <c r="E1758" s="8"/>
      <c r="F1758" s="142"/>
      <c r="G1758" s="142"/>
      <c r="H1758" s="142"/>
      <c r="I1758" s="8"/>
      <c r="J1758" s="8"/>
      <c r="K1758" s="142"/>
      <c r="L1758" s="142"/>
      <c r="M1758" s="8" t="str">
        <f t="shared" si="101"/>
        <v/>
      </c>
      <c r="N1758" s="113">
        <f t="shared" si="103"/>
        <v>0</v>
      </c>
      <c r="O1758" s="113">
        <f t="shared" si="104"/>
        <v>0</v>
      </c>
      <c r="P1758" s="113"/>
      <c r="Q1758" s="144"/>
      <c r="R1758" s="113"/>
      <c r="S1758" s="145"/>
      <c r="T1758" s="113"/>
      <c r="U1758" s="144"/>
      <c r="V1758" s="113"/>
      <c r="W1758" s="145"/>
    </row>
    <row r="1759" spans="2:23" x14ac:dyDescent="0.25">
      <c r="B1759" s="141"/>
      <c r="C1759" s="67"/>
      <c r="D1759" s="8" t="str">
        <f t="shared" si="102"/>
        <v/>
      </c>
      <c r="E1759" s="8"/>
      <c r="F1759" s="142"/>
      <c r="G1759" s="142"/>
      <c r="H1759" s="142"/>
      <c r="I1759" s="8"/>
      <c r="J1759" s="8"/>
      <c r="K1759" s="142"/>
      <c r="L1759" s="142"/>
      <c r="M1759" s="8" t="str">
        <f t="shared" si="101"/>
        <v/>
      </c>
      <c r="N1759" s="113">
        <f t="shared" si="103"/>
        <v>0</v>
      </c>
      <c r="O1759" s="113">
        <f t="shared" si="104"/>
        <v>0</v>
      </c>
      <c r="P1759" s="113"/>
      <c r="Q1759" s="144"/>
      <c r="R1759" s="113"/>
      <c r="S1759" s="145"/>
      <c r="T1759" s="113"/>
      <c r="U1759" s="144"/>
      <c r="V1759" s="113"/>
      <c r="W1759" s="145"/>
    </row>
    <row r="1760" spans="2:23" x14ac:dyDescent="0.25">
      <c r="B1760" s="141"/>
      <c r="C1760" s="67"/>
      <c r="D1760" s="8" t="str">
        <f t="shared" si="102"/>
        <v/>
      </c>
      <c r="E1760" s="8"/>
      <c r="F1760" s="142"/>
      <c r="G1760" s="142"/>
      <c r="H1760" s="142"/>
      <c r="I1760" s="8"/>
      <c r="J1760" s="8"/>
      <c r="K1760" s="142"/>
      <c r="L1760" s="142"/>
      <c r="M1760" s="8" t="str">
        <f t="shared" si="101"/>
        <v/>
      </c>
      <c r="N1760" s="113">
        <f t="shared" si="103"/>
        <v>0</v>
      </c>
      <c r="O1760" s="113">
        <f t="shared" si="104"/>
        <v>0</v>
      </c>
      <c r="P1760" s="113"/>
      <c r="Q1760" s="144"/>
      <c r="R1760" s="113"/>
      <c r="S1760" s="145"/>
      <c r="T1760" s="113"/>
      <c r="U1760" s="144"/>
      <c r="V1760" s="113"/>
      <c r="W1760" s="145"/>
    </row>
    <row r="1761" spans="2:23" x14ac:dyDescent="0.25">
      <c r="B1761" s="141"/>
      <c r="C1761" s="67"/>
      <c r="D1761" s="8" t="str">
        <f t="shared" si="102"/>
        <v/>
      </c>
      <c r="E1761" s="8"/>
      <c r="F1761" s="142"/>
      <c r="G1761" s="142"/>
      <c r="H1761" s="142"/>
      <c r="I1761" s="8"/>
      <c r="J1761" s="8"/>
      <c r="K1761" s="142"/>
      <c r="L1761" s="142"/>
      <c r="M1761" s="8" t="str">
        <f t="shared" si="101"/>
        <v/>
      </c>
      <c r="N1761" s="113">
        <f t="shared" si="103"/>
        <v>0</v>
      </c>
      <c r="O1761" s="113">
        <f t="shared" si="104"/>
        <v>0</v>
      </c>
      <c r="P1761" s="113"/>
      <c r="Q1761" s="144"/>
      <c r="R1761" s="113"/>
      <c r="S1761" s="145"/>
      <c r="T1761" s="113"/>
      <c r="U1761" s="144"/>
      <c r="V1761" s="113"/>
      <c r="W1761" s="145"/>
    </row>
    <row r="1762" spans="2:23" x14ac:dyDescent="0.25">
      <c r="B1762" s="141"/>
      <c r="C1762" s="67"/>
      <c r="D1762" s="8" t="str">
        <f t="shared" si="102"/>
        <v/>
      </c>
      <c r="E1762" s="8"/>
      <c r="F1762" s="142"/>
      <c r="G1762" s="142"/>
      <c r="H1762" s="142"/>
      <c r="I1762" s="8"/>
      <c r="J1762" s="8"/>
      <c r="K1762" s="142"/>
      <c r="L1762" s="142"/>
      <c r="M1762" s="8" t="str">
        <f t="shared" si="101"/>
        <v/>
      </c>
      <c r="N1762" s="113">
        <f t="shared" si="103"/>
        <v>0</v>
      </c>
      <c r="O1762" s="113">
        <f t="shared" si="104"/>
        <v>0</v>
      </c>
      <c r="P1762" s="113"/>
      <c r="Q1762" s="144"/>
      <c r="R1762" s="113"/>
      <c r="S1762" s="145"/>
      <c r="T1762" s="113"/>
      <c r="U1762" s="144"/>
      <c r="V1762" s="113"/>
      <c r="W1762" s="145"/>
    </row>
    <row r="1763" spans="2:23" x14ac:dyDescent="0.25">
      <c r="B1763" s="141"/>
      <c r="C1763" s="67"/>
      <c r="D1763" s="8" t="str">
        <f t="shared" si="102"/>
        <v/>
      </c>
      <c r="E1763" s="8"/>
      <c r="F1763" s="142"/>
      <c r="G1763" s="142"/>
      <c r="H1763" s="142"/>
      <c r="I1763" s="8"/>
      <c r="J1763" s="8"/>
      <c r="K1763" s="142"/>
      <c r="L1763" s="142"/>
      <c r="M1763" s="8" t="str">
        <f t="shared" si="101"/>
        <v/>
      </c>
      <c r="N1763" s="113">
        <f t="shared" si="103"/>
        <v>0</v>
      </c>
      <c r="O1763" s="113">
        <f t="shared" si="104"/>
        <v>0</v>
      </c>
      <c r="P1763" s="113"/>
      <c r="Q1763" s="144"/>
      <c r="R1763" s="113"/>
      <c r="S1763" s="145"/>
      <c r="T1763" s="113"/>
      <c r="U1763" s="144"/>
      <c r="V1763" s="113"/>
      <c r="W1763" s="145"/>
    </row>
    <row r="1764" spans="2:23" x14ac:dyDescent="0.25">
      <c r="B1764" s="141"/>
      <c r="C1764" s="67"/>
      <c r="D1764" s="8" t="str">
        <f t="shared" si="102"/>
        <v/>
      </c>
      <c r="E1764" s="8"/>
      <c r="F1764" s="142"/>
      <c r="G1764" s="142"/>
      <c r="H1764" s="142"/>
      <c r="I1764" s="8"/>
      <c r="J1764" s="8"/>
      <c r="K1764" s="142"/>
      <c r="L1764" s="142"/>
      <c r="M1764" s="8" t="str">
        <f t="shared" si="101"/>
        <v/>
      </c>
      <c r="N1764" s="113">
        <f t="shared" si="103"/>
        <v>0</v>
      </c>
      <c r="O1764" s="113">
        <f t="shared" si="104"/>
        <v>0</v>
      </c>
      <c r="P1764" s="113"/>
      <c r="Q1764" s="144"/>
      <c r="R1764" s="113"/>
      <c r="S1764" s="145"/>
      <c r="T1764" s="113"/>
      <c r="U1764" s="144"/>
      <c r="V1764" s="113"/>
      <c r="W1764" s="145"/>
    </row>
    <row r="1765" spans="2:23" x14ac:dyDescent="0.25">
      <c r="B1765" s="141"/>
      <c r="C1765" s="67"/>
      <c r="D1765" s="8" t="str">
        <f t="shared" si="102"/>
        <v/>
      </c>
      <c r="E1765" s="8"/>
      <c r="F1765" s="142"/>
      <c r="G1765" s="142"/>
      <c r="H1765" s="142"/>
      <c r="I1765" s="8"/>
      <c r="J1765" s="8"/>
      <c r="K1765" s="142"/>
      <c r="L1765" s="142"/>
      <c r="M1765" s="8" t="str">
        <f t="shared" si="101"/>
        <v/>
      </c>
      <c r="N1765" s="113">
        <f t="shared" si="103"/>
        <v>0</v>
      </c>
      <c r="O1765" s="113">
        <f t="shared" si="104"/>
        <v>0</v>
      </c>
      <c r="P1765" s="113"/>
      <c r="Q1765" s="144"/>
      <c r="R1765" s="113"/>
      <c r="S1765" s="145"/>
      <c r="T1765" s="113"/>
      <c r="U1765" s="144"/>
      <c r="V1765" s="113"/>
      <c r="W1765" s="145"/>
    </row>
    <row r="1766" spans="2:23" x14ac:dyDescent="0.25">
      <c r="B1766" s="141"/>
      <c r="C1766" s="67"/>
      <c r="D1766" s="8" t="str">
        <f t="shared" si="102"/>
        <v/>
      </c>
      <c r="E1766" s="8"/>
      <c r="F1766" s="142"/>
      <c r="G1766" s="142"/>
      <c r="H1766" s="142"/>
      <c r="I1766" s="8"/>
      <c r="J1766" s="8"/>
      <c r="K1766" s="142"/>
      <c r="L1766" s="142"/>
      <c r="M1766" s="8" t="str">
        <f t="shared" si="101"/>
        <v/>
      </c>
      <c r="N1766" s="113">
        <f t="shared" si="103"/>
        <v>0</v>
      </c>
      <c r="O1766" s="113">
        <f t="shared" si="104"/>
        <v>0</v>
      </c>
      <c r="P1766" s="113"/>
      <c r="Q1766" s="144"/>
      <c r="R1766" s="113"/>
      <c r="S1766" s="145"/>
      <c r="T1766" s="113"/>
      <c r="U1766" s="144"/>
      <c r="V1766" s="113"/>
      <c r="W1766" s="145"/>
    </row>
    <row r="1767" spans="2:23" x14ac:dyDescent="0.25">
      <c r="B1767" s="141"/>
      <c r="C1767" s="67"/>
      <c r="D1767" s="8" t="str">
        <f t="shared" si="102"/>
        <v/>
      </c>
      <c r="E1767" s="8"/>
      <c r="F1767" s="142"/>
      <c r="G1767" s="142"/>
      <c r="H1767" s="142"/>
      <c r="I1767" s="8"/>
      <c r="J1767" s="8"/>
      <c r="K1767" s="142"/>
      <c r="L1767" s="142"/>
      <c r="M1767" s="8" t="str">
        <f t="shared" si="101"/>
        <v/>
      </c>
      <c r="N1767" s="113">
        <f t="shared" si="103"/>
        <v>0</v>
      </c>
      <c r="O1767" s="113">
        <f t="shared" si="104"/>
        <v>0</v>
      </c>
      <c r="P1767" s="113"/>
      <c r="Q1767" s="144"/>
      <c r="R1767" s="113"/>
      <c r="S1767" s="145"/>
      <c r="T1767" s="113"/>
      <c r="U1767" s="144"/>
      <c r="V1767" s="113"/>
      <c r="W1767" s="145"/>
    </row>
    <row r="1768" spans="2:23" x14ac:dyDescent="0.25">
      <c r="B1768" s="141"/>
      <c r="C1768" s="67"/>
      <c r="D1768" s="8" t="str">
        <f t="shared" si="102"/>
        <v/>
      </c>
      <c r="E1768" s="8"/>
      <c r="F1768" s="142"/>
      <c r="G1768" s="142"/>
      <c r="H1768" s="142"/>
      <c r="I1768" s="8"/>
      <c r="J1768" s="8"/>
      <c r="K1768" s="142"/>
      <c r="L1768" s="142"/>
      <c r="M1768" s="8" t="str">
        <f t="shared" si="101"/>
        <v/>
      </c>
      <c r="N1768" s="113">
        <f t="shared" si="103"/>
        <v>0</v>
      </c>
      <c r="O1768" s="113">
        <f t="shared" si="104"/>
        <v>0</v>
      </c>
      <c r="P1768" s="113"/>
      <c r="Q1768" s="144"/>
      <c r="R1768" s="113"/>
      <c r="S1768" s="145"/>
      <c r="T1768" s="113"/>
      <c r="U1768" s="144"/>
      <c r="V1768" s="113"/>
      <c r="W1768" s="145"/>
    </row>
    <row r="1769" spans="2:23" x14ac:dyDescent="0.25">
      <c r="B1769" s="141"/>
      <c r="C1769" s="67"/>
      <c r="D1769" s="8" t="str">
        <f t="shared" si="102"/>
        <v/>
      </c>
      <c r="E1769" s="8"/>
      <c r="F1769" s="142"/>
      <c r="G1769" s="142"/>
      <c r="H1769" s="142"/>
      <c r="I1769" s="8"/>
      <c r="J1769" s="8"/>
      <c r="K1769" s="142"/>
      <c r="L1769" s="142"/>
      <c r="M1769" s="8" t="str">
        <f t="shared" si="101"/>
        <v/>
      </c>
      <c r="N1769" s="113">
        <f t="shared" si="103"/>
        <v>0</v>
      </c>
      <c r="O1769" s="113">
        <f t="shared" si="104"/>
        <v>0</v>
      </c>
      <c r="P1769" s="113"/>
      <c r="Q1769" s="144"/>
      <c r="R1769" s="113"/>
      <c r="S1769" s="145"/>
      <c r="T1769" s="113"/>
      <c r="U1769" s="144"/>
      <c r="V1769" s="113"/>
      <c r="W1769" s="145"/>
    </row>
    <row r="1770" spans="2:23" x14ac:dyDescent="0.25">
      <c r="B1770" s="141"/>
      <c r="C1770" s="67"/>
      <c r="D1770" s="8" t="str">
        <f t="shared" si="102"/>
        <v/>
      </c>
      <c r="E1770" s="8"/>
      <c r="F1770" s="142"/>
      <c r="G1770" s="142"/>
      <c r="H1770" s="142"/>
      <c r="I1770" s="8"/>
      <c r="J1770" s="8"/>
      <c r="K1770" s="142"/>
      <c r="L1770" s="142"/>
      <c r="M1770" s="8" t="str">
        <f t="shared" si="101"/>
        <v/>
      </c>
      <c r="N1770" s="113">
        <f t="shared" si="103"/>
        <v>0</v>
      </c>
      <c r="O1770" s="113">
        <f t="shared" si="104"/>
        <v>0</v>
      </c>
      <c r="P1770" s="113"/>
      <c r="Q1770" s="144"/>
      <c r="R1770" s="113"/>
      <c r="S1770" s="145"/>
      <c r="T1770" s="113"/>
      <c r="U1770" s="144"/>
      <c r="V1770" s="113"/>
      <c r="W1770" s="145"/>
    </row>
    <row r="1771" spans="2:23" x14ac:dyDescent="0.25">
      <c r="B1771" s="141"/>
      <c r="C1771" s="67"/>
      <c r="D1771" s="8" t="str">
        <f t="shared" si="102"/>
        <v/>
      </c>
      <c r="E1771" s="8"/>
      <c r="F1771" s="142"/>
      <c r="G1771" s="142"/>
      <c r="H1771" s="142"/>
      <c r="I1771" s="8"/>
      <c r="J1771" s="8"/>
      <c r="K1771" s="142"/>
      <c r="L1771" s="142"/>
      <c r="M1771" s="8" t="str">
        <f t="shared" si="101"/>
        <v/>
      </c>
      <c r="N1771" s="113">
        <f t="shared" si="103"/>
        <v>0</v>
      </c>
      <c r="O1771" s="113">
        <f t="shared" si="104"/>
        <v>0</v>
      </c>
      <c r="P1771" s="113"/>
      <c r="Q1771" s="144"/>
      <c r="R1771" s="113"/>
      <c r="S1771" s="145"/>
      <c r="T1771" s="113"/>
      <c r="U1771" s="144"/>
      <c r="V1771" s="113"/>
      <c r="W1771" s="145"/>
    </row>
    <row r="1772" spans="2:23" x14ac:dyDescent="0.25">
      <c r="B1772" s="141"/>
      <c r="C1772" s="67"/>
      <c r="D1772" s="8" t="str">
        <f t="shared" si="102"/>
        <v/>
      </c>
      <c r="E1772" s="8"/>
      <c r="F1772" s="142"/>
      <c r="G1772" s="142"/>
      <c r="H1772" s="142"/>
      <c r="I1772" s="8"/>
      <c r="J1772" s="8"/>
      <c r="K1772" s="142"/>
      <c r="L1772" s="142"/>
      <c r="M1772" s="8" t="str">
        <f t="shared" si="101"/>
        <v/>
      </c>
      <c r="N1772" s="113">
        <f t="shared" si="103"/>
        <v>0</v>
      </c>
      <c r="O1772" s="113">
        <f t="shared" si="104"/>
        <v>0</v>
      </c>
      <c r="P1772" s="113"/>
      <c r="Q1772" s="144"/>
      <c r="R1772" s="113"/>
      <c r="S1772" s="145"/>
      <c r="T1772" s="113"/>
      <c r="U1772" s="144"/>
      <c r="V1772" s="113"/>
      <c r="W1772" s="145"/>
    </row>
    <row r="1773" spans="2:23" x14ac:dyDescent="0.25">
      <c r="B1773" s="141"/>
      <c r="C1773" s="67"/>
      <c r="D1773" s="8" t="str">
        <f t="shared" si="102"/>
        <v/>
      </c>
      <c r="E1773" s="8"/>
      <c r="F1773" s="142"/>
      <c r="G1773" s="142"/>
      <c r="H1773" s="142"/>
      <c r="I1773" s="8"/>
      <c r="J1773" s="8"/>
      <c r="K1773" s="142"/>
      <c r="L1773" s="142"/>
      <c r="M1773" s="8" t="str">
        <f t="shared" si="101"/>
        <v/>
      </c>
      <c r="N1773" s="113">
        <f t="shared" si="103"/>
        <v>0</v>
      </c>
      <c r="O1773" s="113">
        <f t="shared" si="104"/>
        <v>0</v>
      </c>
      <c r="P1773" s="113"/>
      <c r="Q1773" s="144"/>
      <c r="R1773" s="113"/>
      <c r="S1773" s="145"/>
      <c r="T1773" s="113"/>
      <c r="U1773" s="144"/>
      <c r="V1773" s="113"/>
      <c r="W1773" s="145"/>
    </row>
    <row r="1774" spans="2:23" x14ac:dyDescent="0.25">
      <c r="B1774" s="141"/>
      <c r="C1774" s="67"/>
      <c r="D1774" s="8" t="str">
        <f t="shared" si="102"/>
        <v/>
      </c>
      <c r="E1774" s="8"/>
      <c r="F1774" s="142"/>
      <c r="G1774" s="142"/>
      <c r="H1774" s="142"/>
      <c r="I1774" s="8"/>
      <c r="J1774" s="8"/>
      <c r="K1774" s="142"/>
      <c r="L1774" s="142"/>
      <c r="M1774" s="8" t="str">
        <f t="shared" si="101"/>
        <v/>
      </c>
      <c r="N1774" s="113">
        <f t="shared" si="103"/>
        <v>0</v>
      </c>
      <c r="O1774" s="113">
        <f t="shared" si="104"/>
        <v>0</v>
      </c>
      <c r="P1774" s="113"/>
      <c r="Q1774" s="144"/>
      <c r="R1774" s="113"/>
      <c r="S1774" s="145"/>
      <c r="T1774" s="113"/>
      <c r="U1774" s="144"/>
      <c r="V1774" s="113"/>
      <c r="W1774" s="145"/>
    </row>
    <row r="1775" spans="2:23" x14ac:dyDescent="0.25">
      <c r="B1775" s="141"/>
      <c r="C1775" s="67"/>
      <c r="D1775" s="8" t="str">
        <f t="shared" si="102"/>
        <v/>
      </c>
      <c r="E1775" s="8"/>
      <c r="F1775" s="142"/>
      <c r="G1775" s="142"/>
      <c r="H1775" s="142"/>
      <c r="I1775" s="8"/>
      <c r="J1775" s="8"/>
      <c r="K1775" s="142"/>
      <c r="L1775" s="142"/>
      <c r="M1775" s="8" t="str">
        <f t="shared" si="101"/>
        <v/>
      </c>
      <c r="N1775" s="113">
        <f t="shared" si="103"/>
        <v>0</v>
      </c>
      <c r="O1775" s="113">
        <f t="shared" si="104"/>
        <v>0</v>
      </c>
      <c r="P1775" s="113"/>
      <c r="Q1775" s="144"/>
      <c r="R1775" s="113"/>
      <c r="S1775" s="145"/>
      <c r="T1775" s="113"/>
      <c r="U1775" s="144"/>
      <c r="V1775" s="113"/>
      <c r="W1775" s="145"/>
    </row>
    <row r="1776" spans="2:23" x14ac:dyDescent="0.25">
      <c r="B1776" s="141"/>
      <c r="C1776" s="67"/>
      <c r="D1776" s="8" t="str">
        <f t="shared" si="102"/>
        <v/>
      </c>
      <c r="E1776" s="8"/>
      <c r="F1776" s="142"/>
      <c r="G1776" s="142"/>
      <c r="H1776" s="142"/>
      <c r="I1776" s="8"/>
      <c r="J1776" s="8"/>
      <c r="K1776" s="142"/>
      <c r="L1776" s="142"/>
      <c r="M1776" s="8" t="str">
        <f t="shared" si="101"/>
        <v/>
      </c>
      <c r="N1776" s="113">
        <f t="shared" si="103"/>
        <v>0</v>
      </c>
      <c r="O1776" s="113">
        <f t="shared" si="104"/>
        <v>0</v>
      </c>
      <c r="P1776" s="113"/>
      <c r="Q1776" s="144"/>
      <c r="R1776" s="113"/>
      <c r="S1776" s="145"/>
      <c r="T1776" s="113"/>
      <c r="U1776" s="144"/>
      <c r="V1776" s="113"/>
      <c r="W1776" s="145"/>
    </row>
    <row r="1777" spans="2:23" x14ac:dyDescent="0.25">
      <c r="B1777" s="141"/>
      <c r="C1777" s="67"/>
      <c r="D1777" s="8" t="str">
        <f t="shared" si="102"/>
        <v/>
      </c>
      <c r="E1777" s="8"/>
      <c r="F1777" s="142"/>
      <c r="G1777" s="142"/>
      <c r="H1777" s="142"/>
      <c r="I1777" s="8"/>
      <c r="J1777" s="8"/>
      <c r="K1777" s="142"/>
      <c r="L1777" s="142"/>
      <c r="M1777" s="8" t="str">
        <f t="shared" si="101"/>
        <v/>
      </c>
      <c r="N1777" s="113">
        <f t="shared" si="103"/>
        <v>0</v>
      </c>
      <c r="O1777" s="113">
        <f t="shared" si="104"/>
        <v>0</v>
      </c>
      <c r="P1777" s="113"/>
      <c r="Q1777" s="144"/>
      <c r="R1777" s="113"/>
      <c r="S1777" s="145"/>
      <c r="T1777" s="113"/>
      <c r="U1777" s="144"/>
      <c r="V1777" s="113"/>
      <c r="W1777" s="145"/>
    </row>
    <row r="1778" spans="2:23" x14ac:dyDescent="0.25">
      <c r="B1778" s="141"/>
      <c r="C1778" s="67"/>
      <c r="D1778" s="8" t="str">
        <f t="shared" si="102"/>
        <v/>
      </c>
      <c r="E1778" s="8"/>
      <c r="F1778" s="142"/>
      <c r="G1778" s="142"/>
      <c r="H1778" s="142"/>
      <c r="I1778" s="8"/>
      <c r="J1778" s="8"/>
      <c r="K1778" s="142"/>
      <c r="L1778" s="142"/>
      <c r="M1778" s="8" t="str">
        <f t="shared" si="101"/>
        <v/>
      </c>
      <c r="N1778" s="113">
        <f t="shared" si="103"/>
        <v>0</v>
      </c>
      <c r="O1778" s="113">
        <f t="shared" si="104"/>
        <v>0</v>
      </c>
      <c r="P1778" s="113"/>
      <c r="Q1778" s="144"/>
      <c r="R1778" s="113"/>
      <c r="S1778" s="145"/>
      <c r="T1778" s="113"/>
      <c r="U1778" s="144"/>
      <c r="V1778" s="113"/>
      <c r="W1778" s="145"/>
    </row>
    <row r="1779" spans="2:23" x14ac:dyDescent="0.25">
      <c r="B1779" s="141"/>
      <c r="C1779" s="67"/>
      <c r="D1779" s="8" t="str">
        <f t="shared" si="102"/>
        <v/>
      </c>
      <c r="E1779" s="8"/>
      <c r="F1779" s="142"/>
      <c r="G1779" s="142"/>
      <c r="H1779" s="142"/>
      <c r="I1779" s="8"/>
      <c r="J1779" s="8"/>
      <c r="K1779" s="142"/>
      <c r="L1779" s="142"/>
      <c r="M1779" s="8" t="str">
        <f t="shared" si="101"/>
        <v/>
      </c>
      <c r="N1779" s="113">
        <f t="shared" si="103"/>
        <v>0</v>
      </c>
      <c r="O1779" s="113">
        <f t="shared" si="104"/>
        <v>0</v>
      </c>
      <c r="P1779" s="113"/>
      <c r="Q1779" s="144"/>
      <c r="R1779" s="113"/>
      <c r="S1779" s="145"/>
      <c r="T1779" s="113"/>
      <c r="U1779" s="144"/>
      <c r="V1779" s="113"/>
      <c r="W1779" s="145"/>
    </row>
    <row r="1780" spans="2:23" x14ac:dyDescent="0.25">
      <c r="B1780" s="141"/>
      <c r="C1780" s="67"/>
      <c r="D1780" s="8" t="str">
        <f t="shared" si="102"/>
        <v/>
      </c>
      <c r="E1780" s="8"/>
      <c r="F1780" s="142"/>
      <c r="G1780" s="142"/>
      <c r="H1780" s="142"/>
      <c r="I1780" s="8"/>
      <c r="J1780" s="8"/>
      <c r="K1780" s="142"/>
      <c r="L1780" s="142"/>
      <c r="M1780" s="8" t="str">
        <f t="shared" si="101"/>
        <v/>
      </c>
      <c r="N1780" s="113">
        <f t="shared" si="103"/>
        <v>0</v>
      </c>
      <c r="O1780" s="113">
        <f t="shared" si="104"/>
        <v>0</v>
      </c>
      <c r="P1780" s="113"/>
      <c r="Q1780" s="144"/>
      <c r="R1780" s="113"/>
      <c r="S1780" s="145"/>
      <c r="T1780" s="113"/>
      <c r="U1780" s="144"/>
      <c r="V1780" s="113"/>
      <c r="W1780" s="145"/>
    </row>
    <row r="1781" spans="2:23" x14ac:dyDescent="0.25">
      <c r="B1781" s="141"/>
      <c r="C1781" s="67"/>
      <c r="D1781" s="8" t="str">
        <f t="shared" si="102"/>
        <v/>
      </c>
      <c r="E1781" s="8"/>
      <c r="F1781" s="142"/>
      <c r="G1781" s="142"/>
      <c r="H1781" s="142"/>
      <c r="I1781" s="8"/>
      <c r="J1781" s="8"/>
      <c r="K1781" s="142"/>
      <c r="L1781" s="142"/>
      <c r="M1781" s="8" t="str">
        <f t="shared" si="101"/>
        <v/>
      </c>
      <c r="N1781" s="113">
        <f t="shared" si="103"/>
        <v>0</v>
      </c>
      <c r="O1781" s="113">
        <f t="shared" si="104"/>
        <v>0</v>
      </c>
      <c r="P1781" s="113"/>
      <c r="Q1781" s="144"/>
      <c r="R1781" s="113"/>
      <c r="S1781" s="145"/>
      <c r="T1781" s="113"/>
      <c r="U1781" s="144"/>
      <c r="V1781" s="113"/>
      <c r="W1781" s="145"/>
    </row>
    <row r="1782" spans="2:23" x14ac:dyDescent="0.25">
      <c r="B1782" s="141"/>
      <c r="C1782" s="67"/>
      <c r="D1782" s="8" t="str">
        <f t="shared" si="102"/>
        <v/>
      </c>
      <c r="E1782" s="8"/>
      <c r="F1782" s="142"/>
      <c r="G1782" s="142"/>
      <c r="H1782" s="142"/>
      <c r="I1782" s="8"/>
      <c r="J1782" s="8"/>
      <c r="K1782" s="142"/>
      <c r="L1782" s="142"/>
      <c r="M1782" s="8" t="str">
        <f t="shared" si="101"/>
        <v/>
      </c>
      <c r="N1782" s="113">
        <f t="shared" si="103"/>
        <v>0</v>
      </c>
      <c r="O1782" s="113">
        <f t="shared" si="104"/>
        <v>0</v>
      </c>
      <c r="P1782" s="113"/>
      <c r="Q1782" s="144"/>
      <c r="R1782" s="113"/>
      <c r="S1782" s="145"/>
      <c r="T1782" s="113"/>
      <c r="U1782" s="144"/>
      <c r="V1782" s="113"/>
      <c r="W1782" s="145"/>
    </row>
    <row r="1783" spans="2:23" x14ac:dyDescent="0.25">
      <c r="B1783" s="141"/>
      <c r="C1783" s="67"/>
      <c r="D1783" s="8" t="str">
        <f t="shared" si="102"/>
        <v/>
      </c>
      <c r="E1783" s="8"/>
      <c r="F1783" s="142"/>
      <c r="G1783" s="142"/>
      <c r="H1783" s="142"/>
      <c r="I1783" s="8"/>
      <c r="J1783" s="8"/>
      <c r="K1783" s="142"/>
      <c r="L1783" s="142"/>
      <c r="M1783" s="8" t="str">
        <f t="shared" si="101"/>
        <v/>
      </c>
      <c r="N1783" s="113">
        <f t="shared" si="103"/>
        <v>0</v>
      </c>
      <c r="O1783" s="113">
        <f t="shared" si="104"/>
        <v>0</v>
      </c>
      <c r="P1783" s="113"/>
      <c r="Q1783" s="144"/>
      <c r="R1783" s="113"/>
      <c r="S1783" s="145"/>
      <c r="T1783" s="113"/>
      <c r="U1783" s="144"/>
      <c r="V1783" s="113"/>
      <c r="W1783" s="145"/>
    </row>
    <row r="1784" spans="2:23" x14ac:dyDescent="0.25">
      <c r="B1784" s="141"/>
      <c r="C1784" s="67"/>
      <c r="D1784" s="8" t="str">
        <f t="shared" si="102"/>
        <v/>
      </c>
      <c r="E1784" s="8"/>
      <c r="F1784" s="142"/>
      <c r="G1784" s="142"/>
      <c r="H1784" s="142"/>
      <c r="I1784" s="8"/>
      <c r="J1784" s="8"/>
      <c r="K1784" s="142"/>
      <c r="L1784" s="142"/>
      <c r="M1784" s="8" t="str">
        <f t="shared" si="101"/>
        <v/>
      </c>
      <c r="N1784" s="113">
        <f t="shared" si="103"/>
        <v>0</v>
      </c>
      <c r="O1784" s="113">
        <f t="shared" si="104"/>
        <v>0</v>
      </c>
      <c r="P1784" s="113"/>
      <c r="Q1784" s="144"/>
      <c r="R1784" s="113"/>
      <c r="S1784" s="145"/>
      <c r="T1784" s="113"/>
      <c r="U1784" s="144"/>
      <c r="V1784" s="113"/>
      <c r="W1784" s="145"/>
    </row>
    <row r="1785" spans="2:23" x14ac:dyDescent="0.25">
      <c r="B1785" s="141"/>
      <c r="C1785" s="67"/>
      <c r="D1785" s="8" t="str">
        <f t="shared" si="102"/>
        <v/>
      </c>
      <c r="E1785" s="8"/>
      <c r="F1785" s="142"/>
      <c r="G1785" s="142"/>
      <c r="H1785" s="142"/>
      <c r="I1785" s="8"/>
      <c r="J1785" s="8"/>
      <c r="K1785" s="142"/>
      <c r="L1785" s="142"/>
      <c r="M1785" s="8" t="str">
        <f t="shared" si="101"/>
        <v/>
      </c>
      <c r="N1785" s="113">
        <f t="shared" si="103"/>
        <v>0</v>
      </c>
      <c r="O1785" s="113">
        <f t="shared" si="104"/>
        <v>0</v>
      </c>
      <c r="P1785" s="113"/>
      <c r="Q1785" s="144"/>
      <c r="R1785" s="113"/>
      <c r="S1785" s="145"/>
      <c r="T1785" s="113"/>
      <c r="U1785" s="144"/>
      <c r="V1785" s="113"/>
      <c r="W1785" s="145"/>
    </row>
    <row r="1786" spans="2:23" x14ac:dyDescent="0.25">
      <c r="B1786" s="141"/>
      <c r="C1786" s="67"/>
      <c r="D1786" s="8" t="str">
        <f t="shared" si="102"/>
        <v/>
      </c>
      <c r="E1786" s="8"/>
      <c r="F1786" s="142"/>
      <c r="G1786" s="142"/>
      <c r="H1786" s="142"/>
      <c r="I1786" s="8"/>
      <c r="J1786" s="8"/>
      <c r="K1786" s="142"/>
      <c r="L1786" s="142"/>
      <c r="M1786" s="8" t="str">
        <f t="shared" si="101"/>
        <v/>
      </c>
      <c r="N1786" s="113">
        <f t="shared" si="103"/>
        <v>0</v>
      </c>
      <c r="O1786" s="113">
        <f t="shared" si="104"/>
        <v>0</v>
      </c>
      <c r="P1786" s="113"/>
      <c r="Q1786" s="144"/>
      <c r="R1786" s="113"/>
      <c r="S1786" s="145"/>
      <c r="T1786" s="113"/>
      <c r="U1786" s="144"/>
      <c r="V1786" s="113"/>
      <c r="W1786" s="145"/>
    </row>
    <row r="1787" spans="2:23" x14ac:dyDescent="0.25">
      <c r="B1787" s="141"/>
      <c r="C1787" s="67"/>
      <c r="D1787" s="8" t="str">
        <f t="shared" si="102"/>
        <v/>
      </c>
      <c r="E1787" s="8"/>
      <c r="F1787" s="142"/>
      <c r="G1787" s="142"/>
      <c r="H1787" s="142"/>
      <c r="I1787" s="8"/>
      <c r="J1787" s="8"/>
      <c r="K1787" s="142"/>
      <c r="L1787" s="142"/>
      <c r="M1787" s="8" t="str">
        <f t="shared" si="101"/>
        <v/>
      </c>
      <c r="N1787" s="113">
        <f t="shared" si="103"/>
        <v>0</v>
      </c>
      <c r="O1787" s="113">
        <f t="shared" si="104"/>
        <v>0</v>
      </c>
      <c r="P1787" s="113"/>
      <c r="Q1787" s="144"/>
      <c r="R1787" s="113"/>
      <c r="S1787" s="145"/>
      <c r="T1787" s="113"/>
      <c r="U1787" s="144"/>
      <c r="V1787" s="113"/>
      <c r="W1787" s="145"/>
    </row>
    <row r="1788" spans="2:23" x14ac:dyDescent="0.25">
      <c r="B1788" s="141"/>
      <c r="C1788" s="67"/>
      <c r="D1788" s="8" t="str">
        <f t="shared" si="102"/>
        <v/>
      </c>
      <c r="E1788" s="8"/>
      <c r="F1788" s="142"/>
      <c r="G1788" s="142"/>
      <c r="H1788" s="142"/>
      <c r="I1788" s="8"/>
      <c r="J1788" s="8"/>
      <c r="K1788" s="142"/>
      <c r="L1788" s="142"/>
      <c r="M1788" s="8" t="str">
        <f t="shared" si="101"/>
        <v/>
      </c>
      <c r="N1788" s="113">
        <f t="shared" si="103"/>
        <v>0</v>
      </c>
      <c r="O1788" s="113">
        <f t="shared" si="104"/>
        <v>0</v>
      </c>
      <c r="P1788" s="113"/>
      <c r="Q1788" s="144"/>
      <c r="R1788" s="113"/>
      <c r="S1788" s="145"/>
      <c r="T1788" s="113"/>
      <c r="U1788" s="144"/>
      <c r="V1788" s="113"/>
      <c r="W1788" s="145"/>
    </row>
    <row r="1789" spans="2:23" x14ac:dyDescent="0.25">
      <c r="B1789" s="141"/>
      <c r="C1789" s="67"/>
      <c r="D1789" s="8" t="str">
        <f t="shared" si="102"/>
        <v/>
      </c>
      <c r="E1789" s="8"/>
      <c r="F1789" s="142"/>
      <c r="G1789" s="142"/>
      <c r="H1789" s="142"/>
      <c r="I1789" s="8"/>
      <c r="J1789" s="8"/>
      <c r="K1789" s="142"/>
      <c r="L1789" s="142"/>
      <c r="M1789" s="8" t="str">
        <f t="shared" si="101"/>
        <v/>
      </c>
      <c r="N1789" s="113">
        <f t="shared" si="103"/>
        <v>0</v>
      </c>
      <c r="O1789" s="113">
        <f t="shared" si="104"/>
        <v>0</v>
      </c>
      <c r="P1789" s="113"/>
      <c r="Q1789" s="144"/>
      <c r="R1789" s="113"/>
      <c r="S1789" s="145"/>
      <c r="T1789" s="113"/>
      <c r="U1789" s="144"/>
      <c r="V1789" s="113"/>
      <c r="W1789" s="145"/>
    </row>
    <row r="1790" spans="2:23" x14ac:dyDescent="0.25">
      <c r="B1790" s="141"/>
      <c r="C1790" s="67"/>
      <c r="D1790" s="8" t="str">
        <f t="shared" si="102"/>
        <v/>
      </c>
      <c r="E1790" s="8"/>
      <c r="F1790" s="142"/>
      <c r="G1790" s="142"/>
      <c r="H1790" s="142"/>
      <c r="I1790" s="8"/>
      <c r="J1790" s="8"/>
      <c r="K1790" s="142"/>
      <c r="L1790" s="142"/>
      <c r="M1790" s="8" t="str">
        <f t="shared" si="101"/>
        <v/>
      </c>
      <c r="N1790" s="113">
        <f t="shared" si="103"/>
        <v>0</v>
      </c>
      <c r="O1790" s="113">
        <f t="shared" si="104"/>
        <v>0</v>
      </c>
      <c r="P1790" s="113"/>
      <c r="Q1790" s="144"/>
      <c r="R1790" s="113"/>
      <c r="S1790" s="145"/>
      <c r="T1790" s="113"/>
      <c r="U1790" s="144"/>
      <c r="V1790" s="113"/>
      <c r="W1790" s="145"/>
    </row>
    <row r="1791" spans="2:23" x14ac:dyDescent="0.25">
      <c r="B1791" s="141"/>
      <c r="C1791" s="67"/>
      <c r="D1791" s="8" t="str">
        <f t="shared" si="102"/>
        <v/>
      </c>
      <c r="E1791" s="8"/>
      <c r="F1791" s="142"/>
      <c r="G1791" s="142"/>
      <c r="H1791" s="142"/>
      <c r="I1791" s="8"/>
      <c r="J1791" s="8"/>
      <c r="K1791" s="142"/>
      <c r="L1791" s="142"/>
      <c r="M1791" s="8" t="str">
        <f t="shared" si="101"/>
        <v/>
      </c>
      <c r="N1791" s="113">
        <f t="shared" si="103"/>
        <v>0</v>
      </c>
      <c r="O1791" s="113">
        <f t="shared" si="104"/>
        <v>0</v>
      </c>
      <c r="P1791" s="113"/>
      <c r="Q1791" s="144"/>
      <c r="R1791" s="113"/>
      <c r="S1791" s="145"/>
      <c r="T1791" s="113"/>
      <c r="U1791" s="144"/>
      <c r="V1791" s="113"/>
      <c r="W1791" s="145"/>
    </row>
    <row r="1792" spans="2:23" x14ac:dyDescent="0.25">
      <c r="B1792" s="141"/>
      <c r="C1792" s="67"/>
      <c r="D1792" s="8" t="str">
        <f t="shared" si="102"/>
        <v/>
      </c>
      <c r="E1792" s="8"/>
      <c r="F1792" s="142"/>
      <c r="G1792" s="142"/>
      <c r="H1792" s="142"/>
      <c r="I1792" s="8"/>
      <c r="J1792" s="8"/>
      <c r="K1792" s="142"/>
      <c r="L1792" s="142"/>
      <c r="M1792" s="8" t="str">
        <f t="shared" si="101"/>
        <v/>
      </c>
      <c r="N1792" s="113">
        <f t="shared" si="103"/>
        <v>0</v>
      </c>
      <c r="O1792" s="113">
        <f t="shared" si="104"/>
        <v>0</v>
      </c>
      <c r="P1792" s="113"/>
      <c r="Q1792" s="144"/>
      <c r="R1792" s="113"/>
      <c r="S1792" s="145"/>
      <c r="T1792" s="113"/>
      <c r="U1792" s="144"/>
      <c r="V1792" s="113"/>
      <c r="W1792" s="145"/>
    </row>
    <row r="1793" spans="2:23" x14ac:dyDescent="0.25">
      <c r="B1793" s="141"/>
      <c r="C1793" s="67"/>
      <c r="D1793" s="8" t="str">
        <f t="shared" si="102"/>
        <v/>
      </c>
      <c r="E1793" s="8"/>
      <c r="F1793" s="142"/>
      <c r="G1793" s="142"/>
      <c r="H1793" s="142"/>
      <c r="I1793" s="8"/>
      <c r="J1793" s="8"/>
      <c r="K1793" s="142"/>
      <c r="L1793" s="142"/>
      <c r="M1793" s="8" t="str">
        <f t="shared" si="101"/>
        <v/>
      </c>
      <c r="N1793" s="113">
        <f t="shared" si="103"/>
        <v>0</v>
      </c>
      <c r="O1793" s="113">
        <f t="shared" si="104"/>
        <v>0</v>
      </c>
      <c r="P1793" s="113"/>
      <c r="Q1793" s="144"/>
      <c r="R1793" s="113"/>
      <c r="S1793" s="145"/>
      <c r="T1793" s="113"/>
      <c r="U1793" s="144"/>
      <c r="V1793" s="113"/>
      <c r="W1793" s="145"/>
    </row>
    <row r="1794" spans="2:23" x14ac:dyDescent="0.25">
      <c r="B1794" s="141"/>
      <c r="C1794" s="67"/>
      <c r="D1794" s="8" t="str">
        <f t="shared" si="102"/>
        <v/>
      </c>
      <c r="E1794" s="8"/>
      <c r="F1794" s="142"/>
      <c r="G1794" s="142"/>
      <c r="H1794" s="142"/>
      <c r="I1794" s="8"/>
      <c r="J1794" s="8"/>
      <c r="K1794" s="142"/>
      <c r="L1794" s="142"/>
      <c r="M1794" s="8" t="str">
        <f t="shared" si="101"/>
        <v/>
      </c>
      <c r="N1794" s="113">
        <f t="shared" si="103"/>
        <v>0</v>
      </c>
      <c r="O1794" s="113">
        <f t="shared" si="104"/>
        <v>0</v>
      </c>
      <c r="P1794" s="113"/>
      <c r="Q1794" s="144"/>
      <c r="R1794" s="113"/>
      <c r="S1794" s="145"/>
      <c r="T1794" s="113"/>
      <c r="U1794" s="144"/>
      <c r="V1794" s="113"/>
      <c r="W1794" s="145"/>
    </row>
    <row r="1795" spans="2:23" x14ac:dyDescent="0.25">
      <c r="B1795" s="141"/>
      <c r="C1795" s="67"/>
      <c r="D1795" s="8" t="str">
        <f t="shared" si="102"/>
        <v/>
      </c>
      <c r="E1795" s="8"/>
      <c r="F1795" s="142"/>
      <c r="G1795" s="142"/>
      <c r="H1795" s="142"/>
      <c r="I1795" s="8"/>
      <c r="J1795" s="8"/>
      <c r="K1795" s="142"/>
      <c r="L1795" s="142"/>
      <c r="M1795" s="8" t="str">
        <f t="shared" ref="M1795:M1858" si="105">+D1795&amp;K1795&amp;L1795</f>
        <v/>
      </c>
      <c r="N1795" s="113">
        <f t="shared" si="103"/>
        <v>0</v>
      </c>
      <c r="O1795" s="113">
        <f t="shared" si="104"/>
        <v>0</v>
      </c>
      <c r="P1795" s="113"/>
      <c r="Q1795" s="144"/>
      <c r="R1795" s="113"/>
      <c r="S1795" s="145"/>
      <c r="T1795" s="113"/>
      <c r="U1795" s="144"/>
      <c r="V1795" s="113"/>
      <c r="W1795" s="145"/>
    </row>
    <row r="1796" spans="2:23" x14ac:dyDescent="0.25">
      <c r="B1796" s="141"/>
      <c r="C1796" s="67"/>
      <c r="D1796" s="8" t="str">
        <f t="shared" ref="D1796:D1859" si="106">+B1796&amp;C1796</f>
        <v/>
      </c>
      <c r="E1796" s="8"/>
      <c r="F1796" s="142"/>
      <c r="G1796" s="142"/>
      <c r="H1796" s="142"/>
      <c r="I1796" s="8"/>
      <c r="J1796" s="8"/>
      <c r="K1796" s="142"/>
      <c r="L1796" s="142"/>
      <c r="M1796" s="8" t="str">
        <f t="shared" si="105"/>
        <v/>
      </c>
      <c r="N1796" s="113">
        <f t="shared" si="103"/>
        <v>0</v>
      </c>
      <c r="O1796" s="113">
        <f t="shared" si="104"/>
        <v>0</v>
      </c>
      <c r="P1796" s="113"/>
      <c r="Q1796" s="144"/>
      <c r="R1796" s="113"/>
      <c r="S1796" s="145"/>
      <c r="T1796" s="113"/>
      <c r="U1796" s="144"/>
      <c r="V1796" s="113"/>
      <c r="W1796" s="145"/>
    </row>
    <row r="1797" spans="2:23" x14ac:dyDescent="0.25">
      <c r="B1797" s="141"/>
      <c r="C1797" s="67"/>
      <c r="D1797" s="8" t="str">
        <f t="shared" si="106"/>
        <v/>
      </c>
      <c r="E1797" s="8"/>
      <c r="F1797" s="142"/>
      <c r="G1797" s="142"/>
      <c r="H1797" s="142"/>
      <c r="I1797" s="8"/>
      <c r="J1797" s="8"/>
      <c r="K1797" s="142"/>
      <c r="L1797" s="142"/>
      <c r="M1797" s="8" t="str">
        <f t="shared" si="105"/>
        <v/>
      </c>
      <c r="N1797" s="113">
        <f t="shared" si="103"/>
        <v>0</v>
      </c>
      <c r="O1797" s="113">
        <f t="shared" si="104"/>
        <v>0</v>
      </c>
      <c r="P1797" s="113"/>
      <c r="Q1797" s="144"/>
      <c r="R1797" s="113"/>
      <c r="S1797" s="145"/>
      <c r="T1797" s="113"/>
      <c r="U1797" s="144"/>
      <c r="V1797" s="113"/>
      <c r="W1797" s="145"/>
    </row>
    <row r="1798" spans="2:23" x14ac:dyDescent="0.25">
      <c r="B1798" s="141"/>
      <c r="C1798" s="67"/>
      <c r="D1798" s="8" t="str">
        <f t="shared" si="106"/>
        <v/>
      </c>
      <c r="E1798" s="8"/>
      <c r="F1798" s="142"/>
      <c r="G1798" s="142"/>
      <c r="H1798" s="142"/>
      <c r="I1798" s="8"/>
      <c r="J1798" s="8"/>
      <c r="K1798" s="142"/>
      <c r="L1798" s="142"/>
      <c r="M1798" s="8" t="str">
        <f t="shared" si="105"/>
        <v/>
      </c>
      <c r="N1798" s="113">
        <f t="shared" si="103"/>
        <v>0</v>
      </c>
      <c r="O1798" s="113">
        <f t="shared" si="104"/>
        <v>0</v>
      </c>
      <c r="P1798" s="113"/>
      <c r="Q1798" s="144"/>
      <c r="R1798" s="113"/>
      <c r="S1798" s="145"/>
      <c r="T1798" s="113"/>
      <c r="U1798" s="144"/>
      <c r="V1798" s="113"/>
      <c r="W1798" s="145"/>
    </row>
    <row r="1799" spans="2:23" x14ac:dyDescent="0.25">
      <c r="B1799" s="141"/>
      <c r="C1799" s="67"/>
      <c r="D1799" s="8" t="str">
        <f t="shared" si="106"/>
        <v/>
      </c>
      <c r="E1799" s="8"/>
      <c r="F1799" s="142"/>
      <c r="G1799" s="142"/>
      <c r="H1799" s="142"/>
      <c r="I1799" s="8"/>
      <c r="J1799" s="8"/>
      <c r="K1799" s="142"/>
      <c r="L1799" s="142"/>
      <c r="M1799" s="8" t="str">
        <f t="shared" si="105"/>
        <v/>
      </c>
      <c r="N1799" s="113">
        <f t="shared" si="103"/>
        <v>0</v>
      </c>
      <c r="O1799" s="113">
        <f t="shared" si="104"/>
        <v>0</v>
      </c>
      <c r="P1799" s="113"/>
      <c r="Q1799" s="144"/>
      <c r="R1799" s="113"/>
      <c r="S1799" s="145"/>
      <c r="T1799" s="113"/>
      <c r="U1799" s="144"/>
      <c r="V1799" s="113"/>
      <c r="W1799" s="145"/>
    </row>
    <row r="1800" spans="2:23" x14ac:dyDescent="0.25">
      <c r="B1800" s="141"/>
      <c r="C1800" s="67"/>
      <c r="D1800" s="8" t="str">
        <f t="shared" si="106"/>
        <v/>
      </c>
      <c r="E1800" s="8"/>
      <c r="F1800" s="142"/>
      <c r="G1800" s="142"/>
      <c r="H1800" s="142"/>
      <c r="I1800" s="8"/>
      <c r="J1800" s="8"/>
      <c r="K1800" s="142"/>
      <c r="L1800" s="142"/>
      <c r="M1800" s="8" t="str">
        <f t="shared" si="105"/>
        <v/>
      </c>
      <c r="N1800" s="113">
        <f t="shared" si="103"/>
        <v>0</v>
      </c>
      <c r="O1800" s="113">
        <f t="shared" si="104"/>
        <v>0</v>
      </c>
      <c r="P1800" s="113"/>
      <c r="Q1800" s="144"/>
      <c r="R1800" s="113"/>
      <c r="S1800" s="145"/>
      <c r="T1800" s="113"/>
      <c r="U1800" s="144"/>
      <c r="V1800" s="113"/>
      <c r="W1800" s="145"/>
    </row>
    <row r="1801" spans="2:23" x14ac:dyDescent="0.25">
      <c r="B1801" s="141"/>
      <c r="C1801" s="67"/>
      <c r="D1801" s="8" t="str">
        <f t="shared" si="106"/>
        <v/>
      </c>
      <c r="E1801" s="8"/>
      <c r="F1801" s="142"/>
      <c r="G1801" s="142"/>
      <c r="H1801" s="142"/>
      <c r="I1801" s="8"/>
      <c r="J1801" s="8"/>
      <c r="K1801" s="142"/>
      <c r="L1801" s="142"/>
      <c r="M1801" s="8" t="str">
        <f t="shared" si="105"/>
        <v/>
      </c>
      <c r="N1801" s="113">
        <f t="shared" si="103"/>
        <v>0</v>
      </c>
      <c r="O1801" s="113">
        <f t="shared" si="104"/>
        <v>0</v>
      </c>
      <c r="P1801" s="113"/>
      <c r="Q1801" s="144"/>
      <c r="R1801" s="113"/>
      <c r="S1801" s="145"/>
      <c r="T1801" s="113"/>
      <c r="U1801" s="144"/>
      <c r="V1801" s="113"/>
      <c r="W1801" s="145"/>
    </row>
    <row r="1802" spans="2:23" x14ac:dyDescent="0.25">
      <c r="B1802" s="141"/>
      <c r="C1802" s="67"/>
      <c r="D1802" s="8" t="str">
        <f t="shared" si="106"/>
        <v/>
      </c>
      <c r="E1802" s="8"/>
      <c r="F1802" s="142"/>
      <c r="G1802" s="142"/>
      <c r="H1802" s="142"/>
      <c r="I1802" s="8"/>
      <c r="J1802" s="8"/>
      <c r="K1802" s="142"/>
      <c r="L1802" s="142"/>
      <c r="M1802" s="8" t="str">
        <f t="shared" si="105"/>
        <v/>
      </c>
      <c r="N1802" s="113">
        <f t="shared" si="103"/>
        <v>0</v>
      </c>
      <c r="O1802" s="113">
        <f t="shared" si="104"/>
        <v>0</v>
      </c>
      <c r="P1802" s="113"/>
      <c r="Q1802" s="144"/>
      <c r="R1802" s="113"/>
      <c r="S1802" s="145"/>
      <c r="T1802" s="113"/>
      <c r="U1802" s="144"/>
      <c r="V1802" s="113"/>
      <c r="W1802" s="145"/>
    </row>
    <row r="1803" spans="2:23" x14ac:dyDescent="0.25">
      <c r="B1803" s="141"/>
      <c r="C1803" s="67"/>
      <c r="D1803" s="8" t="str">
        <f t="shared" si="106"/>
        <v/>
      </c>
      <c r="E1803" s="8"/>
      <c r="F1803" s="142"/>
      <c r="G1803" s="142"/>
      <c r="H1803" s="142"/>
      <c r="I1803" s="8"/>
      <c r="J1803" s="8"/>
      <c r="K1803" s="142"/>
      <c r="L1803" s="142"/>
      <c r="M1803" s="8" t="str">
        <f t="shared" si="105"/>
        <v/>
      </c>
      <c r="N1803" s="113">
        <f t="shared" si="103"/>
        <v>0</v>
      </c>
      <c r="O1803" s="113">
        <f t="shared" si="104"/>
        <v>0</v>
      </c>
      <c r="P1803" s="113"/>
      <c r="Q1803" s="144"/>
      <c r="R1803" s="113"/>
      <c r="S1803" s="145"/>
      <c r="T1803" s="113"/>
      <c r="U1803" s="144"/>
      <c r="V1803" s="113"/>
      <c r="W1803" s="145"/>
    </row>
    <row r="1804" spans="2:23" x14ac:dyDescent="0.25">
      <c r="B1804" s="141"/>
      <c r="C1804" s="67"/>
      <c r="D1804" s="8" t="str">
        <f t="shared" si="106"/>
        <v/>
      </c>
      <c r="E1804" s="8"/>
      <c r="F1804" s="142"/>
      <c r="G1804" s="142"/>
      <c r="H1804" s="142"/>
      <c r="I1804" s="8"/>
      <c r="J1804" s="8"/>
      <c r="K1804" s="142"/>
      <c r="L1804" s="142"/>
      <c r="M1804" s="8" t="str">
        <f t="shared" si="105"/>
        <v/>
      </c>
      <c r="N1804" s="113">
        <f t="shared" si="103"/>
        <v>0</v>
      </c>
      <c r="O1804" s="113">
        <f t="shared" si="104"/>
        <v>0</v>
      </c>
      <c r="P1804" s="113"/>
      <c r="Q1804" s="144"/>
      <c r="R1804" s="113"/>
      <c r="S1804" s="145"/>
      <c r="T1804" s="113"/>
      <c r="U1804" s="144"/>
      <c r="V1804" s="113"/>
      <c r="W1804" s="145"/>
    </row>
    <row r="1805" spans="2:23" x14ac:dyDescent="0.25">
      <c r="B1805" s="141"/>
      <c r="C1805" s="67"/>
      <c r="D1805" s="8" t="str">
        <f t="shared" si="106"/>
        <v/>
      </c>
      <c r="E1805" s="8"/>
      <c r="F1805" s="142"/>
      <c r="G1805" s="142"/>
      <c r="H1805" s="142"/>
      <c r="I1805" s="8"/>
      <c r="J1805" s="8"/>
      <c r="K1805" s="142"/>
      <c r="L1805" s="142"/>
      <c r="M1805" s="8" t="str">
        <f t="shared" si="105"/>
        <v/>
      </c>
      <c r="N1805" s="113">
        <f t="shared" si="103"/>
        <v>0</v>
      </c>
      <c r="O1805" s="113">
        <f t="shared" si="104"/>
        <v>0</v>
      </c>
      <c r="P1805" s="113"/>
      <c r="Q1805" s="144"/>
      <c r="R1805" s="113"/>
      <c r="S1805" s="145"/>
      <c r="T1805" s="113"/>
      <c r="U1805" s="144"/>
      <c r="V1805" s="113"/>
      <c r="W1805" s="145"/>
    </row>
    <row r="1806" spans="2:23" x14ac:dyDescent="0.25">
      <c r="B1806" s="141"/>
      <c r="C1806" s="67"/>
      <c r="D1806" s="8" t="str">
        <f t="shared" si="106"/>
        <v/>
      </c>
      <c r="E1806" s="8"/>
      <c r="F1806" s="142"/>
      <c r="G1806" s="142"/>
      <c r="H1806" s="142"/>
      <c r="I1806" s="8"/>
      <c r="J1806" s="8"/>
      <c r="K1806" s="142"/>
      <c r="L1806" s="142"/>
      <c r="M1806" s="8" t="str">
        <f t="shared" si="105"/>
        <v/>
      </c>
      <c r="N1806" s="113">
        <f t="shared" si="103"/>
        <v>0</v>
      </c>
      <c r="O1806" s="113">
        <f t="shared" si="104"/>
        <v>0</v>
      </c>
      <c r="P1806" s="113"/>
      <c r="Q1806" s="144"/>
      <c r="R1806" s="113"/>
      <c r="S1806" s="145"/>
      <c r="T1806" s="113"/>
      <c r="U1806" s="144"/>
      <c r="V1806" s="113"/>
      <c r="W1806" s="145"/>
    </row>
    <row r="1807" spans="2:23" x14ac:dyDescent="0.25">
      <c r="B1807" s="141"/>
      <c r="C1807" s="67"/>
      <c r="D1807" s="8" t="str">
        <f t="shared" si="106"/>
        <v/>
      </c>
      <c r="E1807" s="8"/>
      <c r="F1807" s="142"/>
      <c r="G1807" s="142"/>
      <c r="H1807" s="142"/>
      <c r="I1807" s="8"/>
      <c r="J1807" s="8"/>
      <c r="K1807" s="142"/>
      <c r="L1807" s="142"/>
      <c r="M1807" s="8" t="str">
        <f t="shared" si="105"/>
        <v/>
      </c>
      <c r="N1807" s="113">
        <f t="shared" si="103"/>
        <v>0</v>
      </c>
      <c r="O1807" s="113">
        <f t="shared" si="104"/>
        <v>0</v>
      </c>
      <c r="P1807" s="113"/>
      <c r="Q1807" s="144"/>
      <c r="R1807" s="113"/>
      <c r="S1807" s="145"/>
      <c r="T1807" s="113"/>
      <c r="U1807" s="144"/>
      <c r="V1807" s="113"/>
      <c r="W1807" s="145"/>
    </row>
    <row r="1808" spans="2:23" x14ac:dyDescent="0.25">
      <c r="B1808" s="141"/>
      <c r="C1808" s="67"/>
      <c r="D1808" s="8" t="str">
        <f t="shared" si="106"/>
        <v/>
      </c>
      <c r="E1808" s="8"/>
      <c r="F1808" s="142"/>
      <c r="G1808" s="142"/>
      <c r="H1808" s="142"/>
      <c r="I1808" s="8"/>
      <c r="J1808" s="8"/>
      <c r="K1808" s="142"/>
      <c r="L1808" s="142"/>
      <c r="M1808" s="8" t="str">
        <f t="shared" si="105"/>
        <v/>
      </c>
      <c r="N1808" s="113">
        <f t="shared" si="103"/>
        <v>0</v>
      </c>
      <c r="O1808" s="113">
        <f t="shared" si="104"/>
        <v>0</v>
      </c>
      <c r="P1808" s="113"/>
      <c r="Q1808" s="144"/>
      <c r="R1808" s="113"/>
      <c r="S1808" s="145"/>
      <c r="T1808" s="113"/>
      <c r="U1808" s="144"/>
      <c r="V1808" s="113"/>
      <c r="W1808" s="145"/>
    </row>
    <row r="1809" spans="2:23" x14ac:dyDescent="0.25">
      <c r="B1809" s="141"/>
      <c r="C1809" s="67"/>
      <c r="D1809" s="8" t="str">
        <f t="shared" si="106"/>
        <v/>
      </c>
      <c r="E1809" s="8"/>
      <c r="F1809" s="142"/>
      <c r="G1809" s="142"/>
      <c r="H1809" s="142"/>
      <c r="I1809" s="8"/>
      <c r="J1809" s="8"/>
      <c r="K1809" s="142"/>
      <c r="L1809" s="142"/>
      <c r="M1809" s="8" t="str">
        <f t="shared" si="105"/>
        <v/>
      </c>
      <c r="N1809" s="113">
        <f t="shared" si="103"/>
        <v>0</v>
      </c>
      <c r="O1809" s="113">
        <f t="shared" si="104"/>
        <v>0</v>
      </c>
      <c r="P1809" s="113"/>
      <c r="Q1809" s="144"/>
      <c r="R1809" s="113"/>
      <c r="S1809" s="145"/>
      <c r="T1809" s="113"/>
      <c r="U1809" s="144"/>
      <c r="V1809" s="113"/>
      <c r="W1809" s="145"/>
    </row>
    <row r="1810" spans="2:23" x14ac:dyDescent="0.25">
      <c r="B1810" s="141"/>
      <c r="C1810" s="67"/>
      <c r="D1810" s="8" t="str">
        <f t="shared" si="106"/>
        <v/>
      </c>
      <c r="E1810" s="8"/>
      <c r="F1810" s="142"/>
      <c r="G1810" s="142"/>
      <c r="H1810" s="142"/>
      <c r="I1810" s="8"/>
      <c r="J1810" s="8"/>
      <c r="K1810" s="142"/>
      <c r="L1810" s="142"/>
      <c r="M1810" s="8" t="str">
        <f t="shared" si="105"/>
        <v/>
      </c>
      <c r="N1810" s="113">
        <f t="shared" ref="N1810:N1873" si="107">IFERROR(R1810/P1810,0)</f>
        <v>0</v>
      </c>
      <c r="O1810" s="113">
        <f t="shared" ref="O1810:O1873" si="108">IFERROR(S1810/Q1810,0)</f>
        <v>0</v>
      </c>
      <c r="P1810" s="113"/>
      <c r="Q1810" s="144"/>
      <c r="R1810" s="113"/>
      <c r="S1810" s="145"/>
      <c r="T1810" s="113"/>
      <c r="U1810" s="144"/>
      <c r="V1810" s="113"/>
      <c r="W1810" s="145"/>
    </row>
    <row r="1811" spans="2:23" x14ac:dyDescent="0.25">
      <c r="B1811" s="141"/>
      <c r="C1811" s="67"/>
      <c r="D1811" s="8" t="str">
        <f t="shared" si="106"/>
        <v/>
      </c>
      <c r="E1811" s="8"/>
      <c r="F1811" s="142"/>
      <c r="G1811" s="142"/>
      <c r="H1811" s="142"/>
      <c r="I1811" s="8"/>
      <c r="J1811" s="8"/>
      <c r="K1811" s="142"/>
      <c r="L1811" s="142"/>
      <c r="M1811" s="8" t="str">
        <f t="shared" si="105"/>
        <v/>
      </c>
      <c r="N1811" s="113">
        <f t="shared" si="107"/>
        <v>0</v>
      </c>
      <c r="O1811" s="113">
        <f t="shared" si="108"/>
        <v>0</v>
      </c>
      <c r="P1811" s="113"/>
      <c r="Q1811" s="144"/>
      <c r="R1811" s="113"/>
      <c r="S1811" s="145"/>
      <c r="T1811" s="113"/>
      <c r="U1811" s="144"/>
      <c r="V1811" s="113"/>
      <c r="W1811" s="145"/>
    </row>
    <row r="1812" spans="2:23" x14ac:dyDescent="0.25">
      <c r="B1812" s="141"/>
      <c r="C1812" s="67"/>
      <c r="D1812" s="8" t="str">
        <f t="shared" si="106"/>
        <v/>
      </c>
      <c r="E1812" s="8"/>
      <c r="F1812" s="142"/>
      <c r="G1812" s="142"/>
      <c r="H1812" s="142"/>
      <c r="I1812" s="8"/>
      <c r="J1812" s="8"/>
      <c r="K1812" s="142"/>
      <c r="L1812" s="142"/>
      <c r="M1812" s="8" t="str">
        <f t="shared" si="105"/>
        <v/>
      </c>
      <c r="N1812" s="113">
        <f t="shared" si="107"/>
        <v>0</v>
      </c>
      <c r="O1812" s="113">
        <f t="shared" si="108"/>
        <v>0</v>
      </c>
      <c r="P1812" s="113"/>
      <c r="Q1812" s="144"/>
      <c r="R1812" s="113"/>
      <c r="S1812" s="145"/>
      <c r="T1812" s="113"/>
      <c r="U1812" s="144"/>
      <c r="V1812" s="113"/>
      <c r="W1812" s="145"/>
    </row>
    <row r="1813" spans="2:23" x14ac:dyDescent="0.25">
      <c r="B1813" s="141"/>
      <c r="C1813" s="67"/>
      <c r="D1813" s="8" t="str">
        <f t="shared" si="106"/>
        <v/>
      </c>
      <c r="E1813" s="8"/>
      <c r="F1813" s="142"/>
      <c r="G1813" s="142"/>
      <c r="H1813" s="142"/>
      <c r="I1813" s="8"/>
      <c r="J1813" s="8"/>
      <c r="K1813" s="142"/>
      <c r="L1813" s="142"/>
      <c r="M1813" s="8" t="str">
        <f t="shared" si="105"/>
        <v/>
      </c>
      <c r="N1813" s="113">
        <f t="shared" si="107"/>
        <v>0</v>
      </c>
      <c r="O1813" s="113">
        <f t="shared" si="108"/>
        <v>0</v>
      </c>
      <c r="P1813" s="113"/>
      <c r="Q1813" s="144"/>
      <c r="R1813" s="113"/>
      <c r="S1813" s="145"/>
      <c r="T1813" s="113"/>
      <c r="U1813" s="144"/>
      <c r="V1813" s="113"/>
      <c r="W1813" s="145"/>
    </row>
    <row r="1814" spans="2:23" x14ac:dyDescent="0.25">
      <c r="B1814" s="141"/>
      <c r="C1814" s="67"/>
      <c r="D1814" s="8" t="str">
        <f t="shared" si="106"/>
        <v/>
      </c>
      <c r="E1814" s="8"/>
      <c r="F1814" s="142"/>
      <c r="G1814" s="142"/>
      <c r="H1814" s="142"/>
      <c r="I1814" s="8"/>
      <c r="J1814" s="8"/>
      <c r="K1814" s="142"/>
      <c r="L1814" s="142"/>
      <c r="M1814" s="8" t="str">
        <f t="shared" si="105"/>
        <v/>
      </c>
      <c r="N1814" s="113">
        <f t="shared" si="107"/>
        <v>0</v>
      </c>
      <c r="O1814" s="113">
        <f t="shared" si="108"/>
        <v>0</v>
      </c>
      <c r="P1814" s="113"/>
      <c r="Q1814" s="144"/>
      <c r="R1814" s="113"/>
      <c r="S1814" s="145"/>
      <c r="T1814" s="113"/>
      <c r="U1814" s="144"/>
      <c r="V1814" s="113"/>
      <c r="W1814" s="145"/>
    </row>
    <row r="1815" spans="2:23" x14ac:dyDescent="0.25">
      <c r="B1815" s="141"/>
      <c r="C1815" s="67"/>
      <c r="D1815" s="8" t="str">
        <f t="shared" si="106"/>
        <v/>
      </c>
      <c r="E1815" s="8"/>
      <c r="F1815" s="142"/>
      <c r="G1815" s="142"/>
      <c r="H1815" s="142"/>
      <c r="I1815" s="8"/>
      <c r="J1815" s="8"/>
      <c r="K1815" s="142"/>
      <c r="L1815" s="142"/>
      <c r="M1815" s="8" t="str">
        <f t="shared" si="105"/>
        <v/>
      </c>
      <c r="N1815" s="113">
        <f t="shared" si="107"/>
        <v>0</v>
      </c>
      <c r="O1815" s="113">
        <f t="shared" si="108"/>
        <v>0</v>
      </c>
      <c r="P1815" s="113"/>
      <c r="Q1815" s="144"/>
      <c r="R1815" s="113"/>
      <c r="S1815" s="145"/>
      <c r="T1815" s="113"/>
      <c r="U1815" s="144"/>
      <c r="V1815" s="113"/>
      <c r="W1815" s="145"/>
    </row>
    <row r="1816" spans="2:23" x14ac:dyDescent="0.25">
      <c r="B1816" s="141"/>
      <c r="C1816" s="67"/>
      <c r="D1816" s="8" t="str">
        <f t="shared" si="106"/>
        <v/>
      </c>
      <c r="E1816" s="8"/>
      <c r="F1816" s="142"/>
      <c r="G1816" s="142"/>
      <c r="H1816" s="142"/>
      <c r="I1816" s="8"/>
      <c r="J1816" s="8"/>
      <c r="K1816" s="142"/>
      <c r="L1816" s="142"/>
      <c r="M1816" s="8" t="str">
        <f t="shared" si="105"/>
        <v/>
      </c>
      <c r="N1816" s="113">
        <f t="shared" si="107"/>
        <v>0</v>
      </c>
      <c r="O1816" s="113">
        <f t="shared" si="108"/>
        <v>0</v>
      </c>
      <c r="P1816" s="113"/>
      <c r="Q1816" s="144"/>
      <c r="R1816" s="113"/>
      <c r="S1816" s="145"/>
      <c r="T1816" s="113"/>
      <c r="U1816" s="144"/>
      <c r="V1816" s="113"/>
      <c r="W1816" s="145"/>
    </row>
    <row r="1817" spans="2:23" x14ac:dyDescent="0.25">
      <c r="B1817" s="141"/>
      <c r="C1817" s="67"/>
      <c r="D1817" s="8" t="str">
        <f t="shared" si="106"/>
        <v/>
      </c>
      <c r="E1817" s="8"/>
      <c r="F1817" s="142"/>
      <c r="G1817" s="142"/>
      <c r="H1817" s="142"/>
      <c r="I1817" s="8"/>
      <c r="J1817" s="8"/>
      <c r="K1817" s="142"/>
      <c r="L1817" s="142"/>
      <c r="M1817" s="8" t="str">
        <f t="shared" si="105"/>
        <v/>
      </c>
      <c r="N1817" s="113">
        <f t="shared" si="107"/>
        <v>0</v>
      </c>
      <c r="O1817" s="113">
        <f t="shared" si="108"/>
        <v>0</v>
      </c>
      <c r="P1817" s="113"/>
      <c r="Q1817" s="144"/>
      <c r="R1817" s="113"/>
      <c r="S1817" s="145"/>
      <c r="T1817" s="113"/>
      <c r="U1817" s="144"/>
      <c r="V1817" s="113"/>
      <c r="W1817" s="145"/>
    </row>
    <row r="1818" spans="2:23" x14ac:dyDescent="0.25">
      <c r="B1818" s="141"/>
      <c r="C1818" s="67"/>
      <c r="D1818" s="8" t="str">
        <f t="shared" si="106"/>
        <v/>
      </c>
      <c r="E1818" s="8"/>
      <c r="F1818" s="142"/>
      <c r="G1818" s="142"/>
      <c r="H1818" s="142"/>
      <c r="I1818" s="8"/>
      <c r="J1818" s="8"/>
      <c r="K1818" s="142"/>
      <c r="L1818" s="142"/>
      <c r="M1818" s="8" t="str">
        <f t="shared" si="105"/>
        <v/>
      </c>
      <c r="N1818" s="113">
        <f t="shared" si="107"/>
        <v>0</v>
      </c>
      <c r="O1818" s="113">
        <f t="shared" si="108"/>
        <v>0</v>
      </c>
      <c r="P1818" s="113"/>
      <c r="Q1818" s="144"/>
      <c r="R1818" s="113"/>
      <c r="S1818" s="145"/>
      <c r="T1818" s="113"/>
      <c r="U1818" s="144"/>
      <c r="V1818" s="113"/>
      <c r="W1818" s="145"/>
    </row>
    <row r="1819" spans="2:23" x14ac:dyDescent="0.25">
      <c r="B1819" s="141"/>
      <c r="C1819" s="67"/>
      <c r="D1819" s="8" t="str">
        <f t="shared" si="106"/>
        <v/>
      </c>
      <c r="E1819" s="8"/>
      <c r="F1819" s="142"/>
      <c r="G1819" s="142"/>
      <c r="H1819" s="142"/>
      <c r="I1819" s="8"/>
      <c r="J1819" s="8"/>
      <c r="K1819" s="142"/>
      <c r="L1819" s="142"/>
      <c r="M1819" s="8" t="str">
        <f t="shared" si="105"/>
        <v/>
      </c>
      <c r="N1819" s="113">
        <f t="shared" si="107"/>
        <v>0</v>
      </c>
      <c r="O1819" s="113">
        <f t="shared" si="108"/>
        <v>0</v>
      </c>
      <c r="P1819" s="113"/>
      <c r="Q1819" s="144"/>
      <c r="R1819" s="113"/>
      <c r="S1819" s="145"/>
      <c r="T1819" s="113"/>
      <c r="U1819" s="144"/>
      <c r="V1819" s="113"/>
      <c r="W1819" s="145"/>
    </row>
    <row r="1820" spans="2:23" x14ac:dyDescent="0.25">
      <c r="B1820" s="141"/>
      <c r="C1820" s="67"/>
      <c r="D1820" s="8" t="str">
        <f t="shared" si="106"/>
        <v/>
      </c>
      <c r="E1820" s="8"/>
      <c r="F1820" s="142"/>
      <c r="G1820" s="142"/>
      <c r="H1820" s="142"/>
      <c r="I1820" s="8"/>
      <c r="J1820" s="8"/>
      <c r="K1820" s="142"/>
      <c r="L1820" s="142"/>
      <c r="M1820" s="8" t="str">
        <f t="shared" si="105"/>
        <v/>
      </c>
      <c r="N1820" s="113">
        <f t="shared" si="107"/>
        <v>0</v>
      </c>
      <c r="O1820" s="113">
        <f t="shared" si="108"/>
        <v>0</v>
      </c>
      <c r="P1820" s="113"/>
      <c r="Q1820" s="144"/>
      <c r="R1820" s="113"/>
      <c r="S1820" s="145"/>
      <c r="T1820" s="113"/>
      <c r="U1820" s="144"/>
      <c r="V1820" s="113"/>
      <c r="W1820" s="145"/>
    </row>
    <row r="1821" spans="2:23" x14ac:dyDescent="0.25">
      <c r="B1821" s="141"/>
      <c r="C1821" s="67"/>
      <c r="D1821" s="8" t="str">
        <f t="shared" si="106"/>
        <v/>
      </c>
      <c r="E1821" s="8"/>
      <c r="F1821" s="142"/>
      <c r="G1821" s="142"/>
      <c r="H1821" s="142"/>
      <c r="I1821" s="8"/>
      <c r="J1821" s="8"/>
      <c r="K1821" s="142"/>
      <c r="L1821" s="142"/>
      <c r="M1821" s="8" t="str">
        <f t="shared" si="105"/>
        <v/>
      </c>
      <c r="N1821" s="113">
        <f t="shared" si="107"/>
        <v>0</v>
      </c>
      <c r="O1821" s="113">
        <f t="shared" si="108"/>
        <v>0</v>
      </c>
      <c r="P1821" s="113"/>
      <c r="Q1821" s="144"/>
      <c r="R1821" s="113"/>
      <c r="S1821" s="145"/>
      <c r="T1821" s="113"/>
      <c r="U1821" s="144"/>
      <c r="V1821" s="113"/>
      <c r="W1821" s="145"/>
    </row>
    <row r="1822" spans="2:23" x14ac:dyDescent="0.25">
      <c r="B1822" s="141"/>
      <c r="C1822" s="67"/>
      <c r="D1822" s="8" t="str">
        <f t="shared" si="106"/>
        <v/>
      </c>
      <c r="E1822" s="8"/>
      <c r="F1822" s="142"/>
      <c r="G1822" s="142"/>
      <c r="H1822" s="142"/>
      <c r="I1822" s="8"/>
      <c r="J1822" s="8"/>
      <c r="K1822" s="142"/>
      <c r="L1822" s="142"/>
      <c r="M1822" s="8" t="str">
        <f t="shared" si="105"/>
        <v/>
      </c>
      <c r="N1822" s="113">
        <f t="shared" si="107"/>
        <v>0</v>
      </c>
      <c r="O1822" s="113">
        <f t="shared" si="108"/>
        <v>0</v>
      </c>
      <c r="P1822" s="113"/>
      <c r="Q1822" s="144"/>
      <c r="R1822" s="113"/>
      <c r="S1822" s="145"/>
      <c r="T1822" s="113"/>
      <c r="U1822" s="144"/>
      <c r="V1822" s="113"/>
      <c r="W1822" s="145"/>
    </row>
    <row r="1823" spans="2:23" x14ac:dyDescent="0.25">
      <c r="B1823" s="141"/>
      <c r="C1823" s="67"/>
      <c r="D1823" s="8" t="str">
        <f t="shared" si="106"/>
        <v/>
      </c>
      <c r="E1823" s="8"/>
      <c r="F1823" s="142"/>
      <c r="G1823" s="142"/>
      <c r="H1823" s="142"/>
      <c r="I1823" s="8"/>
      <c r="J1823" s="8"/>
      <c r="K1823" s="142"/>
      <c r="L1823" s="142"/>
      <c r="M1823" s="8" t="str">
        <f t="shared" si="105"/>
        <v/>
      </c>
      <c r="N1823" s="113">
        <f t="shared" si="107"/>
        <v>0</v>
      </c>
      <c r="O1823" s="113">
        <f t="shared" si="108"/>
        <v>0</v>
      </c>
      <c r="P1823" s="113"/>
      <c r="Q1823" s="144"/>
      <c r="R1823" s="113"/>
      <c r="S1823" s="145"/>
      <c r="T1823" s="113"/>
      <c r="U1823" s="144"/>
      <c r="V1823" s="113"/>
      <c r="W1823" s="145"/>
    </row>
    <row r="1824" spans="2:23" x14ac:dyDescent="0.25">
      <c r="B1824" s="141"/>
      <c r="C1824" s="67"/>
      <c r="D1824" s="8" t="str">
        <f t="shared" si="106"/>
        <v/>
      </c>
      <c r="E1824" s="8"/>
      <c r="F1824" s="142"/>
      <c r="G1824" s="142"/>
      <c r="H1824" s="142"/>
      <c r="I1824" s="8"/>
      <c r="J1824" s="8"/>
      <c r="K1824" s="142"/>
      <c r="L1824" s="142"/>
      <c r="M1824" s="8" t="str">
        <f t="shared" si="105"/>
        <v/>
      </c>
      <c r="N1824" s="113">
        <f t="shared" si="107"/>
        <v>0</v>
      </c>
      <c r="O1824" s="113">
        <f t="shared" si="108"/>
        <v>0</v>
      </c>
      <c r="P1824" s="113"/>
      <c r="Q1824" s="144"/>
      <c r="R1824" s="113"/>
      <c r="S1824" s="145"/>
      <c r="T1824" s="113"/>
      <c r="U1824" s="144"/>
      <c r="V1824" s="113"/>
      <c r="W1824" s="145"/>
    </row>
    <row r="1825" spans="2:23" x14ac:dyDescent="0.25">
      <c r="B1825" s="141"/>
      <c r="C1825" s="67"/>
      <c r="D1825" s="8" t="str">
        <f t="shared" si="106"/>
        <v/>
      </c>
      <c r="E1825" s="8"/>
      <c r="F1825" s="142"/>
      <c r="G1825" s="142"/>
      <c r="H1825" s="142"/>
      <c r="I1825" s="8"/>
      <c r="J1825" s="8"/>
      <c r="K1825" s="142"/>
      <c r="L1825" s="142"/>
      <c r="M1825" s="8" t="str">
        <f t="shared" si="105"/>
        <v/>
      </c>
      <c r="N1825" s="113">
        <f t="shared" si="107"/>
        <v>0</v>
      </c>
      <c r="O1825" s="113">
        <f t="shared" si="108"/>
        <v>0</v>
      </c>
      <c r="P1825" s="113"/>
      <c r="Q1825" s="144"/>
      <c r="R1825" s="113"/>
      <c r="S1825" s="145"/>
      <c r="T1825" s="113"/>
      <c r="U1825" s="144"/>
      <c r="V1825" s="113"/>
      <c r="W1825" s="145"/>
    </row>
    <row r="1826" spans="2:23" x14ac:dyDescent="0.25">
      <c r="B1826" s="141"/>
      <c r="C1826" s="67"/>
      <c r="D1826" s="8" t="str">
        <f t="shared" si="106"/>
        <v/>
      </c>
      <c r="E1826" s="8"/>
      <c r="F1826" s="142"/>
      <c r="G1826" s="142"/>
      <c r="H1826" s="142"/>
      <c r="I1826" s="8"/>
      <c r="J1826" s="8"/>
      <c r="K1826" s="142"/>
      <c r="L1826" s="142"/>
      <c r="M1826" s="8" t="str">
        <f t="shared" si="105"/>
        <v/>
      </c>
      <c r="N1826" s="113">
        <f t="shared" si="107"/>
        <v>0</v>
      </c>
      <c r="O1826" s="113">
        <f t="shared" si="108"/>
        <v>0</v>
      </c>
      <c r="P1826" s="113"/>
      <c r="Q1826" s="144"/>
      <c r="R1826" s="113"/>
      <c r="S1826" s="145"/>
      <c r="T1826" s="113"/>
      <c r="U1826" s="144"/>
      <c r="V1826" s="113"/>
      <c r="W1826" s="145"/>
    </row>
    <row r="1827" spans="2:23" x14ac:dyDescent="0.25">
      <c r="B1827" s="141"/>
      <c r="C1827" s="67"/>
      <c r="D1827" s="8" t="str">
        <f t="shared" si="106"/>
        <v/>
      </c>
      <c r="E1827" s="8"/>
      <c r="F1827" s="142"/>
      <c r="G1827" s="142"/>
      <c r="H1827" s="142"/>
      <c r="I1827" s="8"/>
      <c r="J1827" s="8"/>
      <c r="K1827" s="142"/>
      <c r="L1827" s="142"/>
      <c r="M1827" s="8" t="str">
        <f t="shared" si="105"/>
        <v/>
      </c>
      <c r="N1827" s="113">
        <f t="shared" si="107"/>
        <v>0</v>
      </c>
      <c r="O1827" s="113">
        <f t="shared" si="108"/>
        <v>0</v>
      </c>
      <c r="P1827" s="113"/>
      <c r="Q1827" s="144"/>
      <c r="R1827" s="113"/>
      <c r="S1827" s="145"/>
      <c r="T1827" s="113"/>
      <c r="U1827" s="144"/>
      <c r="V1827" s="113"/>
      <c r="W1827" s="145"/>
    </row>
    <row r="1828" spans="2:23" x14ac:dyDescent="0.25">
      <c r="B1828" s="141"/>
      <c r="C1828" s="67"/>
      <c r="D1828" s="8" t="str">
        <f t="shared" si="106"/>
        <v/>
      </c>
      <c r="E1828" s="8"/>
      <c r="F1828" s="142"/>
      <c r="G1828" s="142"/>
      <c r="H1828" s="142"/>
      <c r="I1828" s="8"/>
      <c r="J1828" s="8"/>
      <c r="K1828" s="142"/>
      <c r="L1828" s="142"/>
      <c r="M1828" s="8" t="str">
        <f t="shared" si="105"/>
        <v/>
      </c>
      <c r="N1828" s="113">
        <f t="shared" si="107"/>
        <v>0</v>
      </c>
      <c r="O1828" s="113">
        <f t="shared" si="108"/>
        <v>0</v>
      </c>
      <c r="P1828" s="113"/>
      <c r="Q1828" s="144"/>
      <c r="R1828" s="113"/>
      <c r="S1828" s="145"/>
      <c r="T1828" s="113"/>
      <c r="U1828" s="144"/>
      <c r="V1828" s="113"/>
      <c r="W1828" s="145"/>
    </row>
    <row r="1829" spans="2:23" x14ac:dyDescent="0.25">
      <c r="B1829" s="141"/>
      <c r="C1829" s="67"/>
      <c r="D1829" s="8" t="str">
        <f t="shared" si="106"/>
        <v/>
      </c>
      <c r="E1829" s="8"/>
      <c r="F1829" s="142"/>
      <c r="G1829" s="142"/>
      <c r="H1829" s="142"/>
      <c r="I1829" s="8"/>
      <c r="J1829" s="8"/>
      <c r="K1829" s="142"/>
      <c r="L1829" s="142"/>
      <c r="M1829" s="8" t="str">
        <f t="shared" si="105"/>
        <v/>
      </c>
      <c r="N1829" s="113">
        <f t="shared" si="107"/>
        <v>0</v>
      </c>
      <c r="O1829" s="113">
        <f t="shared" si="108"/>
        <v>0</v>
      </c>
      <c r="P1829" s="113"/>
      <c r="Q1829" s="144"/>
      <c r="R1829" s="113"/>
      <c r="S1829" s="145"/>
      <c r="T1829" s="113"/>
      <c r="U1829" s="144"/>
      <c r="V1829" s="113"/>
      <c r="W1829" s="145"/>
    </row>
    <row r="1830" spans="2:23" x14ac:dyDescent="0.25">
      <c r="B1830" s="141"/>
      <c r="C1830" s="67"/>
      <c r="D1830" s="8" t="str">
        <f t="shared" si="106"/>
        <v/>
      </c>
      <c r="E1830" s="8"/>
      <c r="F1830" s="142"/>
      <c r="G1830" s="142"/>
      <c r="H1830" s="142"/>
      <c r="I1830" s="8"/>
      <c r="J1830" s="8"/>
      <c r="K1830" s="142"/>
      <c r="L1830" s="142"/>
      <c r="M1830" s="8" t="str">
        <f t="shared" si="105"/>
        <v/>
      </c>
      <c r="N1830" s="113">
        <f t="shared" si="107"/>
        <v>0</v>
      </c>
      <c r="O1830" s="113">
        <f t="shared" si="108"/>
        <v>0</v>
      </c>
      <c r="P1830" s="113"/>
      <c r="Q1830" s="144"/>
      <c r="R1830" s="113"/>
      <c r="S1830" s="145"/>
      <c r="T1830" s="113"/>
      <c r="U1830" s="144"/>
      <c r="V1830" s="113"/>
      <c r="W1830" s="145"/>
    </row>
    <row r="1831" spans="2:23" x14ac:dyDescent="0.25">
      <c r="B1831" s="141"/>
      <c r="C1831" s="67"/>
      <c r="D1831" s="8" t="str">
        <f t="shared" si="106"/>
        <v/>
      </c>
      <c r="E1831" s="8"/>
      <c r="F1831" s="142"/>
      <c r="G1831" s="142"/>
      <c r="H1831" s="142"/>
      <c r="I1831" s="8"/>
      <c r="J1831" s="8"/>
      <c r="K1831" s="142"/>
      <c r="L1831" s="142"/>
      <c r="M1831" s="8" t="str">
        <f t="shared" si="105"/>
        <v/>
      </c>
      <c r="N1831" s="113">
        <f t="shared" si="107"/>
        <v>0</v>
      </c>
      <c r="O1831" s="113">
        <f t="shared" si="108"/>
        <v>0</v>
      </c>
      <c r="P1831" s="113"/>
      <c r="Q1831" s="144"/>
      <c r="R1831" s="113"/>
      <c r="S1831" s="145"/>
      <c r="T1831" s="113"/>
      <c r="U1831" s="144"/>
      <c r="V1831" s="113"/>
      <c r="W1831" s="145"/>
    </row>
    <row r="1832" spans="2:23" x14ac:dyDescent="0.25">
      <c r="B1832" s="141"/>
      <c r="C1832" s="67"/>
      <c r="D1832" s="8" t="str">
        <f t="shared" si="106"/>
        <v/>
      </c>
      <c r="E1832" s="8"/>
      <c r="F1832" s="142"/>
      <c r="G1832" s="142"/>
      <c r="H1832" s="142"/>
      <c r="I1832" s="8"/>
      <c r="J1832" s="8"/>
      <c r="K1832" s="142"/>
      <c r="L1832" s="142"/>
      <c r="M1832" s="8" t="str">
        <f t="shared" si="105"/>
        <v/>
      </c>
      <c r="N1832" s="113">
        <f t="shared" si="107"/>
        <v>0</v>
      </c>
      <c r="O1832" s="113">
        <f t="shared" si="108"/>
        <v>0</v>
      </c>
      <c r="P1832" s="113"/>
      <c r="Q1832" s="144"/>
      <c r="R1832" s="113"/>
      <c r="S1832" s="145"/>
      <c r="T1832" s="113"/>
      <c r="U1832" s="144"/>
      <c r="V1832" s="113"/>
      <c r="W1832" s="145"/>
    </row>
    <row r="1833" spans="2:23" x14ac:dyDescent="0.25">
      <c r="B1833" s="141"/>
      <c r="C1833" s="67"/>
      <c r="D1833" s="8" t="str">
        <f t="shared" si="106"/>
        <v/>
      </c>
      <c r="E1833" s="8"/>
      <c r="F1833" s="142"/>
      <c r="G1833" s="142"/>
      <c r="H1833" s="142"/>
      <c r="I1833" s="8"/>
      <c r="J1833" s="8"/>
      <c r="K1833" s="142"/>
      <c r="L1833" s="142"/>
      <c r="M1833" s="8" t="str">
        <f t="shared" si="105"/>
        <v/>
      </c>
      <c r="N1833" s="113">
        <f t="shared" si="107"/>
        <v>0</v>
      </c>
      <c r="O1833" s="113">
        <f t="shared" si="108"/>
        <v>0</v>
      </c>
      <c r="P1833" s="113"/>
      <c r="Q1833" s="144"/>
      <c r="R1833" s="113"/>
      <c r="S1833" s="145"/>
      <c r="T1833" s="113"/>
      <c r="U1833" s="144"/>
      <c r="V1833" s="113"/>
      <c r="W1833" s="145"/>
    </row>
    <row r="1834" spans="2:23" x14ac:dyDescent="0.25">
      <c r="B1834" s="141"/>
      <c r="C1834" s="67"/>
      <c r="D1834" s="8" t="str">
        <f t="shared" si="106"/>
        <v/>
      </c>
      <c r="E1834" s="8"/>
      <c r="F1834" s="142"/>
      <c r="G1834" s="142"/>
      <c r="H1834" s="142"/>
      <c r="I1834" s="8"/>
      <c r="J1834" s="8"/>
      <c r="K1834" s="142"/>
      <c r="L1834" s="142"/>
      <c r="M1834" s="8" t="str">
        <f t="shared" si="105"/>
        <v/>
      </c>
      <c r="N1834" s="113">
        <f t="shared" si="107"/>
        <v>0</v>
      </c>
      <c r="O1834" s="113">
        <f t="shared" si="108"/>
        <v>0</v>
      </c>
      <c r="P1834" s="113"/>
      <c r="Q1834" s="144"/>
      <c r="R1834" s="113"/>
      <c r="S1834" s="145"/>
      <c r="T1834" s="113"/>
      <c r="U1834" s="144"/>
      <c r="V1834" s="113"/>
      <c r="W1834" s="145"/>
    </row>
    <row r="1835" spans="2:23" x14ac:dyDescent="0.25">
      <c r="B1835" s="141"/>
      <c r="C1835" s="67"/>
      <c r="D1835" s="8" t="str">
        <f t="shared" si="106"/>
        <v/>
      </c>
      <c r="E1835" s="8"/>
      <c r="F1835" s="142"/>
      <c r="G1835" s="142"/>
      <c r="H1835" s="142"/>
      <c r="I1835" s="8"/>
      <c r="J1835" s="8"/>
      <c r="K1835" s="142"/>
      <c r="L1835" s="142"/>
      <c r="M1835" s="8" t="str">
        <f t="shared" si="105"/>
        <v/>
      </c>
      <c r="N1835" s="113">
        <f t="shared" si="107"/>
        <v>0</v>
      </c>
      <c r="O1835" s="113">
        <f t="shared" si="108"/>
        <v>0</v>
      </c>
      <c r="P1835" s="113"/>
      <c r="Q1835" s="144"/>
      <c r="R1835" s="113"/>
      <c r="S1835" s="145"/>
      <c r="T1835" s="113"/>
      <c r="U1835" s="144"/>
      <c r="V1835" s="113"/>
      <c r="W1835" s="145"/>
    </row>
    <row r="1836" spans="2:23" x14ac:dyDescent="0.25">
      <c r="B1836" s="141"/>
      <c r="C1836" s="67"/>
      <c r="D1836" s="8" t="str">
        <f t="shared" si="106"/>
        <v/>
      </c>
      <c r="E1836" s="8"/>
      <c r="F1836" s="142"/>
      <c r="G1836" s="142"/>
      <c r="H1836" s="142"/>
      <c r="I1836" s="8"/>
      <c r="J1836" s="8"/>
      <c r="K1836" s="142"/>
      <c r="L1836" s="142"/>
      <c r="M1836" s="8" t="str">
        <f t="shared" si="105"/>
        <v/>
      </c>
      <c r="N1836" s="113">
        <f t="shared" si="107"/>
        <v>0</v>
      </c>
      <c r="O1836" s="113">
        <f t="shared" si="108"/>
        <v>0</v>
      </c>
      <c r="P1836" s="113"/>
      <c r="Q1836" s="144"/>
      <c r="R1836" s="113"/>
      <c r="S1836" s="145"/>
      <c r="T1836" s="113"/>
      <c r="U1836" s="144"/>
      <c r="V1836" s="113"/>
      <c r="W1836" s="145"/>
    </row>
    <row r="1837" spans="2:23" x14ac:dyDescent="0.25">
      <c r="B1837" s="141"/>
      <c r="C1837" s="67"/>
      <c r="D1837" s="8" t="str">
        <f t="shared" si="106"/>
        <v/>
      </c>
      <c r="E1837" s="8"/>
      <c r="F1837" s="142"/>
      <c r="G1837" s="142"/>
      <c r="H1837" s="142"/>
      <c r="I1837" s="8"/>
      <c r="J1837" s="8"/>
      <c r="K1837" s="142"/>
      <c r="L1837" s="142"/>
      <c r="M1837" s="8" t="str">
        <f t="shared" si="105"/>
        <v/>
      </c>
      <c r="N1837" s="113">
        <f t="shared" si="107"/>
        <v>0</v>
      </c>
      <c r="O1837" s="113">
        <f t="shared" si="108"/>
        <v>0</v>
      </c>
      <c r="P1837" s="113"/>
      <c r="Q1837" s="144"/>
      <c r="R1837" s="113"/>
      <c r="S1837" s="145"/>
      <c r="T1837" s="113"/>
      <c r="U1837" s="144"/>
      <c r="V1837" s="113"/>
      <c r="W1837" s="145"/>
    </row>
    <row r="1838" spans="2:23" x14ac:dyDescent="0.25">
      <c r="B1838" s="141"/>
      <c r="C1838" s="67"/>
      <c r="D1838" s="8" t="str">
        <f t="shared" si="106"/>
        <v/>
      </c>
      <c r="E1838" s="8"/>
      <c r="F1838" s="142"/>
      <c r="G1838" s="142"/>
      <c r="H1838" s="142"/>
      <c r="I1838" s="8"/>
      <c r="J1838" s="8"/>
      <c r="K1838" s="142"/>
      <c r="L1838" s="142"/>
      <c r="M1838" s="8" t="str">
        <f t="shared" si="105"/>
        <v/>
      </c>
      <c r="N1838" s="113">
        <f t="shared" si="107"/>
        <v>0</v>
      </c>
      <c r="O1838" s="113">
        <f t="shared" si="108"/>
        <v>0</v>
      </c>
      <c r="P1838" s="113"/>
      <c r="Q1838" s="144"/>
      <c r="R1838" s="113"/>
      <c r="S1838" s="145"/>
      <c r="T1838" s="113"/>
      <c r="U1838" s="144"/>
      <c r="V1838" s="113"/>
      <c r="W1838" s="145"/>
    </row>
    <row r="1839" spans="2:23" x14ac:dyDescent="0.25">
      <c r="B1839" s="141"/>
      <c r="C1839" s="67"/>
      <c r="D1839" s="8" t="str">
        <f t="shared" si="106"/>
        <v/>
      </c>
      <c r="E1839" s="8"/>
      <c r="F1839" s="142"/>
      <c r="G1839" s="142"/>
      <c r="H1839" s="142"/>
      <c r="I1839" s="8"/>
      <c r="J1839" s="8"/>
      <c r="K1839" s="142"/>
      <c r="L1839" s="142"/>
      <c r="M1839" s="8" t="str">
        <f t="shared" si="105"/>
        <v/>
      </c>
      <c r="N1839" s="113">
        <f t="shared" si="107"/>
        <v>0</v>
      </c>
      <c r="O1839" s="113">
        <f t="shared" si="108"/>
        <v>0</v>
      </c>
      <c r="P1839" s="113"/>
      <c r="Q1839" s="144"/>
      <c r="R1839" s="113"/>
      <c r="S1839" s="145"/>
      <c r="T1839" s="113"/>
      <c r="U1839" s="144"/>
      <c r="V1839" s="113"/>
      <c r="W1839" s="145"/>
    </row>
    <row r="1840" spans="2:23" x14ac:dyDescent="0.25">
      <c r="B1840" s="141"/>
      <c r="C1840" s="67"/>
      <c r="D1840" s="8" t="str">
        <f t="shared" si="106"/>
        <v/>
      </c>
      <c r="E1840" s="8"/>
      <c r="F1840" s="142"/>
      <c r="G1840" s="142"/>
      <c r="H1840" s="142"/>
      <c r="I1840" s="8"/>
      <c r="J1840" s="8"/>
      <c r="K1840" s="142"/>
      <c r="L1840" s="142"/>
      <c r="M1840" s="8" t="str">
        <f t="shared" si="105"/>
        <v/>
      </c>
      <c r="N1840" s="113">
        <f t="shared" si="107"/>
        <v>0</v>
      </c>
      <c r="O1840" s="113">
        <f t="shared" si="108"/>
        <v>0</v>
      </c>
      <c r="P1840" s="113"/>
      <c r="Q1840" s="144"/>
      <c r="R1840" s="113"/>
      <c r="S1840" s="145"/>
      <c r="T1840" s="113"/>
      <c r="U1840" s="144"/>
      <c r="V1840" s="113"/>
      <c r="W1840" s="145"/>
    </row>
    <row r="1841" spans="2:23" x14ac:dyDescent="0.25">
      <c r="B1841" s="141"/>
      <c r="C1841" s="67"/>
      <c r="D1841" s="8" t="str">
        <f t="shared" si="106"/>
        <v/>
      </c>
      <c r="E1841" s="8"/>
      <c r="F1841" s="142"/>
      <c r="G1841" s="142"/>
      <c r="H1841" s="142"/>
      <c r="I1841" s="8"/>
      <c r="J1841" s="8"/>
      <c r="K1841" s="142"/>
      <c r="L1841" s="142"/>
      <c r="M1841" s="8" t="str">
        <f t="shared" si="105"/>
        <v/>
      </c>
      <c r="N1841" s="113">
        <f t="shared" si="107"/>
        <v>0</v>
      </c>
      <c r="O1841" s="113">
        <f t="shared" si="108"/>
        <v>0</v>
      </c>
      <c r="P1841" s="113"/>
      <c r="Q1841" s="144"/>
      <c r="R1841" s="113"/>
      <c r="S1841" s="145"/>
      <c r="T1841" s="113"/>
      <c r="U1841" s="144"/>
      <c r="V1841" s="113"/>
      <c r="W1841" s="145"/>
    </row>
    <row r="1842" spans="2:23" x14ac:dyDescent="0.25">
      <c r="B1842" s="141"/>
      <c r="C1842" s="67"/>
      <c r="D1842" s="8" t="str">
        <f t="shared" si="106"/>
        <v/>
      </c>
      <c r="E1842" s="8"/>
      <c r="F1842" s="142"/>
      <c r="G1842" s="142"/>
      <c r="H1842" s="142"/>
      <c r="I1842" s="8"/>
      <c r="J1842" s="8"/>
      <c r="K1842" s="142"/>
      <c r="L1842" s="142"/>
      <c r="M1842" s="8" t="str">
        <f t="shared" si="105"/>
        <v/>
      </c>
      <c r="N1842" s="113">
        <f t="shared" si="107"/>
        <v>0</v>
      </c>
      <c r="O1842" s="113">
        <f t="shared" si="108"/>
        <v>0</v>
      </c>
      <c r="P1842" s="113"/>
      <c r="Q1842" s="144"/>
      <c r="R1842" s="113"/>
      <c r="S1842" s="145"/>
      <c r="T1842" s="113"/>
      <c r="U1842" s="144"/>
      <c r="V1842" s="113"/>
      <c r="W1842" s="145"/>
    </row>
    <row r="1843" spans="2:23" x14ac:dyDescent="0.25">
      <c r="B1843" s="141"/>
      <c r="C1843" s="67"/>
      <c r="D1843" s="8" t="str">
        <f t="shared" si="106"/>
        <v/>
      </c>
      <c r="E1843" s="8"/>
      <c r="F1843" s="142"/>
      <c r="G1843" s="142"/>
      <c r="H1843" s="142"/>
      <c r="I1843" s="8"/>
      <c r="J1843" s="8"/>
      <c r="K1843" s="142"/>
      <c r="L1843" s="142"/>
      <c r="M1843" s="8" t="str">
        <f t="shared" si="105"/>
        <v/>
      </c>
      <c r="N1843" s="113">
        <f t="shared" si="107"/>
        <v>0</v>
      </c>
      <c r="O1843" s="113">
        <f t="shared" si="108"/>
        <v>0</v>
      </c>
      <c r="P1843" s="113"/>
      <c r="Q1843" s="144"/>
      <c r="R1843" s="113"/>
      <c r="S1843" s="145"/>
      <c r="T1843" s="113"/>
      <c r="U1843" s="144"/>
      <c r="V1843" s="113"/>
      <c r="W1843" s="145"/>
    </row>
    <row r="1844" spans="2:23" x14ac:dyDescent="0.25">
      <c r="B1844" s="141"/>
      <c r="C1844" s="67"/>
      <c r="D1844" s="8" t="str">
        <f t="shared" si="106"/>
        <v/>
      </c>
      <c r="E1844" s="8"/>
      <c r="F1844" s="142"/>
      <c r="G1844" s="142"/>
      <c r="H1844" s="142"/>
      <c r="I1844" s="8"/>
      <c r="J1844" s="8"/>
      <c r="K1844" s="142"/>
      <c r="L1844" s="142"/>
      <c r="M1844" s="8" t="str">
        <f t="shared" si="105"/>
        <v/>
      </c>
      <c r="N1844" s="113">
        <f t="shared" si="107"/>
        <v>0</v>
      </c>
      <c r="O1844" s="113">
        <f t="shared" si="108"/>
        <v>0</v>
      </c>
      <c r="P1844" s="113"/>
      <c r="Q1844" s="144"/>
      <c r="R1844" s="113"/>
      <c r="S1844" s="145"/>
      <c r="T1844" s="113"/>
      <c r="U1844" s="144"/>
      <c r="V1844" s="113"/>
      <c r="W1844" s="145"/>
    </row>
    <row r="1845" spans="2:23" x14ac:dyDescent="0.25">
      <c r="B1845" s="141"/>
      <c r="C1845" s="67"/>
      <c r="D1845" s="8" t="str">
        <f t="shared" si="106"/>
        <v/>
      </c>
      <c r="E1845" s="8"/>
      <c r="F1845" s="142"/>
      <c r="G1845" s="142"/>
      <c r="H1845" s="142"/>
      <c r="I1845" s="8"/>
      <c r="J1845" s="8"/>
      <c r="K1845" s="142"/>
      <c r="L1845" s="142"/>
      <c r="M1845" s="8" t="str">
        <f t="shared" si="105"/>
        <v/>
      </c>
      <c r="N1845" s="113">
        <f t="shared" si="107"/>
        <v>0</v>
      </c>
      <c r="O1845" s="113">
        <f t="shared" si="108"/>
        <v>0</v>
      </c>
      <c r="P1845" s="113"/>
      <c r="Q1845" s="144"/>
      <c r="R1845" s="113"/>
      <c r="S1845" s="145"/>
      <c r="T1845" s="113"/>
      <c r="U1845" s="144"/>
      <c r="V1845" s="113"/>
      <c r="W1845" s="145"/>
    </row>
    <row r="1846" spans="2:23" x14ac:dyDescent="0.25">
      <c r="B1846" s="141"/>
      <c r="C1846" s="67"/>
      <c r="D1846" s="8" t="str">
        <f t="shared" si="106"/>
        <v/>
      </c>
      <c r="E1846" s="8"/>
      <c r="F1846" s="142"/>
      <c r="G1846" s="142"/>
      <c r="H1846" s="142"/>
      <c r="I1846" s="8"/>
      <c r="J1846" s="8"/>
      <c r="K1846" s="142"/>
      <c r="L1846" s="142"/>
      <c r="M1846" s="8" t="str">
        <f t="shared" si="105"/>
        <v/>
      </c>
      <c r="N1846" s="113">
        <f t="shared" si="107"/>
        <v>0</v>
      </c>
      <c r="O1846" s="113">
        <f t="shared" si="108"/>
        <v>0</v>
      </c>
      <c r="P1846" s="113"/>
      <c r="Q1846" s="144"/>
      <c r="R1846" s="113"/>
      <c r="S1846" s="145"/>
      <c r="T1846" s="113"/>
      <c r="U1846" s="144"/>
      <c r="V1846" s="113"/>
      <c r="W1846" s="145"/>
    </row>
    <row r="1847" spans="2:23" x14ac:dyDescent="0.25">
      <c r="B1847" s="141"/>
      <c r="C1847" s="67"/>
      <c r="D1847" s="8" t="str">
        <f t="shared" si="106"/>
        <v/>
      </c>
      <c r="E1847" s="8"/>
      <c r="F1847" s="142"/>
      <c r="G1847" s="142"/>
      <c r="H1847" s="142"/>
      <c r="I1847" s="8"/>
      <c r="J1847" s="8"/>
      <c r="K1847" s="142"/>
      <c r="L1847" s="142"/>
      <c r="M1847" s="8" t="str">
        <f t="shared" si="105"/>
        <v/>
      </c>
      <c r="N1847" s="113">
        <f t="shared" si="107"/>
        <v>0</v>
      </c>
      <c r="O1847" s="113">
        <f t="shared" si="108"/>
        <v>0</v>
      </c>
      <c r="P1847" s="113"/>
      <c r="Q1847" s="144"/>
      <c r="R1847" s="113"/>
      <c r="S1847" s="145"/>
      <c r="T1847" s="113"/>
      <c r="U1847" s="144"/>
      <c r="V1847" s="113"/>
      <c r="W1847" s="145"/>
    </row>
    <row r="1848" spans="2:23" x14ac:dyDescent="0.25">
      <c r="B1848" s="141"/>
      <c r="C1848" s="67"/>
      <c r="D1848" s="8" t="str">
        <f t="shared" si="106"/>
        <v/>
      </c>
      <c r="E1848" s="8"/>
      <c r="F1848" s="142"/>
      <c r="G1848" s="142"/>
      <c r="H1848" s="142"/>
      <c r="I1848" s="8"/>
      <c r="J1848" s="8"/>
      <c r="K1848" s="142"/>
      <c r="L1848" s="142"/>
      <c r="M1848" s="8" t="str">
        <f t="shared" si="105"/>
        <v/>
      </c>
      <c r="N1848" s="113">
        <f t="shared" si="107"/>
        <v>0</v>
      </c>
      <c r="O1848" s="113">
        <f t="shared" si="108"/>
        <v>0</v>
      </c>
      <c r="P1848" s="113"/>
      <c r="Q1848" s="144"/>
      <c r="R1848" s="113"/>
      <c r="S1848" s="145"/>
      <c r="T1848" s="113"/>
      <c r="U1848" s="144"/>
      <c r="V1848" s="113"/>
      <c r="W1848" s="145"/>
    </row>
    <row r="1849" spans="2:23" x14ac:dyDescent="0.25">
      <c r="B1849" s="141"/>
      <c r="C1849" s="67"/>
      <c r="D1849" s="8" t="str">
        <f t="shared" si="106"/>
        <v/>
      </c>
      <c r="E1849" s="8"/>
      <c r="F1849" s="142"/>
      <c r="G1849" s="142"/>
      <c r="H1849" s="142"/>
      <c r="I1849" s="8"/>
      <c r="J1849" s="8"/>
      <c r="K1849" s="142"/>
      <c r="L1849" s="142"/>
      <c r="M1849" s="8" t="str">
        <f t="shared" si="105"/>
        <v/>
      </c>
      <c r="N1849" s="113">
        <f t="shared" si="107"/>
        <v>0</v>
      </c>
      <c r="O1849" s="113">
        <f t="shared" si="108"/>
        <v>0</v>
      </c>
      <c r="P1849" s="113"/>
      <c r="Q1849" s="144"/>
      <c r="R1849" s="113"/>
      <c r="S1849" s="145"/>
      <c r="T1849" s="113"/>
      <c r="U1849" s="144"/>
      <c r="V1849" s="113"/>
      <c r="W1849" s="145"/>
    </row>
    <row r="1850" spans="2:23" x14ac:dyDescent="0.25">
      <c r="B1850" s="141"/>
      <c r="C1850" s="67"/>
      <c r="D1850" s="8" t="str">
        <f t="shared" si="106"/>
        <v/>
      </c>
      <c r="E1850" s="8"/>
      <c r="F1850" s="142"/>
      <c r="G1850" s="142"/>
      <c r="H1850" s="142"/>
      <c r="I1850" s="8"/>
      <c r="J1850" s="8"/>
      <c r="K1850" s="142"/>
      <c r="L1850" s="142"/>
      <c r="M1850" s="8" t="str">
        <f t="shared" si="105"/>
        <v/>
      </c>
      <c r="N1850" s="113">
        <f t="shared" si="107"/>
        <v>0</v>
      </c>
      <c r="O1850" s="113">
        <f t="shared" si="108"/>
        <v>0</v>
      </c>
      <c r="P1850" s="113"/>
      <c r="Q1850" s="144"/>
      <c r="R1850" s="113"/>
      <c r="S1850" s="145"/>
      <c r="T1850" s="113"/>
      <c r="U1850" s="144"/>
      <c r="V1850" s="113"/>
      <c r="W1850" s="145"/>
    </row>
    <row r="1851" spans="2:23" x14ac:dyDescent="0.25">
      <c r="B1851" s="141"/>
      <c r="C1851" s="67"/>
      <c r="D1851" s="8" t="str">
        <f t="shared" si="106"/>
        <v/>
      </c>
      <c r="E1851" s="8"/>
      <c r="F1851" s="142"/>
      <c r="G1851" s="142"/>
      <c r="H1851" s="142"/>
      <c r="I1851" s="8"/>
      <c r="J1851" s="8"/>
      <c r="K1851" s="142"/>
      <c r="L1851" s="142"/>
      <c r="M1851" s="8" t="str">
        <f t="shared" si="105"/>
        <v/>
      </c>
      <c r="N1851" s="113">
        <f t="shared" si="107"/>
        <v>0</v>
      </c>
      <c r="O1851" s="113">
        <f t="shared" si="108"/>
        <v>0</v>
      </c>
      <c r="P1851" s="113"/>
      <c r="Q1851" s="144"/>
      <c r="R1851" s="113"/>
      <c r="S1851" s="145"/>
      <c r="T1851" s="113"/>
      <c r="U1851" s="144"/>
      <c r="V1851" s="113"/>
      <c r="W1851" s="145"/>
    </row>
    <row r="1852" spans="2:23" x14ac:dyDescent="0.25">
      <c r="B1852" s="141"/>
      <c r="C1852" s="67"/>
      <c r="D1852" s="8" t="str">
        <f t="shared" si="106"/>
        <v/>
      </c>
      <c r="E1852" s="8"/>
      <c r="F1852" s="142"/>
      <c r="G1852" s="142"/>
      <c r="H1852" s="142"/>
      <c r="I1852" s="8"/>
      <c r="J1852" s="8"/>
      <c r="K1852" s="142"/>
      <c r="L1852" s="142"/>
      <c r="M1852" s="8" t="str">
        <f t="shared" si="105"/>
        <v/>
      </c>
      <c r="N1852" s="113">
        <f t="shared" si="107"/>
        <v>0</v>
      </c>
      <c r="O1852" s="113">
        <f t="shared" si="108"/>
        <v>0</v>
      </c>
      <c r="P1852" s="113"/>
      <c r="Q1852" s="144"/>
      <c r="R1852" s="113"/>
      <c r="S1852" s="145"/>
      <c r="T1852" s="113"/>
      <c r="U1852" s="144"/>
      <c r="V1852" s="113"/>
      <c r="W1852" s="145"/>
    </row>
    <row r="1853" spans="2:23" x14ac:dyDescent="0.25">
      <c r="B1853" s="141"/>
      <c r="C1853" s="67"/>
      <c r="D1853" s="8" t="str">
        <f t="shared" si="106"/>
        <v/>
      </c>
      <c r="E1853" s="8"/>
      <c r="F1853" s="142"/>
      <c r="G1853" s="142"/>
      <c r="H1853" s="142"/>
      <c r="I1853" s="8"/>
      <c r="J1853" s="8"/>
      <c r="K1853" s="142"/>
      <c r="L1853" s="142"/>
      <c r="M1853" s="8" t="str">
        <f t="shared" si="105"/>
        <v/>
      </c>
      <c r="N1853" s="113">
        <f t="shared" si="107"/>
        <v>0</v>
      </c>
      <c r="O1853" s="113">
        <f t="shared" si="108"/>
        <v>0</v>
      </c>
      <c r="P1853" s="113"/>
      <c r="Q1853" s="144"/>
      <c r="R1853" s="113"/>
      <c r="S1853" s="145"/>
      <c r="T1853" s="113"/>
      <c r="U1853" s="144"/>
      <c r="V1853" s="113"/>
      <c r="W1853" s="145"/>
    </row>
    <row r="1854" spans="2:23" x14ac:dyDescent="0.25">
      <c r="B1854" s="141"/>
      <c r="C1854" s="67"/>
      <c r="D1854" s="8" t="str">
        <f t="shared" si="106"/>
        <v/>
      </c>
      <c r="E1854" s="8"/>
      <c r="F1854" s="142"/>
      <c r="G1854" s="142"/>
      <c r="H1854" s="142"/>
      <c r="I1854" s="8"/>
      <c r="J1854" s="8"/>
      <c r="K1854" s="142"/>
      <c r="L1854" s="142"/>
      <c r="M1854" s="8" t="str">
        <f t="shared" si="105"/>
        <v/>
      </c>
      <c r="N1854" s="113">
        <f t="shared" si="107"/>
        <v>0</v>
      </c>
      <c r="O1854" s="113">
        <f t="shared" si="108"/>
        <v>0</v>
      </c>
      <c r="P1854" s="113"/>
      <c r="Q1854" s="144"/>
      <c r="R1854" s="113"/>
      <c r="S1854" s="145"/>
      <c r="T1854" s="113"/>
      <c r="U1854" s="144"/>
      <c r="V1854" s="113"/>
      <c r="W1854" s="145"/>
    </row>
    <row r="1855" spans="2:23" x14ac:dyDescent="0.25">
      <c r="B1855" s="141"/>
      <c r="C1855" s="67"/>
      <c r="D1855" s="8" t="str">
        <f t="shared" si="106"/>
        <v/>
      </c>
      <c r="E1855" s="8"/>
      <c r="F1855" s="142"/>
      <c r="G1855" s="142"/>
      <c r="H1855" s="142"/>
      <c r="I1855" s="8"/>
      <c r="J1855" s="8"/>
      <c r="K1855" s="142"/>
      <c r="L1855" s="142"/>
      <c r="M1855" s="8" t="str">
        <f t="shared" si="105"/>
        <v/>
      </c>
      <c r="N1855" s="113">
        <f t="shared" si="107"/>
        <v>0</v>
      </c>
      <c r="O1855" s="113">
        <f t="shared" si="108"/>
        <v>0</v>
      </c>
      <c r="P1855" s="113"/>
      <c r="Q1855" s="144"/>
      <c r="R1855" s="113"/>
      <c r="S1855" s="145"/>
      <c r="T1855" s="113"/>
      <c r="U1855" s="144"/>
      <c r="V1855" s="113"/>
      <c r="W1855" s="145"/>
    </row>
    <row r="1856" spans="2:23" x14ac:dyDescent="0.25">
      <c r="B1856" s="141"/>
      <c r="C1856" s="67"/>
      <c r="D1856" s="8" t="str">
        <f t="shared" si="106"/>
        <v/>
      </c>
      <c r="E1856" s="8"/>
      <c r="F1856" s="142"/>
      <c r="G1856" s="142"/>
      <c r="H1856" s="142"/>
      <c r="I1856" s="8"/>
      <c r="J1856" s="8"/>
      <c r="K1856" s="142"/>
      <c r="L1856" s="142"/>
      <c r="M1856" s="8" t="str">
        <f t="shared" si="105"/>
        <v/>
      </c>
      <c r="N1856" s="113">
        <f t="shared" si="107"/>
        <v>0</v>
      </c>
      <c r="O1856" s="113">
        <f t="shared" si="108"/>
        <v>0</v>
      </c>
      <c r="P1856" s="113"/>
      <c r="Q1856" s="144"/>
      <c r="R1856" s="113"/>
      <c r="S1856" s="145"/>
      <c r="T1856" s="113"/>
      <c r="U1856" s="144"/>
      <c r="V1856" s="113"/>
      <c r="W1856" s="145"/>
    </row>
    <row r="1857" spans="2:23" x14ac:dyDescent="0.25">
      <c r="B1857" s="141"/>
      <c r="C1857" s="67"/>
      <c r="D1857" s="8" t="str">
        <f t="shared" si="106"/>
        <v/>
      </c>
      <c r="E1857" s="8"/>
      <c r="F1857" s="142"/>
      <c r="G1857" s="142"/>
      <c r="H1857" s="142"/>
      <c r="I1857" s="8"/>
      <c r="J1857" s="8"/>
      <c r="K1857" s="142"/>
      <c r="L1857" s="142"/>
      <c r="M1857" s="8" t="str">
        <f t="shared" si="105"/>
        <v/>
      </c>
      <c r="N1857" s="113">
        <f t="shared" si="107"/>
        <v>0</v>
      </c>
      <c r="O1857" s="113">
        <f t="shared" si="108"/>
        <v>0</v>
      </c>
      <c r="P1857" s="113"/>
      <c r="Q1857" s="144"/>
      <c r="R1857" s="113"/>
      <c r="S1857" s="145"/>
      <c r="T1857" s="113"/>
      <c r="U1857" s="144"/>
      <c r="V1857" s="113"/>
      <c r="W1857" s="145"/>
    </row>
    <row r="1858" spans="2:23" x14ac:dyDescent="0.25">
      <c r="B1858" s="141"/>
      <c r="C1858" s="67"/>
      <c r="D1858" s="8" t="str">
        <f t="shared" si="106"/>
        <v/>
      </c>
      <c r="E1858" s="8"/>
      <c r="F1858" s="142"/>
      <c r="G1858" s="142"/>
      <c r="H1858" s="142"/>
      <c r="I1858" s="8"/>
      <c r="J1858" s="8"/>
      <c r="K1858" s="142"/>
      <c r="L1858" s="142"/>
      <c r="M1858" s="8" t="str">
        <f t="shared" si="105"/>
        <v/>
      </c>
      <c r="N1858" s="113">
        <f t="shared" si="107"/>
        <v>0</v>
      </c>
      <c r="O1858" s="113">
        <f t="shared" si="108"/>
        <v>0</v>
      </c>
      <c r="P1858" s="113"/>
      <c r="Q1858" s="144"/>
      <c r="R1858" s="113"/>
      <c r="S1858" s="145"/>
      <c r="T1858" s="113"/>
      <c r="U1858" s="144"/>
      <c r="V1858" s="113"/>
      <c r="W1858" s="145"/>
    </row>
    <row r="1859" spans="2:23" x14ac:dyDescent="0.25">
      <c r="B1859" s="141"/>
      <c r="C1859" s="67"/>
      <c r="D1859" s="8" t="str">
        <f t="shared" si="106"/>
        <v/>
      </c>
      <c r="E1859" s="8"/>
      <c r="F1859" s="142"/>
      <c r="G1859" s="142"/>
      <c r="H1859" s="142"/>
      <c r="I1859" s="8"/>
      <c r="J1859" s="8"/>
      <c r="K1859" s="142"/>
      <c r="L1859" s="142"/>
      <c r="M1859" s="8" t="str">
        <f t="shared" ref="M1859:M1907" si="109">+D1859&amp;K1859&amp;L1859</f>
        <v/>
      </c>
      <c r="N1859" s="113">
        <f t="shared" si="107"/>
        <v>0</v>
      </c>
      <c r="O1859" s="113">
        <f t="shared" si="108"/>
        <v>0</v>
      </c>
      <c r="P1859" s="113"/>
      <c r="Q1859" s="144"/>
      <c r="R1859" s="113"/>
      <c r="S1859" s="145"/>
      <c r="T1859" s="113"/>
      <c r="U1859" s="144"/>
      <c r="V1859" s="113"/>
      <c r="W1859" s="145"/>
    </row>
    <row r="1860" spans="2:23" x14ac:dyDescent="0.25">
      <c r="B1860" s="141"/>
      <c r="C1860" s="67"/>
      <c r="D1860" s="8" t="str">
        <f t="shared" ref="D1860:D1907" si="110">+B1860&amp;C1860</f>
        <v/>
      </c>
      <c r="E1860" s="8"/>
      <c r="F1860" s="142"/>
      <c r="G1860" s="142"/>
      <c r="H1860" s="142"/>
      <c r="I1860" s="8"/>
      <c r="J1860" s="8"/>
      <c r="K1860" s="142"/>
      <c r="L1860" s="142"/>
      <c r="M1860" s="8" t="str">
        <f t="shared" si="109"/>
        <v/>
      </c>
      <c r="N1860" s="113">
        <f t="shared" si="107"/>
        <v>0</v>
      </c>
      <c r="O1860" s="113">
        <f t="shared" si="108"/>
        <v>0</v>
      </c>
      <c r="P1860" s="113"/>
      <c r="Q1860" s="144"/>
      <c r="R1860" s="113"/>
      <c r="S1860" s="145"/>
      <c r="T1860" s="113"/>
      <c r="U1860" s="144"/>
      <c r="V1860" s="113"/>
      <c r="W1860" s="145"/>
    </row>
    <row r="1861" spans="2:23" x14ac:dyDescent="0.25">
      <c r="B1861" s="141"/>
      <c r="C1861" s="67"/>
      <c r="D1861" s="8" t="str">
        <f t="shared" si="110"/>
        <v/>
      </c>
      <c r="E1861" s="8"/>
      <c r="F1861" s="142"/>
      <c r="G1861" s="142"/>
      <c r="H1861" s="142"/>
      <c r="I1861" s="8"/>
      <c r="J1861" s="8"/>
      <c r="K1861" s="142"/>
      <c r="L1861" s="142"/>
      <c r="M1861" s="8" t="str">
        <f t="shared" si="109"/>
        <v/>
      </c>
      <c r="N1861" s="113">
        <f t="shared" si="107"/>
        <v>0</v>
      </c>
      <c r="O1861" s="113">
        <f t="shared" si="108"/>
        <v>0</v>
      </c>
      <c r="P1861" s="113"/>
      <c r="Q1861" s="144"/>
      <c r="R1861" s="113"/>
      <c r="S1861" s="145"/>
      <c r="T1861" s="113"/>
      <c r="U1861" s="144"/>
      <c r="V1861" s="113"/>
      <c r="W1861" s="145"/>
    </row>
    <row r="1862" spans="2:23" x14ac:dyDescent="0.25">
      <c r="B1862" s="141"/>
      <c r="C1862" s="67"/>
      <c r="D1862" s="8" t="str">
        <f t="shared" si="110"/>
        <v/>
      </c>
      <c r="E1862" s="8"/>
      <c r="F1862" s="142"/>
      <c r="G1862" s="142"/>
      <c r="H1862" s="142"/>
      <c r="I1862" s="8"/>
      <c r="J1862" s="8"/>
      <c r="K1862" s="142"/>
      <c r="L1862" s="142"/>
      <c r="M1862" s="8" t="str">
        <f t="shared" si="109"/>
        <v/>
      </c>
      <c r="N1862" s="113">
        <f t="shared" si="107"/>
        <v>0</v>
      </c>
      <c r="O1862" s="113">
        <f t="shared" si="108"/>
        <v>0</v>
      </c>
      <c r="P1862" s="113"/>
      <c r="Q1862" s="144"/>
      <c r="R1862" s="113"/>
      <c r="S1862" s="145"/>
      <c r="T1862" s="113"/>
      <c r="U1862" s="144"/>
      <c r="V1862" s="113"/>
      <c r="W1862" s="145"/>
    </row>
    <row r="1863" spans="2:23" x14ac:dyDescent="0.25">
      <c r="B1863" s="141"/>
      <c r="C1863" s="67"/>
      <c r="D1863" s="8" t="str">
        <f t="shared" si="110"/>
        <v/>
      </c>
      <c r="E1863" s="8"/>
      <c r="F1863" s="142"/>
      <c r="G1863" s="142"/>
      <c r="H1863" s="142"/>
      <c r="I1863" s="8"/>
      <c r="J1863" s="8"/>
      <c r="K1863" s="142"/>
      <c r="L1863" s="142"/>
      <c r="M1863" s="8" t="str">
        <f t="shared" si="109"/>
        <v/>
      </c>
      <c r="N1863" s="113">
        <f t="shared" si="107"/>
        <v>0</v>
      </c>
      <c r="O1863" s="113">
        <f t="shared" si="108"/>
        <v>0</v>
      </c>
      <c r="P1863" s="113"/>
      <c r="Q1863" s="144"/>
      <c r="R1863" s="113"/>
      <c r="S1863" s="145"/>
      <c r="T1863" s="113"/>
      <c r="U1863" s="144"/>
      <c r="V1863" s="113"/>
      <c r="W1863" s="145"/>
    </row>
    <row r="1864" spans="2:23" x14ac:dyDescent="0.25">
      <c r="B1864" s="141"/>
      <c r="C1864" s="67"/>
      <c r="D1864" s="8" t="str">
        <f t="shared" si="110"/>
        <v/>
      </c>
      <c r="E1864" s="8"/>
      <c r="F1864" s="142"/>
      <c r="G1864" s="142"/>
      <c r="H1864" s="142"/>
      <c r="I1864" s="8"/>
      <c r="J1864" s="8"/>
      <c r="K1864" s="142"/>
      <c r="L1864" s="142"/>
      <c r="M1864" s="8" t="str">
        <f t="shared" si="109"/>
        <v/>
      </c>
      <c r="N1864" s="113">
        <f t="shared" si="107"/>
        <v>0</v>
      </c>
      <c r="O1864" s="113">
        <f t="shared" si="108"/>
        <v>0</v>
      </c>
      <c r="P1864" s="113"/>
      <c r="Q1864" s="144"/>
      <c r="R1864" s="113"/>
      <c r="S1864" s="145"/>
      <c r="T1864" s="113"/>
      <c r="U1864" s="144"/>
      <c r="V1864" s="113"/>
      <c r="W1864" s="145"/>
    </row>
    <row r="1865" spans="2:23" x14ac:dyDescent="0.25">
      <c r="B1865" s="141"/>
      <c r="C1865" s="67"/>
      <c r="D1865" s="8" t="str">
        <f t="shared" si="110"/>
        <v/>
      </c>
      <c r="E1865" s="8"/>
      <c r="F1865" s="142"/>
      <c r="G1865" s="142"/>
      <c r="H1865" s="142"/>
      <c r="I1865" s="8"/>
      <c r="J1865" s="8"/>
      <c r="K1865" s="142"/>
      <c r="L1865" s="142"/>
      <c r="M1865" s="8" t="str">
        <f t="shared" si="109"/>
        <v/>
      </c>
      <c r="N1865" s="113">
        <f t="shared" si="107"/>
        <v>0</v>
      </c>
      <c r="O1865" s="113">
        <f t="shared" si="108"/>
        <v>0</v>
      </c>
      <c r="P1865" s="113"/>
      <c r="Q1865" s="144"/>
      <c r="R1865" s="113"/>
      <c r="S1865" s="145"/>
      <c r="T1865" s="113"/>
      <c r="U1865" s="144"/>
      <c r="V1865" s="113"/>
      <c r="W1865" s="145"/>
    </row>
    <row r="1866" spans="2:23" x14ac:dyDescent="0.25">
      <c r="B1866" s="141"/>
      <c r="C1866" s="67"/>
      <c r="D1866" s="8" t="str">
        <f t="shared" si="110"/>
        <v/>
      </c>
      <c r="E1866" s="8"/>
      <c r="F1866" s="142"/>
      <c r="G1866" s="142"/>
      <c r="H1866" s="142"/>
      <c r="I1866" s="8"/>
      <c r="J1866" s="8"/>
      <c r="K1866" s="142"/>
      <c r="L1866" s="142"/>
      <c r="M1866" s="8" t="str">
        <f t="shared" si="109"/>
        <v/>
      </c>
      <c r="N1866" s="113">
        <f t="shared" si="107"/>
        <v>0</v>
      </c>
      <c r="O1866" s="113">
        <f t="shared" si="108"/>
        <v>0</v>
      </c>
      <c r="P1866" s="113"/>
      <c r="Q1866" s="144"/>
      <c r="R1866" s="113"/>
      <c r="S1866" s="145"/>
      <c r="T1866" s="113"/>
      <c r="U1866" s="144"/>
      <c r="V1866" s="113"/>
      <c r="W1866" s="145"/>
    </row>
    <row r="1867" spans="2:23" x14ac:dyDescent="0.25">
      <c r="B1867" s="141"/>
      <c r="C1867" s="67"/>
      <c r="D1867" s="8" t="str">
        <f t="shared" si="110"/>
        <v/>
      </c>
      <c r="E1867" s="8"/>
      <c r="F1867" s="142"/>
      <c r="G1867" s="142"/>
      <c r="H1867" s="142"/>
      <c r="I1867" s="8"/>
      <c r="J1867" s="8"/>
      <c r="K1867" s="142"/>
      <c r="L1867" s="142"/>
      <c r="M1867" s="8" t="str">
        <f t="shared" si="109"/>
        <v/>
      </c>
      <c r="N1867" s="113">
        <f t="shared" si="107"/>
        <v>0</v>
      </c>
      <c r="O1867" s="113">
        <f t="shared" si="108"/>
        <v>0</v>
      </c>
      <c r="P1867" s="113"/>
      <c r="Q1867" s="144"/>
      <c r="R1867" s="113"/>
      <c r="S1867" s="145"/>
      <c r="T1867" s="113"/>
      <c r="U1867" s="144"/>
      <c r="V1867" s="113"/>
      <c r="W1867" s="145"/>
    </row>
    <row r="1868" spans="2:23" x14ac:dyDescent="0.25">
      <c r="B1868" s="141"/>
      <c r="C1868" s="67"/>
      <c r="D1868" s="8" t="str">
        <f t="shared" si="110"/>
        <v/>
      </c>
      <c r="E1868" s="8"/>
      <c r="F1868" s="142"/>
      <c r="G1868" s="142"/>
      <c r="H1868" s="142"/>
      <c r="I1868" s="8"/>
      <c r="J1868" s="8"/>
      <c r="K1868" s="142"/>
      <c r="L1868" s="142"/>
      <c r="M1868" s="8" t="str">
        <f t="shared" si="109"/>
        <v/>
      </c>
      <c r="N1868" s="113">
        <f t="shared" si="107"/>
        <v>0</v>
      </c>
      <c r="O1868" s="113">
        <f t="shared" si="108"/>
        <v>0</v>
      </c>
      <c r="P1868" s="113"/>
      <c r="Q1868" s="144"/>
      <c r="R1868" s="113"/>
      <c r="S1868" s="145"/>
      <c r="T1868" s="113"/>
      <c r="U1868" s="144"/>
      <c r="V1868" s="113"/>
      <c r="W1868" s="145"/>
    </row>
    <row r="1869" spans="2:23" x14ac:dyDescent="0.25">
      <c r="B1869" s="141"/>
      <c r="C1869" s="67"/>
      <c r="D1869" s="8" t="str">
        <f t="shared" si="110"/>
        <v/>
      </c>
      <c r="E1869" s="8"/>
      <c r="F1869" s="142"/>
      <c r="G1869" s="142"/>
      <c r="H1869" s="142"/>
      <c r="I1869" s="8"/>
      <c r="J1869" s="8"/>
      <c r="K1869" s="142"/>
      <c r="L1869" s="142"/>
      <c r="M1869" s="8" t="str">
        <f t="shared" si="109"/>
        <v/>
      </c>
      <c r="N1869" s="113">
        <f t="shared" si="107"/>
        <v>0</v>
      </c>
      <c r="O1869" s="113">
        <f t="shared" si="108"/>
        <v>0</v>
      </c>
      <c r="P1869" s="113"/>
      <c r="Q1869" s="144"/>
      <c r="R1869" s="113"/>
      <c r="S1869" s="145"/>
      <c r="T1869" s="113"/>
      <c r="U1869" s="144"/>
      <c r="V1869" s="113"/>
      <c r="W1869" s="145"/>
    </row>
    <row r="1870" spans="2:23" x14ac:dyDescent="0.25">
      <c r="B1870" s="141"/>
      <c r="C1870" s="67"/>
      <c r="D1870" s="8" t="str">
        <f t="shared" si="110"/>
        <v/>
      </c>
      <c r="E1870" s="8"/>
      <c r="F1870" s="142"/>
      <c r="G1870" s="142"/>
      <c r="H1870" s="142"/>
      <c r="I1870" s="8"/>
      <c r="J1870" s="8"/>
      <c r="K1870" s="142"/>
      <c r="L1870" s="142"/>
      <c r="M1870" s="8" t="str">
        <f t="shared" si="109"/>
        <v/>
      </c>
      <c r="N1870" s="113">
        <f t="shared" si="107"/>
        <v>0</v>
      </c>
      <c r="O1870" s="113">
        <f t="shared" si="108"/>
        <v>0</v>
      </c>
      <c r="P1870" s="113"/>
      <c r="Q1870" s="144"/>
      <c r="R1870" s="113"/>
      <c r="S1870" s="145"/>
      <c r="T1870" s="113"/>
      <c r="U1870" s="144"/>
      <c r="V1870" s="113"/>
      <c r="W1870" s="145"/>
    </row>
    <row r="1871" spans="2:23" x14ac:dyDescent="0.25">
      <c r="B1871" s="141"/>
      <c r="C1871" s="67"/>
      <c r="D1871" s="8" t="str">
        <f t="shared" si="110"/>
        <v/>
      </c>
      <c r="E1871" s="8"/>
      <c r="F1871" s="142"/>
      <c r="G1871" s="142"/>
      <c r="H1871" s="142"/>
      <c r="I1871" s="8"/>
      <c r="J1871" s="8"/>
      <c r="K1871" s="142"/>
      <c r="L1871" s="142"/>
      <c r="M1871" s="8" t="str">
        <f t="shared" si="109"/>
        <v/>
      </c>
      <c r="N1871" s="113">
        <f t="shared" si="107"/>
        <v>0</v>
      </c>
      <c r="O1871" s="113">
        <f t="shared" si="108"/>
        <v>0</v>
      </c>
      <c r="P1871" s="113"/>
      <c r="Q1871" s="144"/>
      <c r="R1871" s="113"/>
      <c r="S1871" s="145"/>
      <c r="T1871" s="113"/>
      <c r="U1871" s="144"/>
      <c r="V1871" s="113"/>
      <c r="W1871" s="145"/>
    </row>
    <row r="1872" spans="2:23" x14ac:dyDescent="0.25">
      <c r="B1872" s="141"/>
      <c r="C1872" s="67"/>
      <c r="D1872" s="8" t="str">
        <f t="shared" si="110"/>
        <v/>
      </c>
      <c r="E1872" s="8"/>
      <c r="F1872" s="142"/>
      <c r="G1872" s="142"/>
      <c r="H1872" s="142"/>
      <c r="I1872" s="8"/>
      <c r="J1872" s="8"/>
      <c r="K1872" s="142"/>
      <c r="L1872" s="142"/>
      <c r="M1872" s="8" t="str">
        <f t="shared" si="109"/>
        <v/>
      </c>
      <c r="N1872" s="113">
        <f t="shared" si="107"/>
        <v>0</v>
      </c>
      <c r="O1872" s="113">
        <f t="shared" si="108"/>
        <v>0</v>
      </c>
      <c r="P1872" s="113"/>
      <c r="Q1872" s="144"/>
      <c r="R1872" s="113"/>
      <c r="S1872" s="145"/>
      <c r="T1872" s="113"/>
      <c r="U1872" s="144"/>
      <c r="V1872" s="113"/>
      <c r="W1872" s="145"/>
    </row>
    <row r="1873" spans="2:23" x14ac:dyDescent="0.25">
      <c r="B1873" s="141"/>
      <c r="C1873" s="67"/>
      <c r="D1873" s="8" t="str">
        <f t="shared" si="110"/>
        <v/>
      </c>
      <c r="E1873" s="8"/>
      <c r="F1873" s="142"/>
      <c r="G1873" s="142"/>
      <c r="H1873" s="142"/>
      <c r="I1873" s="8"/>
      <c r="J1873" s="8"/>
      <c r="K1873" s="142"/>
      <c r="L1873" s="142"/>
      <c r="M1873" s="8" t="str">
        <f t="shared" si="109"/>
        <v/>
      </c>
      <c r="N1873" s="113">
        <f t="shared" si="107"/>
        <v>0</v>
      </c>
      <c r="O1873" s="113">
        <f t="shared" si="108"/>
        <v>0</v>
      </c>
      <c r="P1873" s="113"/>
      <c r="Q1873" s="144"/>
      <c r="R1873" s="113"/>
      <c r="S1873" s="145"/>
      <c r="T1873" s="113"/>
      <c r="U1873" s="144"/>
      <c r="V1873" s="113"/>
      <c r="W1873" s="145"/>
    </row>
    <row r="1874" spans="2:23" x14ac:dyDescent="0.25">
      <c r="B1874" s="141"/>
      <c r="C1874" s="67"/>
      <c r="D1874" s="8" t="str">
        <f t="shared" si="110"/>
        <v/>
      </c>
      <c r="E1874" s="8"/>
      <c r="F1874" s="142"/>
      <c r="G1874" s="142"/>
      <c r="H1874" s="142"/>
      <c r="I1874" s="8"/>
      <c r="J1874" s="8"/>
      <c r="K1874" s="142"/>
      <c r="L1874" s="142"/>
      <c r="M1874" s="8" t="str">
        <f t="shared" si="109"/>
        <v/>
      </c>
      <c r="N1874" s="113">
        <f t="shared" ref="N1874:N1908" si="111">IFERROR(R1874/P1874,0)</f>
        <v>0</v>
      </c>
      <c r="O1874" s="113">
        <f t="shared" ref="O1874:O1908" si="112">IFERROR(S1874/Q1874,0)</f>
        <v>0</v>
      </c>
      <c r="P1874" s="113"/>
      <c r="Q1874" s="144"/>
      <c r="R1874" s="113"/>
      <c r="S1874" s="145"/>
      <c r="T1874" s="113"/>
      <c r="U1874" s="144"/>
      <c r="V1874" s="113"/>
      <c r="W1874" s="145"/>
    </row>
    <row r="1875" spans="2:23" x14ac:dyDescent="0.25">
      <c r="B1875" s="141"/>
      <c r="C1875" s="67"/>
      <c r="D1875" s="8" t="str">
        <f t="shared" si="110"/>
        <v/>
      </c>
      <c r="E1875" s="8"/>
      <c r="F1875" s="142"/>
      <c r="G1875" s="142"/>
      <c r="H1875" s="142"/>
      <c r="I1875" s="8"/>
      <c r="J1875" s="8"/>
      <c r="K1875" s="142"/>
      <c r="L1875" s="142"/>
      <c r="M1875" s="8" t="str">
        <f t="shared" si="109"/>
        <v/>
      </c>
      <c r="N1875" s="113">
        <f t="shared" si="111"/>
        <v>0</v>
      </c>
      <c r="O1875" s="113">
        <f t="shared" si="112"/>
        <v>0</v>
      </c>
      <c r="P1875" s="113"/>
      <c r="Q1875" s="144"/>
      <c r="R1875" s="113"/>
      <c r="S1875" s="145"/>
      <c r="T1875" s="113"/>
      <c r="U1875" s="144"/>
      <c r="V1875" s="113"/>
      <c r="W1875" s="145"/>
    </row>
    <row r="1876" spans="2:23" x14ac:dyDescent="0.25">
      <c r="B1876" s="141"/>
      <c r="C1876" s="67"/>
      <c r="D1876" s="8" t="str">
        <f t="shared" si="110"/>
        <v/>
      </c>
      <c r="E1876" s="8"/>
      <c r="F1876" s="142"/>
      <c r="G1876" s="142"/>
      <c r="H1876" s="142"/>
      <c r="I1876" s="8"/>
      <c r="J1876" s="8"/>
      <c r="K1876" s="142"/>
      <c r="L1876" s="142"/>
      <c r="M1876" s="8" t="str">
        <f t="shared" si="109"/>
        <v/>
      </c>
      <c r="N1876" s="113">
        <f t="shared" si="111"/>
        <v>0</v>
      </c>
      <c r="O1876" s="113">
        <f t="shared" si="112"/>
        <v>0</v>
      </c>
      <c r="P1876" s="113"/>
      <c r="Q1876" s="144"/>
      <c r="R1876" s="113"/>
      <c r="S1876" s="145"/>
      <c r="T1876" s="113"/>
      <c r="U1876" s="144"/>
      <c r="V1876" s="113"/>
      <c r="W1876" s="145"/>
    </row>
    <row r="1877" spans="2:23" x14ac:dyDescent="0.25">
      <c r="B1877" s="141"/>
      <c r="C1877" s="67"/>
      <c r="D1877" s="8" t="str">
        <f t="shared" si="110"/>
        <v/>
      </c>
      <c r="E1877" s="8"/>
      <c r="F1877" s="142"/>
      <c r="G1877" s="142"/>
      <c r="H1877" s="142"/>
      <c r="I1877" s="8"/>
      <c r="J1877" s="8"/>
      <c r="K1877" s="142"/>
      <c r="L1877" s="142"/>
      <c r="M1877" s="8" t="str">
        <f t="shared" si="109"/>
        <v/>
      </c>
      <c r="N1877" s="113">
        <f t="shared" si="111"/>
        <v>0</v>
      </c>
      <c r="O1877" s="113">
        <f t="shared" si="112"/>
        <v>0</v>
      </c>
      <c r="P1877" s="113"/>
      <c r="Q1877" s="144"/>
      <c r="R1877" s="113"/>
      <c r="S1877" s="145"/>
      <c r="T1877" s="113"/>
      <c r="U1877" s="144"/>
      <c r="V1877" s="113"/>
      <c r="W1877" s="145"/>
    </row>
    <row r="1878" spans="2:23" x14ac:dyDescent="0.25">
      <c r="B1878" s="141"/>
      <c r="C1878" s="67"/>
      <c r="D1878" s="8" t="str">
        <f t="shared" si="110"/>
        <v/>
      </c>
      <c r="E1878" s="8"/>
      <c r="F1878" s="142"/>
      <c r="G1878" s="142"/>
      <c r="H1878" s="142"/>
      <c r="I1878" s="8"/>
      <c r="J1878" s="8"/>
      <c r="K1878" s="142"/>
      <c r="L1878" s="142"/>
      <c r="M1878" s="8" t="str">
        <f t="shared" si="109"/>
        <v/>
      </c>
      <c r="N1878" s="113">
        <f t="shared" si="111"/>
        <v>0</v>
      </c>
      <c r="O1878" s="113">
        <f t="shared" si="112"/>
        <v>0</v>
      </c>
      <c r="P1878" s="113"/>
      <c r="Q1878" s="144"/>
      <c r="R1878" s="113"/>
      <c r="S1878" s="145"/>
      <c r="T1878" s="113"/>
      <c r="U1878" s="144"/>
      <c r="V1878" s="113"/>
      <c r="W1878" s="145"/>
    </row>
    <row r="1879" spans="2:23" x14ac:dyDescent="0.25">
      <c r="B1879" s="141"/>
      <c r="C1879" s="67"/>
      <c r="D1879" s="8" t="str">
        <f t="shared" si="110"/>
        <v/>
      </c>
      <c r="E1879" s="8"/>
      <c r="F1879" s="142"/>
      <c r="G1879" s="142"/>
      <c r="H1879" s="142"/>
      <c r="I1879" s="8"/>
      <c r="J1879" s="8"/>
      <c r="K1879" s="142"/>
      <c r="L1879" s="142"/>
      <c r="M1879" s="8" t="str">
        <f t="shared" si="109"/>
        <v/>
      </c>
      <c r="N1879" s="113">
        <f t="shared" si="111"/>
        <v>0</v>
      </c>
      <c r="O1879" s="113">
        <f t="shared" si="112"/>
        <v>0</v>
      </c>
      <c r="P1879" s="113"/>
      <c r="Q1879" s="144"/>
      <c r="R1879" s="113"/>
      <c r="S1879" s="145"/>
      <c r="T1879" s="113"/>
      <c r="U1879" s="144"/>
      <c r="V1879" s="113"/>
      <c r="W1879" s="145"/>
    </row>
    <row r="1880" spans="2:23" x14ac:dyDescent="0.25">
      <c r="B1880" s="141"/>
      <c r="C1880" s="67"/>
      <c r="D1880" s="8" t="str">
        <f t="shared" si="110"/>
        <v/>
      </c>
      <c r="E1880" s="8"/>
      <c r="F1880" s="142"/>
      <c r="G1880" s="142"/>
      <c r="H1880" s="142"/>
      <c r="I1880" s="8"/>
      <c r="J1880" s="8"/>
      <c r="K1880" s="142"/>
      <c r="L1880" s="142"/>
      <c r="M1880" s="8" t="str">
        <f t="shared" si="109"/>
        <v/>
      </c>
      <c r="N1880" s="113">
        <f t="shared" si="111"/>
        <v>0</v>
      </c>
      <c r="O1880" s="113">
        <f t="shared" si="112"/>
        <v>0</v>
      </c>
      <c r="P1880" s="113"/>
      <c r="Q1880" s="144"/>
      <c r="R1880" s="113"/>
      <c r="S1880" s="145"/>
      <c r="T1880" s="113"/>
      <c r="U1880" s="144"/>
      <c r="V1880" s="113"/>
      <c r="W1880" s="145"/>
    </row>
    <row r="1881" spans="2:23" x14ac:dyDescent="0.25">
      <c r="B1881" s="141"/>
      <c r="C1881" s="67"/>
      <c r="D1881" s="8" t="str">
        <f t="shared" si="110"/>
        <v/>
      </c>
      <c r="E1881" s="8"/>
      <c r="F1881" s="142"/>
      <c r="G1881" s="142"/>
      <c r="H1881" s="142"/>
      <c r="I1881" s="8"/>
      <c r="J1881" s="8"/>
      <c r="K1881" s="142"/>
      <c r="L1881" s="142"/>
      <c r="M1881" s="8" t="str">
        <f t="shared" si="109"/>
        <v/>
      </c>
      <c r="N1881" s="113">
        <f t="shared" si="111"/>
        <v>0</v>
      </c>
      <c r="O1881" s="113">
        <f t="shared" si="112"/>
        <v>0</v>
      </c>
      <c r="P1881" s="113"/>
      <c r="Q1881" s="144"/>
      <c r="R1881" s="113"/>
      <c r="S1881" s="145"/>
      <c r="T1881" s="113"/>
      <c r="U1881" s="144"/>
      <c r="V1881" s="113"/>
      <c r="W1881" s="145"/>
    </row>
    <row r="1882" spans="2:23" x14ac:dyDescent="0.25">
      <c r="B1882" s="141"/>
      <c r="C1882" s="67"/>
      <c r="D1882" s="8" t="str">
        <f t="shared" si="110"/>
        <v/>
      </c>
      <c r="E1882" s="8"/>
      <c r="F1882" s="142"/>
      <c r="G1882" s="142"/>
      <c r="H1882" s="142"/>
      <c r="I1882" s="8"/>
      <c r="J1882" s="8"/>
      <c r="K1882" s="142"/>
      <c r="L1882" s="142"/>
      <c r="M1882" s="8" t="str">
        <f t="shared" si="109"/>
        <v/>
      </c>
      <c r="N1882" s="113">
        <f t="shared" si="111"/>
        <v>0</v>
      </c>
      <c r="O1882" s="113">
        <f t="shared" si="112"/>
        <v>0</v>
      </c>
      <c r="P1882" s="113"/>
      <c r="Q1882" s="144"/>
      <c r="R1882" s="113"/>
      <c r="S1882" s="145"/>
      <c r="T1882" s="113"/>
      <c r="U1882" s="144"/>
      <c r="V1882" s="113"/>
      <c r="W1882" s="145"/>
    </row>
    <row r="1883" spans="2:23" x14ac:dyDescent="0.25">
      <c r="B1883" s="141"/>
      <c r="C1883" s="67"/>
      <c r="D1883" s="8" t="str">
        <f t="shared" si="110"/>
        <v/>
      </c>
      <c r="E1883" s="8"/>
      <c r="F1883" s="142"/>
      <c r="G1883" s="142"/>
      <c r="H1883" s="142"/>
      <c r="I1883" s="8"/>
      <c r="J1883" s="8"/>
      <c r="K1883" s="142"/>
      <c r="L1883" s="142"/>
      <c r="M1883" s="8" t="str">
        <f t="shared" si="109"/>
        <v/>
      </c>
      <c r="N1883" s="113">
        <f t="shared" si="111"/>
        <v>0</v>
      </c>
      <c r="O1883" s="113">
        <f t="shared" si="112"/>
        <v>0</v>
      </c>
      <c r="P1883" s="113"/>
      <c r="Q1883" s="144"/>
      <c r="R1883" s="113"/>
      <c r="S1883" s="145"/>
      <c r="T1883" s="113"/>
      <c r="U1883" s="144"/>
      <c r="V1883" s="113"/>
      <c r="W1883" s="145"/>
    </row>
    <row r="1884" spans="2:23" x14ac:dyDescent="0.25">
      <c r="B1884" s="141"/>
      <c r="C1884" s="67"/>
      <c r="D1884" s="8" t="str">
        <f t="shared" si="110"/>
        <v/>
      </c>
      <c r="E1884" s="8"/>
      <c r="F1884" s="142"/>
      <c r="G1884" s="142"/>
      <c r="H1884" s="142"/>
      <c r="I1884" s="8"/>
      <c r="J1884" s="8"/>
      <c r="K1884" s="142"/>
      <c r="L1884" s="142"/>
      <c r="M1884" s="8" t="str">
        <f t="shared" si="109"/>
        <v/>
      </c>
      <c r="N1884" s="113">
        <f t="shared" si="111"/>
        <v>0</v>
      </c>
      <c r="O1884" s="113">
        <f t="shared" si="112"/>
        <v>0</v>
      </c>
      <c r="P1884" s="113"/>
      <c r="Q1884" s="144"/>
      <c r="R1884" s="113"/>
      <c r="S1884" s="145"/>
      <c r="T1884" s="113"/>
      <c r="U1884" s="144"/>
      <c r="V1884" s="113"/>
      <c r="W1884" s="145"/>
    </row>
    <row r="1885" spans="2:23" x14ac:dyDescent="0.25">
      <c r="B1885" s="141"/>
      <c r="C1885" s="67"/>
      <c r="D1885" s="8" t="str">
        <f t="shared" si="110"/>
        <v/>
      </c>
      <c r="E1885" s="8"/>
      <c r="F1885" s="142"/>
      <c r="G1885" s="142"/>
      <c r="H1885" s="142"/>
      <c r="I1885" s="8"/>
      <c r="J1885" s="8"/>
      <c r="K1885" s="142"/>
      <c r="L1885" s="142"/>
      <c r="M1885" s="8" t="str">
        <f t="shared" si="109"/>
        <v/>
      </c>
      <c r="N1885" s="113">
        <f t="shared" si="111"/>
        <v>0</v>
      </c>
      <c r="O1885" s="113">
        <f t="shared" si="112"/>
        <v>0</v>
      </c>
      <c r="P1885" s="113"/>
      <c r="Q1885" s="144"/>
      <c r="R1885" s="113"/>
      <c r="S1885" s="145"/>
      <c r="T1885" s="113"/>
      <c r="U1885" s="144"/>
      <c r="V1885" s="113"/>
      <c r="W1885" s="145"/>
    </row>
    <row r="1886" spans="2:23" x14ac:dyDescent="0.25">
      <c r="B1886" s="141"/>
      <c r="C1886" s="67"/>
      <c r="D1886" s="8" t="str">
        <f t="shared" si="110"/>
        <v/>
      </c>
      <c r="E1886" s="8"/>
      <c r="F1886" s="142"/>
      <c r="G1886" s="142"/>
      <c r="H1886" s="142"/>
      <c r="I1886" s="8"/>
      <c r="J1886" s="8"/>
      <c r="K1886" s="142"/>
      <c r="L1886" s="142"/>
      <c r="M1886" s="8" t="str">
        <f t="shared" si="109"/>
        <v/>
      </c>
      <c r="N1886" s="113">
        <f t="shared" si="111"/>
        <v>0</v>
      </c>
      <c r="O1886" s="113">
        <f t="shared" si="112"/>
        <v>0</v>
      </c>
      <c r="P1886" s="113"/>
      <c r="Q1886" s="144"/>
      <c r="R1886" s="113"/>
      <c r="S1886" s="145"/>
      <c r="T1886" s="113"/>
      <c r="U1886" s="144"/>
      <c r="V1886" s="113"/>
      <c r="W1886" s="145"/>
    </row>
    <row r="1887" spans="2:23" x14ac:dyDescent="0.25">
      <c r="B1887" s="141"/>
      <c r="C1887" s="67"/>
      <c r="D1887" s="8" t="str">
        <f t="shared" si="110"/>
        <v/>
      </c>
      <c r="E1887" s="8"/>
      <c r="F1887" s="142"/>
      <c r="G1887" s="142"/>
      <c r="H1887" s="142"/>
      <c r="I1887" s="8"/>
      <c r="J1887" s="8"/>
      <c r="K1887" s="142"/>
      <c r="L1887" s="142"/>
      <c r="M1887" s="8" t="str">
        <f t="shared" si="109"/>
        <v/>
      </c>
      <c r="N1887" s="113">
        <f t="shared" si="111"/>
        <v>0</v>
      </c>
      <c r="O1887" s="113">
        <f t="shared" si="112"/>
        <v>0</v>
      </c>
      <c r="P1887" s="113"/>
      <c r="Q1887" s="144"/>
      <c r="R1887" s="113"/>
      <c r="S1887" s="145"/>
      <c r="T1887" s="113"/>
      <c r="U1887" s="144"/>
      <c r="V1887" s="113"/>
      <c r="W1887" s="145"/>
    </row>
    <row r="1888" spans="2:23" x14ac:dyDescent="0.25">
      <c r="B1888" s="141"/>
      <c r="C1888" s="67"/>
      <c r="D1888" s="8" t="str">
        <f t="shared" si="110"/>
        <v/>
      </c>
      <c r="E1888" s="8"/>
      <c r="F1888" s="142"/>
      <c r="G1888" s="142"/>
      <c r="H1888" s="142"/>
      <c r="I1888" s="8"/>
      <c r="J1888" s="8"/>
      <c r="K1888" s="142"/>
      <c r="L1888" s="142"/>
      <c r="M1888" s="8" t="str">
        <f t="shared" si="109"/>
        <v/>
      </c>
      <c r="N1888" s="113">
        <f t="shared" si="111"/>
        <v>0</v>
      </c>
      <c r="O1888" s="113">
        <f t="shared" si="112"/>
        <v>0</v>
      </c>
      <c r="P1888" s="113"/>
      <c r="Q1888" s="144"/>
      <c r="R1888" s="113"/>
      <c r="S1888" s="145"/>
      <c r="T1888" s="113"/>
      <c r="U1888" s="144"/>
      <c r="V1888" s="113"/>
      <c r="W1888" s="145"/>
    </row>
    <row r="1889" spans="2:23" x14ac:dyDescent="0.25">
      <c r="B1889" s="141"/>
      <c r="C1889" s="67"/>
      <c r="D1889" s="8" t="str">
        <f t="shared" si="110"/>
        <v/>
      </c>
      <c r="E1889" s="8"/>
      <c r="F1889" s="142"/>
      <c r="G1889" s="142"/>
      <c r="H1889" s="142"/>
      <c r="I1889" s="8"/>
      <c r="J1889" s="8"/>
      <c r="K1889" s="142"/>
      <c r="L1889" s="142"/>
      <c r="M1889" s="8" t="str">
        <f t="shared" si="109"/>
        <v/>
      </c>
      <c r="N1889" s="113">
        <f t="shared" si="111"/>
        <v>0</v>
      </c>
      <c r="O1889" s="113">
        <f t="shared" si="112"/>
        <v>0</v>
      </c>
      <c r="P1889" s="113"/>
      <c r="Q1889" s="144"/>
      <c r="R1889" s="113"/>
      <c r="S1889" s="145"/>
      <c r="T1889" s="113"/>
      <c r="U1889" s="144"/>
      <c r="V1889" s="113"/>
      <c r="W1889" s="145"/>
    </row>
    <row r="1890" spans="2:23" x14ac:dyDescent="0.25">
      <c r="B1890" s="141"/>
      <c r="C1890" s="67"/>
      <c r="D1890" s="8" t="str">
        <f t="shared" si="110"/>
        <v/>
      </c>
      <c r="E1890" s="8"/>
      <c r="F1890" s="142"/>
      <c r="G1890" s="142"/>
      <c r="H1890" s="142"/>
      <c r="I1890" s="8"/>
      <c r="J1890" s="8"/>
      <c r="K1890" s="142"/>
      <c r="L1890" s="142"/>
      <c r="M1890" s="8" t="str">
        <f t="shared" si="109"/>
        <v/>
      </c>
      <c r="N1890" s="113">
        <f t="shared" si="111"/>
        <v>0</v>
      </c>
      <c r="O1890" s="113">
        <f t="shared" si="112"/>
        <v>0</v>
      </c>
      <c r="P1890" s="113"/>
      <c r="Q1890" s="144"/>
      <c r="R1890" s="113"/>
      <c r="S1890" s="145"/>
      <c r="T1890" s="113"/>
      <c r="U1890" s="144"/>
      <c r="V1890" s="113"/>
      <c r="W1890" s="145"/>
    </row>
    <row r="1891" spans="2:23" x14ac:dyDescent="0.25">
      <c r="B1891" s="141"/>
      <c r="C1891" s="67"/>
      <c r="D1891" s="8" t="str">
        <f t="shared" si="110"/>
        <v/>
      </c>
      <c r="E1891" s="8"/>
      <c r="F1891" s="142"/>
      <c r="G1891" s="142"/>
      <c r="H1891" s="142"/>
      <c r="I1891" s="8"/>
      <c r="J1891" s="8"/>
      <c r="K1891" s="142"/>
      <c r="L1891" s="142"/>
      <c r="M1891" s="8" t="str">
        <f t="shared" si="109"/>
        <v/>
      </c>
      <c r="N1891" s="113">
        <f t="shared" si="111"/>
        <v>0</v>
      </c>
      <c r="O1891" s="113">
        <f t="shared" si="112"/>
        <v>0</v>
      </c>
      <c r="P1891" s="113"/>
      <c r="Q1891" s="144"/>
      <c r="R1891" s="113"/>
      <c r="S1891" s="145"/>
      <c r="T1891" s="113"/>
      <c r="U1891" s="144"/>
      <c r="V1891" s="113"/>
      <c r="W1891" s="145"/>
    </row>
    <row r="1892" spans="2:23" x14ac:dyDescent="0.25">
      <c r="B1892" s="141"/>
      <c r="C1892" s="67"/>
      <c r="D1892" s="8" t="str">
        <f t="shared" si="110"/>
        <v/>
      </c>
      <c r="E1892" s="8"/>
      <c r="F1892" s="142"/>
      <c r="G1892" s="142"/>
      <c r="H1892" s="142"/>
      <c r="I1892" s="8"/>
      <c r="J1892" s="8"/>
      <c r="K1892" s="142"/>
      <c r="L1892" s="142"/>
      <c r="M1892" s="8" t="str">
        <f t="shared" si="109"/>
        <v/>
      </c>
      <c r="N1892" s="113">
        <f t="shared" si="111"/>
        <v>0</v>
      </c>
      <c r="O1892" s="113">
        <f t="shared" si="112"/>
        <v>0</v>
      </c>
      <c r="P1892" s="113"/>
      <c r="Q1892" s="144"/>
      <c r="R1892" s="113"/>
      <c r="S1892" s="145"/>
      <c r="T1892" s="113"/>
      <c r="U1892" s="144"/>
      <c r="V1892" s="113"/>
      <c r="W1892" s="145"/>
    </row>
    <row r="1893" spans="2:23" x14ac:dyDescent="0.25">
      <c r="B1893" s="141"/>
      <c r="C1893" s="67"/>
      <c r="D1893" s="8" t="str">
        <f t="shared" si="110"/>
        <v/>
      </c>
      <c r="E1893" s="8"/>
      <c r="F1893" s="142"/>
      <c r="G1893" s="142"/>
      <c r="H1893" s="142"/>
      <c r="I1893" s="8"/>
      <c r="J1893" s="8"/>
      <c r="K1893" s="142"/>
      <c r="L1893" s="142"/>
      <c r="M1893" s="8" t="str">
        <f t="shared" si="109"/>
        <v/>
      </c>
      <c r="N1893" s="113">
        <f t="shared" si="111"/>
        <v>0</v>
      </c>
      <c r="O1893" s="113">
        <f t="shared" si="112"/>
        <v>0</v>
      </c>
      <c r="P1893" s="113"/>
      <c r="Q1893" s="144"/>
      <c r="R1893" s="113"/>
      <c r="S1893" s="145"/>
      <c r="T1893" s="113"/>
      <c r="U1893" s="144"/>
      <c r="V1893" s="113"/>
      <c r="W1893" s="145"/>
    </row>
    <row r="1894" spans="2:23" x14ac:dyDescent="0.25">
      <c r="B1894" s="141"/>
      <c r="C1894" s="67"/>
      <c r="D1894" s="8" t="str">
        <f t="shared" si="110"/>
        <v/>
      </c>
      <c r="E1894" s="8"/>
      <c r="F1894" s="142"/>
      <c r="G1894" s="142"/>
      <c r="H1894" s="142"/>
      <c r="I1894" s="8"/>
      <c r="J1894" s="8"/>
      <c r="K1894" s="142"/>
      <c r="L1894" s="142"/>
      <c r="M1894" s="8" t="str">
        <f t="shared" si="109"/>
        <v/>
      </c>
      <c r="N1894" s="113">
        <f t="shared" si="111"/>
        <v>0</v>
      </c>
      <c r="O1894" s="113">
        <f t="shared" si="112"/>
        <v>0</v>
      </c>
      <c r="P1894" s="113"/>
      <c r="Q1894" s="144"/>
      <c r="R1894" s="113"/>
      <c r="S1894" s="145"/>
      <c r="T1894" s="113"/>
      <c r="U1894" s="144"/>
      <c r="V1894" s="113"/>
      <c r="W1894" s="145"/>
    </row>
    <row r="1895" spans="2:23" x14ac:dyDescent="0.25">
      <c r="B1895" s="141"/>
      <c r="C1895" s="67"/>
      <c r="D1895" s="8" t="str">
        <f t="shared" si="110"/>
        <v/>
      </c>
      <c r="E1895" s="8"/>
      <c r="F1895" s="142"/>
      <c r="G1895" s="142"/>
      <c r="H1895" s="142"/>
      <c r="I1895" s="8"/>
      <c r="J1895" s="8"/>
      <c r="K1895" s="142"/>
      <c r="L1895" s="142"/>
      <c r="M1895" s="8" t="str">
        <f t="shared" si="109"/>
        <v/>
      </c>
      <c r="N1895" s="113">
        <f t="shared" si="111"/>
        <v>0</v>
      </c>
      <c r="O1895" s="113">
        <f t="shared" si="112"/>
        <v>0</v>
      </c>
      <c r="P1895" s="113"/>
      <c r="Q1895" s="144"/>
      <c r="R1895" s="113"/>
      <c r="S1895" s="145"/>
      <c r="T1895" s="113"/>
      <c r="U1895" s="144"/>
      <c r="V1895" s="113"/>
      <c r="W1895" s="145"/>
    </row>
    <row r="1896" spans="2:23" x14ac:dyDescent="0.25">
      <c r="B1896" s="141"/>
      <c r="C1896" s="67"/>
      <c r="D1896" s="8" t="str">
        <f t="shared" si="110"/>
        <v/>
      </c>
      <c r="E1896" s="8"/>
      <c r="F1896" s="142"/>
      <c r="G1896" s="142"/>
      <c r="H1896" s="142"/>
      <c r="I1896" s="8"/>
      <c r="J1896" s="8"/>
      <c r="K1896" s="142"/>
      <c r="L1896" s="142"/>
      <c r="M1896" s="8" t="str">
        <f t="shared" si="109"/>
        <v/>
      </c>
      <c r="N1896" s="113">
        <f t="shared" si="111"/>
        <v>0</v>
      </c>
      <c r="O1896" s="113">
        <f t="shared" si="112"/>
        <v>0</v>
      </c>
      <c r="P1896" s="113"/>
      <c r="Q1896" s="144"/>
      <c r="R1896" s="113"/>
      <c r="S1896" s="145"/>
      <c r="T1896" s="113"/>
      <c r="U1896" s="144"/>
      <c r="V1896" s="113"/>
      <c r="W1896" s="145"/>
    </row>
    <row r="1897" spans="2:23" x14ac:dyDescent="0.25">
      <c r="B1897" s="141"/>
      <c r="C1897" s="67"/>
      <c r="D1897" s="8" t="str">
        <f t="shared" si="110"/>
        <v/>
      </c>
      <c r="E1897" s="8"/>
      <c r="F1897" s="142"/>
      <c r="G1897" s="142"/>
      <c r="H1897" s="142"/>
      <c r="I1897" s="8"/>
      <c r="J1897" s="8"/>
      <c r="K1897" s="142"/>
      <c r="L1897" s="142"/>
      <c r="M1897" s="8" t="str">
        <f t="shared" si="109"/>
        <v/>
      </c>
      <c r="N1897" s="113">
        <f t="shared" si="111"/>
        <v>0</v>
      </c>
      <c r="O1897" s="113">
        <f t="shared" si="112"/>
        <v>0</v>
      </c>
      <c r="P1897" s="113"/>
      <c r="Q1897" s="144"/>
      <c r="R1897" s="113"/>
      <c r="S1897" s="145"/>
      <c r="T1897" s="113"/>
      <c r="U1897" s="144"/>
      <c r="V1897" s="113"/>
      <c r="W1897" s="145"/>
    </row>
    <row r="1898" spans="2:23" x14ac:dyDescent="0.25">
      <c r="B1898" s="141"/>
      <c r="C1898" s="67"/>
      <c r="D1898" s="8" t="str">
        <f t="shared" si="110"/>
        <v/>
      </c>
      <c r="E1898" s="8"/>
      <c r="F1898" s="142"/>
      <c r="G1898" s="142"/>
      <c r="H1898" s="142"/>
      <c r="I1898" s="8"/>
      <c r="J1898" s="8"/>
      <c r="K1898" s="142"/>
      <c r="L1898" s="142"/>
      <c r="M1898" s="8" t="str">
        <f t="shared" si="109"/>
        <v/>
      </c>
      <c r="N1898" s="113">
        <f t="shared" si="111"/>
        <v>0</v>
      </c>
      <c r="O1898" s="113">
        <f t="shared" si="112"/>
        <v>0</v>
      </c>
      <c r="P1898" s="113"/>
      <c r="Q1898" s="144"/>
      <c r="R1898" s="113"/>
      <c r="S1898" s="145"/>
      <c r="T1898" s="113"/>
      <c r="U1898" s="144"/>
      <c r="V1898" s="113"/>
      <c r="W1898" s="145"/>
    </row>
    <row r="1899" spans="2:23" x14ac:dyDescent="0.25">
      <c r="B1899" s="141"/>
      <c r="C1899" s="67"/>
      <c r="D1899" s="8" t="str">
        <f t="shared" si="110"/>
        <v/>
      </c>
      <c r="E1899" s="8"/>
      <c r="F1899" s="142"/>
      <c r="G1899" s="142"/>
      <c r="H1899" s="142"/>
      <c r="I1899" s="8"/>
      <c r="J1899" s="8"/>
      <c r="K1899" s="142"/>
      <c r="L1899" s="142"/>
      <c r="M1899" s="8" t="str">
        <f t="shared" si="109"/>
        <v/>
      </c>
      <c r="N1899" s="113">
        <f t="shared" si="111"/>
        <v>0</v>
      </c>
      <c r="O1899" s="113">
        <f t="shared" si="112"/>
        <v>0</v>
      </c>
      <c r="P1899" s="113"/>
      <c r="Q1899" s="144"/>
      <c r="R1899" s="113"/>
      <c r="S1899" s="145"/>
      <c r="T1899" s="113"/>
      <c r="U1899" s="144"/>
      <c r="V1899" s="113"/>
      <c r="W1899" s="145"/>
    </row>
    <row r="1900" spans="2:23" x14ac:dyDescent="0.25">
      <c r="B1900" s="141"/>
      <c r="C1900" s="67"/>
      <c r="D1900" s="8" t="str">
        <f t="shared" si="110"/>
        <v/>
      </c>
      <c r="E1900" s="8"/>
      <c r="F1900" s="142"/>
      <c r="G1900" s="142"/>
      <c r="H1900" s="142"/>
      <c r="I1900" s="8"/>
      <c r="J1900" s="8"/>
      <c r="K1900" s="142"/>
      <c r="L1900" s="142"/>
      <c r="M1900" s="8" t="str">
        <f t="shared" si="109"/>
        <v/>
      </c>
      <c r="N1900" s="113">
        <f t="shared" si="111"/>
        <v>0</v>
      </c>
      <c r="O1900" s="113">
        <f t="shared" si="112"/>
        <v>0</v>
      </c>
      <c r="P1900" s="113"/>
      <c r="Q1900" s="144"/>
      <c r="R1900" s="113"/>
      <c r="S1900" s="145"/>
      <c r="T1900" s="113"/>
      <c r="U1900" s="144"/>
      <c r="V1900" s="113"/>
      <c r="W1900" s="145"/>
    </row>
    <row r="1901" spans="2:23" x14ac:dyDescent="0.25">
      <c r="B1901" s="141"/>
      <c r="C1901" s="67"/>
      <c r="D1901" s="8" t="str">
        <f t="shared" si="110"/>
        <v/>
      </c>
      <c r="E1901" s="8"/>
      <c r="F1901" s="142"/>
      <c r="G1901" s="142"/>
      <c r="H1901" s="142"/>
      <c r="I1901" s="8"/>
      <c r="J1901" s="8"/>
      <c r="K1901" s="142"/>
      <c r="L1901" s="142"/>
      <c r="M1901" s="8" t="str">
        <f t="shared" si="109"/>
        <v/>
      </c>
      <c r="N1901" s="113">
        <f t="shared" si="111"/>
        <v>0</v>
      </c>
      <c r="O1901" s="113">
        <f t="shared" si="112"/>
        <v>0</v>
      </c>
      <c r="P1901" s="113"/>
      <c r="Q1901" s="144"/>
      <c r="R1901" s="113"/>
      <c r="S1901" s="145"/>
      <c r="T1901" s="113"/>
      <c r="U1901" s="144"/>
      <c r="V1901" s="113"/>
      <c r="W1901" s="145"/>
    </row>
    <row r="1902" spans="2:23" x14ac:dyDescent="0.25">
      <c r="B1902" s="141"/>
      <c r="C1902" s="67"/>
      <c r="D1902" s="8" t="str">
        <f t="shared" si="110"/>
        <v/>
      </c>
      <c r="E1902" s="8"/>
      <c r="F1902" s="142"/>
      <c r="G1902" s="142"/>
      <c r="H1902" s="142"/>
      <c r="I1902" s="8"/>
      <c r="J1902" s="8"/>
      <c r="K1902" s="142"/>
      <c r="L1902" s="142"/>
      <c r="M1902" s="8" t="str">
        <f t="shared" si="109"/>
        <v/>
      </c>
      <c r="N1902" s="113">
        <f t="shared" si="111"/>
        <v>0</v>
      </c>
      <c r="O1902" s="113">
        <f t="shared" si="112"/>
        <v>0</v>
      </c>
      <c r="P1902" s="113"/>
      <c r="Q1902" s="144"/>
      <c r="R1902" s="113"/>
      <c r="S1902" s="145"/>
      <c r="T1902" s="113"/>
      <c r="U1902" s="144"/>
      <c r="V1902" s="113"/>
      <c r="W1902" s="145"/>
    </row>
    <row r="1903" spans="2:23" x14ac:dyDescent="0.25">
      <c r="B1903" s="141"/>
      <c r="C1903" s="67"/>
      <c r="D1903" s="8" t="str">
        <f t="shared" si="110"/>
        <v/>
      </c>
      <c r="E1903" s="8"/>
      <c r="F1903" s="142"/>
      <c r="G1903" s="142"/>
      <c r="H1903" s="142"/>
      <c r="I1903" s="8"/>
      <c r="J1903" s="8"/>
      <c r="K1903" s="142"/>
      <c r="L1903" s="142"/>
      <c r="M1903" s="8" t="str">
        <f t="shared" si="109"/>
        <v/>
      </c>
      <c r="N1903" s="113">
        <f t="shared" si="111"/>
        <v>0</v>
      </c>
      <c r="O1903" s="113">
        <f t="shared" si="112"/>
        <v>0</v>
      </c>
      <c r="P1903" s="113"/>
      <c r="Q1903" s="144"/>
      <c r="R1903" s="113"/>
      <c r="S1903" s="145"/>
      <c r="T1903" s="113"/>
      <c r="U1903" s="144"/>
      <c r="V1903" s="113"/>
      <c r="W1903" s="145"/>
    </row>
    <row r="1904" spans="2:23" x14ac:dyDescent="0.25">
      <c r="B1904" s="141"/>
      <c r="C1904" s="67"/>
      <c r="D1904" s="8" t="str">
        <f t="shared" si="110"/>
        <v/>
      </c>
      <c r="E1904" s="8"/>
      <c r="F1904" s="142"/>
      <c r="G1904" s="142"/>
      <c r="H1904" s="142"/>
      <c r="I1904" s="8"/>
      <c r="J1904" s="8"/>
      <c r="K1904" s="142"/>
      <c r="L1904" s="142"/>
      <c r="M1904" s="8" t="str">
        <f t="shared" si="109"/>
        <v/>
      </c>
      <c r="N1904" s="113">
        <f t="shared" si="111"/>
        <v>0</v>
      </c>
      <c r="O1904" s="113">
        <f t="shared" si="112"/>
        <v>0</v>
      </c>
      <c r="P1904" s="113"/>
      <c r="Q1904" s="144"/>
      <c r="R1904" s="113"/>
      <c r="S1904" s="145"/>
      <c r="T1904" s="113"/>
      <c r="U1904" s="144"/>
      <c r="V1904" s="113"/>
      <c r="W1904" s="145"/>
    </row>
    <row r="1905" spans="2:23" x14ac:dyDescent="0.25">
      <c r="B1905" s="141"/>
      <c r="C1905" s="67"/>
      <c r="D1905" s="8" t="str">
        <f t="shared" si="110"/>
        <v/>
      </c>
      <c r="E1905" s="8"/>
      <c r="F1905" s="142"/>
      <c r="G1905" s="142"/>
      <c r="H1905" s="142"/>
      <c r="I1905" s="8"/>
      <c r="J1905" s="8"/>
      <c r="K1905" s="142"/>
      <c r="L1905" s="142"/>
      <c r="M1905" s="8" t="str">
        <f t="shared" si="109"/>
        <v/>
      </c>
      <c r="N1905" s="113">
        <f t="shared" si="111"/>
        <v>0</v>
      </c>
      <c r="O1905" s="113">
        <f t="shared" si="112"/>
        <v>0</v>
      </c>
      <c r="P1905" s="113"/>
      <c r="Q1905" s="144"/>
      <c r="R1905" s="113"/>
      <c r="S1905" s="145"/>
      <c r="T1905" s="113"/>
      <c r="U1905" s="144"/>
      <c r="V1905" s="113"/>
      <c r="W1905" s="145"/>
    </row>
    <row r="1906" spans="2:23" x14ac:dyDescent="0.25">
      <c r="B1906" s="141"/>
      <c r="C1906" s="67"/>
      <c r="D1906" s="8" t="str">
        <f t="shared" si="110"/>
        <v/>
      </c>
      <c r="E1906" s="8"/>
      <c r="F1906" s="142"/>
      <c r="G1906" s="142"/>
      <c r="H1906" s="142"/>
      <c r="I1906" s="8"/>
      <c r="J1906" s="8"/>
      <c r="K1906" s="142"/>
      <c r="L1906" s="142"/>
      <c r="M1906" s="8" t="str">
        <f t="shared" si="109"/>
        <v/>
      </c>
      <c r="N1906" s="113">
        <f t="shared" si="111"/>
        <v>0</v>
      </c>
      <c r="O1906" s="113">
        <f t="shared" si="112"/>
        <v>0</v>
      </c>
      <c r="P1906" s="113"/>
      <c r="Q1906" s="144"/>
      <c r="R1906" s="113"/>
      <c r="S1906" s="145"/>
      <c r="T1906" s="113"/>
      <c r="U1906" s="144"/>
      <c r="V1906" s="113"/>
      <c r="W1906" s="145"/>
    </row>
    <row r="1907" spans="2:23" x14ac:dyDescent="0.25">
      <c r="B1907" s="141"/>
      <c r="C1907" s="67"/>
      <c r="D1907" s="8" t="str">
        <f t="shared" si="110"/>
        <v/>
      </c>
      <c r="E1907" s="8"/>
      <c r="F1907" s="142"/>
      <c r="G1907" s="142"/>
      <c r="H1907" s="142"/>
      <c r="I1907" s="8"/>
      <c r="J1907" s="8"/>
      <c r="K1907" s="142"/>
      <c r="L1907" s="142"/>
      <c r="M1907" s="8" t="str">
        <f t="shared" si="109"/>
        <v/>
      </c>
      <c r="N1907" s="113">
        <f t="shared" si="111"/>
        <v>0</v>
      </c>
      <c r="O1907" s="113">
        <f t="shared" si="112"/>
        <v>0</v>
      </c>
      <c r="P1907" s="113"/>
      <c r="Q1907" s="144"/>
      <c r="R1907" s="113"/>
      <c r="S1907" s="145"/>
      <c r="T1907" s="113"/>
      <c r="U1907" s="144"/>
      <c r="V1907" s="113"/>
      <c r="W1907" s="145"/>
    </row>
    <row r="1908" spans="2:23" x14ac:dyDescent="0.25">
      <c r="B1908" s="146"/>
      <c r="C1908" s="147"/>
      <c r="D1908" s="147"/>
      <c r="E1908" s="147"/>
      <c r="F1908" s="147"/>
      <c r="G1908" s="147"/>
      <c r="H1908" s="147"/>
      <c r="I1908" s="147"/>
      <c r="J1908" s="147"/>
      <c r="K1908" s="147"/>
      <c r="L1908" s="147"/>
      <c r="M1908" s="147"/>
      <c r="N1908" s="113">
        <f t="shared" si="111"/>
        <v>0</v>
      </c>
      <c r="O1908" s="113">
        <f t="shared" si="112"/>
        <v>0</v>
      </c>
      <c r="P1908" s="113"/>
      <c r="Q1908" s="147"/>
      <c r="R1908" s="147"/>
      <c r="S1908" s="147"/>
      <c r="T1908" s="147"/>
      <c r="U1908" s="147"/>
      <c r="V1908" s="147"/>
      <c r="W1908" s="147"/>
    </row>
  </sheetData>
  <autoFilter ref="A2:AA1908"/>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L39"/>
  <sheetViews>
    <sheetView topLeftCell="A2" workbookViewId="0">
      <selection activeCell="G20" sqref="G20"/>
    </sheetView>
  </sheetViews>
  <sheetFormatPr baseColWidth="10" defaultRowHeight="15" x14ac:dyDescent="0.25"/>
  <cols>
    <col min="2" max="2" width="23.5703125" customWidth="1"/>
    <col min="4" max="4" width="30.28515625" customWidth="1"/>
    <col min="7" max="7" width="71.140625" customWidth="1"/>
    <col min="10" max="10" width="23" customWidth="1"/>
    <col min="12" max="12" width="18.28515625" customWidth="1"/>
  </cols>
  <sheetData>
    <row r="4" spans="2:12" x14ac:dyDescent="0.25">
      <c r="B4" s="12" t="s">
        <v>25</v>
      </c>
      <c r="D4" s="13" t="s">
        <v>32</v>
      </c>
      <c r="G4" s="12" t="s">
        <v>6</v>
      </c>
      <c r="J4" s="12" t="s">
        <v>12</v>
      </c>
      <c r="L4" s="12" t="s">
        <v>13</v>
      </c>
    </row>
    <row r="5" spans="2:12" ht="15.75" thickBot="1" x14ac:dyDescent="0.3">
      <c r="B5" s="4" t="s">
        <v>26</v>
      </c>
      <c r="D5" s="3" t="s">
        <v>33</v>
      </c>
      <c r="G5" s="67" t="s">
        <v>74</v>
      </c>
      <c r="J5" s="72" t="s">
        <v>105</v>
      </c>
      <c r="L5" s="81" t="s">
        <v>522</v>
      </c>
    </row>
    <row r="6" spans="2:12" ht="15.75" thickBot="1" x14ac:dyDescent="0.3">
      <c r="B6" s="4" t="s">
        <v>88</v>
      </c>
      <c r="D6" s="3" t="s">
        <v>34</v>
      </c>
      <c r="G6" s="67" t="s">
        <v>75</v>
      </c>
      <c r="J6" s="72" t="s">
        <v>106</v>
      </c>
      <c r="L6" s="82" t="s">
        <v>523</v>
      </c>
    </row>
    <row r="7" spans="2:12" ht="15.75" thickBot="1" x14ac:dyDescent="0.3">
      <c r="B7" s="4" t="s">
        <v>500</v>
      </c>
      <c r="D7" s="3" t="s">
        <v>35</v>
      </c>
      <c r="G7" s="67" t="s">
        <v>72</v>
      </c>
      <c r="J7" s="81" t="s">
        <v>107</v>
      </c>
      <c r="L7" s="71"/>
    </row>
    <row r="8" spans="2:12" x14ac:dyDescent="0.25">
      <c r="D8" s="3" t="s">
        <v>45</v>
      </c>
      <c r="G8" s="67" t="s">
        <v>73</v>
      </c>
      <c r="J8" s="81" t="s">
        <v>108</v>
      </c>
      <c r="L8" s="8"/>
    </row>
    <row r="9" spans="2:12" x14ac:dyDescent="0.25">
      <c r="D9" s="3" t="s">
        <v>46</v>
      </c>
      <c r="G9" s="67" t="s">
        <v>71</v>
      </c>
      <c r="J9" s="81" t="s">
        <v>30</v>
      </c>
      <c r="L9" s="8"/>
    </row>
    <row r="10" spans="2:12" x14ac:dyDescent="0.25">
      <c r="D10" s="3" t="s">
        <v>47</v>
      </c>
      <c r="G10" s="67" t="s">
        <v>68</v>
      </c>
      <c r="J10" s="81" t="s">
        <v>31</v>
      </c>
      <c r="L10" s="14"/>
    </row>
    <row r="11" spans="2:12" x14ac:dyDescent="0.25">
      <c r="D11" s="3" t="s">
        <v>36</v>
      </c>
      <c r="G11" s="67" t="s">
        <v>67</v>
      </c>
      <c r="J11" s="72"/>
      <c r="L11" s="14"/>
    </row>
    <row r="12" spans="2:12" x14ac:dyDescent="0.25">
      <c r="D12" s="3" t="s">
        <v>37</v>
      </c>
      <c r="G12" s="67" t="s">
        <v>70</v>
      </c>
      <c r="J12" s="72"/>
      <c r="L12" s="14"/>
    </row>
    <row r="13" spans="2:12" x14ac:dyDescent="0.25">
      <c r="D13" s="3" t="s">
        <v>48</v>
      </c>
      <c r="G13" s="67" t="s">
        <v>69</v>
      </c>
      <c r="L13" s="14"/>
    </row>
    <row r="14" spans="2:12" x14ac:dyDescent="0.25">
      <c r="D14" s="3" t="s">
        <v>38</v>
      </c>
      <c r="G14" s="67"/>
      <c r="L14" s="14"/>
    </row>
    <row r="15" spans="2:12" x14ac:dyDescent="0.25">
      <c r="D15" s="3" t="s">
        <v>76</v>
      </c>
      <c r="G15" s="3"/>
    </row>
    <row r="16" spans="2:12" x14ac:dyDescent="0.25">
      <c r="D16" s="3" t="s">
        <v>77</v>
      </c>
      <c r="G16" s="3"/>
    </row>
    <row r="17" spans="4:7" x14ac:dyDescent="0.25">
      <c r="D17" s="3" t="s">
        <v>78</v>
      </c>
      <c r="G17" s="3"/>
    </row>
    <row r="18" spans="4:7" x14ac:dyDescent="0.25">
      <c r="D18" s="3" t="s">
        <v>79</v>
      </c>
    </row>
    <row r="19" spans="4:7" x14ac:dyDescent="0.25">
      <c r="D19" s="3" t="s">
        <v>49</v>
      </c>
    </row>
    <row r="20" spans="4:7" x14ac:dyDescent="0.25">
      <c r="D20" s="3" t="s">
        <v>50</v>
      </c>
    </row>
    <row r="21" spans="4:7" x14ac:dyDescent="0.25">
      <c r="D21" s="3" t="s">
        <v>39</v>
      </c>
    </row>
    <row r="22" spans="4:7" x14ac:dyDescent="0.25">
      <c r="D22" s="3" t="s">
        <v>40</v>
      </c>
    </row>
    <row r="23" spans="4:7" x14ac:dyDescent="0.25">
      <c r="D23" s="3" t="s">
        <v>41</v>
      </c>
    </row>
    <row r="24" spans="4:7" x14ac:dyDescent="0.25">
      <c r="D24" s="3" t="s">
        <v>51</v>
      </c>
    </row>
    <row r="25" spans="4:7" x14ac:dyDescent="0.25">
      <c r="D25" s="3" t="s">
        <v>42</v>
      </c>
    </row>
    <row r="26" spans="4:7" x14ac:dyDescent="0.25">
      <c r="D26" s="3" t="s">
        <v>52</v>
      </c>
    </row>
    <row r="27" spans="4:7" x14ac:dyDescent="0.25">
      <c r="D27" s="3" t="s">
        <v>53</v>
      </c>
    </row>
    <row r="28" spans="4:7" x14ac:dyDescent="0.25">
      <c r="D28" s="3" t="s">
        <v>54</v>
      </c>
    </row>
    <row r="29" spans="4:7" x14ac:dyDescent="0.25">
      <c r="D29" s="3" t="s">
        <v>43</v>
      </c>
    </row>
    <row r="30" spans="4:7" x14ac:dyDescent="0.25">
      <c r="D30" s="3" t="s">
        <v>80</v>
      </c>
    </row>
    <row r="31" spans="4:7" x14ac:dyDescent="0.25">
      <c r="D31" s="3" t="s">
        <v>81</v>
      </c>
    </row>
    <row r="32" spans="4:7" x14ac:dyDescent="0.25">
      <c r="D32" s="3" t="s">
        <v>82</v>
      </c>
    </row>
    <row r="33" spans="4:4" x14ac:dyDescent="0.25">
      <c r="D33" s="3" t="s">
        <v>109</v>
      </c>
    </row>
    <row r="34" spans="4:4" x14ac:dyDescent="0.25">
      <c r="D34" s="3" t="s">
        <v>55</v>
      </c>
    </row>
    <row r="35" spans="4:4" x14ac:dyDescent="0.25">
      <c r="D35" s="3" t="s">
        <v>56</v>
      </c>
    </row>
    <row r="36" spans="4:4" x14ac:dyDescent="0.25">
      <c r="D36" s="3" t="s">
        <v>57</v>
      </c>
    </row>
    <row r="37" spans="4:4" x14ac:dyDescent="0.25">
      <c r="D37" s="3" t="s">
        <v>83</v>
      </c>
    </row>
    <row r="38" spans="4:4" x14ac:dyDescent="0.25">
      <c r="D38" s="73" t="s">
        <v>58</v>
      </c>
    </row>
    <row r="39" spans="4:4" x14ac:dyDescent="0.25">
      <c r="D39" s="73" t="s">
        <v>44</v>
      </c>
    </row>
  </sheetData>
  <dataValidations count="1">
    <dataValidation type="list" allowBlank="1" showInputMessage="1" showErrorMessage="1" sqref="L6">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27"/>
  <sheetViews>
    <sheetView topLeftCell="A10" workbookViewId="0">
      <selection activeCell="A18" sqref="A18:B27"/>
    </sheetView>
  </sheetViews>
  <sheetFormatPr baseColWidth="10" defaultRowHeight="15" x14ac:dyDescent="0.25"/>
  <cols>
    <col min="1" max="1" width="64" bestFit="1" customWidth="1"/>
    <col min="2" max="2" width="33.28515625" bestFit="1" customWidth="1"/>
  </cols>
  <sheetData>
    <row r="3" spans="1:2" x14ac:dyDescent="0.25">
      <c r="A3" s="306" t="s">
        <v>1327</v>
      </c>
      <c r="B3" t="s">
        <v>1330</v>
      </c>
    </row>
    <row r="4" spans="1:2" x14ac:dyDescent="0.25">
      <c r="A4" s="307" t="s">
        <v>74</v>
      </c>
      <c r="B4" s="308">
        <v>20374828</v>
      </c>
    </row>
    <row r="5" spans="1:2" x14ac:dyDescent="0.25">
      <c r="A5" s="307" t="s">
        <v>75</v>
      </c>
      <c r="B5" s="308">
        <v>9910752</v>
      </c>
    </row>
    <row r="6" spans="1:2" x14ac:dyDescent="0.25">
      <c r="A6" s="307" t="s">
        <v>73</v>
      </c>
      <c r="B6" s="308">
        <v>4543866</v>
      </c>
    </row>
    <row r="7" spans="1:2" x14ac:dyDescent="0.25">
      <c r="A7" s="307" t="s">
        <v>68</v>
      </c>
      <c r="B7" s="308">
        <v>616850</v>
      </c>
    </row>
    <row r="8" spans="1:2" x14ac:dyDescent="0.25">
      <c r="A8" s="307" t="s">
        <v>67</v>
      </c>
      <c r="B8" s="308">
        <v>39940870</v>
      </c>
    </row>
    <row r="9" spans="1:2" x14ac:dyDescent="0.25">
      <c r="A9" s="307" t="s">
        <v>70</v>
      </c>
      <c r="B9" s="308">
        <v>82052826</v>
      </c>
    </row>
    <row r="10" spans="1:2" x14ac:dyDescent="0.25">
      <c r="A10" s="307" t="s">
        <v>69</v>
      </c>
      <c r="B10" s="308">
        <v>30726655</v>
      </c>
    </row>
    <row r="11" spans="1:2" x14ac:dyDescent="0.25">
      <c r="A11" s="307" t="s">
        <v>1328</v>
      </c>
      <c r="B11" s="308">
        <v>0</v>
      </c>
    </row>
    <row r="12" spans="1:2" x14ac:dyDescent="0.25">
      <c r="A12" s="307" t="s">
        <v>1329</v>
      </c>
      <c r="B12" s="308">
        <v>188166647</v>
      </c>
    </row>
    <row r="18" spans="1:2" ht="16.5" x14ac:dyDescent="0.25">
      <c r="A18" s="331" t="s">
        <v>1331</v>
      </c>
      <c r="B18" s="331"/>
    </row>
    <row r="19" spans="1:2" ht="16.5" x14ac:dyDescent="0.25">
      <c r="A19" s="309" t="s">
        <v>1332</v>
      </c>
      <c r="B19" s="309" t="s">
        <v>1333</v>
      </c>
    </row>
    <row r="20" spans="1:2" ht="16.5" x14ac:dyDescent="0.25">
      <c r="A20" s="310" t="s">
        <v>74</v>
      </c>
      <c r="B20" s="311">
        <v>20374828</v>
      </c>
    </row>
    <row r="21" spans="1:2" ht="16.5" x14ac:dyDescent="0.25">
      <c r="A21" s="310" t="s">
        <v>75</v>
      </c>
      <c r="B21" s="311">
        <v>9910752</v>
      </c>
    </row>
    <row r="22" spans="1:2" ht="16.5" x14ac:dyDescent="0.25">
      <c r="A22" s="310" t="s">
        <v>73</v>
      </c>
      <c r="B22" s="311">
        <v>4543866</v>
      </c>
    </row>
    <row r="23" spans="1:2" ht="16.5" x14ac:dyDescent="0.25">
      <c r="A23" s="310" t="s">
        <v>68</v>
      </c>
      <c r="B23" s="311">
        <v>616850</v>
      </c>
    </row>
    <row r="24" spans="1:2" ht="16.5" x14ac:dyDescent="0.25">
      <c r="A24" s="310" t="s">
        <v>67</v>
      </c>
      <c r="B24" s="311">
        <v>39940870</v>
      </c>
    </row>
    <row r="25" spans="1:2" ht="16.5" x14ac:dyDescent="0.25">
      <c r="A25" s="310" t="s">
        <v>70</v>
      </c>
      <c r="B25" s="311">
        <v>82052826</v>
      </c>
    </row>
    <row r="26" spans="1:2" ht="16.5" x14ac:dyDescent="0.25">
      <c r="A26" s="312" t="s">
        <v>69</v>
      </c>
      <c r="B26" s="311">
        <v>30726655</v>
      </c>
    </row>
    <row r="27" spans="1:2" ht="16.5" x14ac:dyDescent="0.25">
      <c r="A27" s="313" t="s">
        <v>1334</v>
      </c>
      <c r="B27" s="314">
        <f>SUM(B20:B26)</f>
        <v>188166647</v>
      </c>
    </row>
  </sheetData>
  <mergeCells count="1">
    <mergeCell ref="A18:B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86"/>
  <sheetViews>
    <sheetView tabSelected="1" topLeftCell="H10" zoomScale="80" zoomScaleNormal="80" workbookViewId="0">
      <selection activeCell="N13" sqref="N13"/>
    </sheetView>
  </sheetViews>
  <sheetFormatPr baseColWidth="10" defaultColWidth="11.42578125" defaultRowHeight="15.75" x14ac:dyDescent="0.25"/>
  <cols>
    <col min="1" max="1" width="3.5703125" style="33" customWidth="1"/>
    <col min="2" max="3" width="19.85546875" style="32" customWidth="1"/>
    <col min="4" max="4" width="25.85546875" style="33" bestFit="1" customWidth="1"/>
    <col min="5" max="5" width="19.42578125" style="34" hidden="1" customWidth="1"/>
    <col min="6" max="6" width="19.85546875" style="35" customWidth="1"/>
    <col min="7" max="7" width="19.85546875" style="35" hidden="1" customWidth="1"/>
    <col min="8" max="8" width="19.85546875" style="36" customWidth="1"/>
    <col min="9" max="9" width="13.28515625" style="35" customWidth="1"/>
    <col min="10" max="10" width="10.85546875" style="37" customWidth="1"/>
    <col min="11" max="11" width="19.85546875" style="33" customWidth="1"/>
    <col min="12" max="12" width="19.85546875" style="35" customWidth="1"/>
    <col min="13" max="13" width="21.7109375" style="38" hidden="1" customWidth="1"/>
    <col min="14" max="14" width="19.85546875" style="39" customWidth="1"/>
    <col min="15" max="15" width="20.140625" style="37" customWidth="1"/>
    <col min="16" max="16" width="17.28515625" style="37" customWidth="1"/>
    <col min="17" max="17" width="14.28515625" style="37" customWidth="1"/>
    <col min="18" max="18" width="15" style="37" customWidth="1"/>
    <col min="19" max="19" width="17.7109375" style="103" customWidth="1"/>
    <col min="20" max="20" width="19" style="35" customWidth="1"/>
    <col min="21" max="21" width="12.5703125" style="32" customWidth="1"/>
    <col min="22" max="22" width="14.140625" style="40" customWidth="1"/>
    <col min="23" max="23" width="15.140625" style="41" customWidth="1"/>
    <col min="24" max="24" width="17.42578125" style="41" customWidth="1"/>
    <col min="25" max="25" width="24.85546875" style="42" customWidth="1"/>
    <col min="26" max="26" width="25" style="42" customWidth="1"/>
    <col min="27" max="27" width="21.28515625" style="42" customWidth="1"/>
    <col min="28" max="28" width="37.85546875" style="45" customWidth="1"/>
    <col min="29" max="29" width="40.42578125" style="44" customWidth="1"/>
    <col min="30" max="30" width="19.85546875" style="33" customWidth="1"/>
    <col min="31" max="31" width="44.85546875" style="42" customWidth="1"/>
    <col min="32" max="32" width="22.85546875" style="33" customWidth="1"/>
    <col min="33" max="34" width="19.85546875" style="33" hidden="1" customWidth="1"/>
    <col min="35" max="35" width="26.42578125" style="33" hidden="1" customWidth="1"/>
    <col min="36" max="16384" width="11.42578125" style="33"/>
  </cols>
  <sheetData>
    <row r="1" spans="2:35" s="1" customFormat="1" ht="15" customHeight="1" thickBot="1" x14ac:dyDescent="0.4">
      <c r="B1" s="332" t="s">
        <v>519</v>
      </c>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3"/>
    </row>
    <row r="2" spans="2:35" s="1" customFormat="1" ht="15" customHeight="1" thickTop="1" thickBot="1" x14ac:dyDescent="0.4">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5"/>
    </row>
    <row r="3" spans="2:35" s="1" customFormat="1" ht="15" customHeight="1" thickTop="1" thickBot="1" x14ac:dyDescent="0.4">
      <c r="B3" s="334"/>
      <c r="C3" s="334"/>
      <c r="D3" s="334"/>
      <c r="E3" s="334"/>
      <c r="F3" s="334"/>
      <c r="G3" s="334"/>
      <c r="H3" s="334"/>
      <c r="I3" s="334"/>
      <c r="J3" s="334"/>
      <c r="K3" s="334"/>
      <c r="L3" s="334"/>
      <c r="M3" s="334"/>
      <c r="N3" s="334"/>
      <c r="O3" s="334"/>
      <c r="P3" s="334"/>
      <c r="Q3" s="334"/>
      <c r="R3" s="334"/>
      <c r="S3" s="334"/>
      <c r="T3" s="334"/>
      <c r="U3" s="334"/>
      <c r="V3" s="334"/>
      <c r="W3" s="334"/>
      <c r="X3" s="334"/>
      <c r="Y3" s="334"/>
      <c r="Z3" s="334"/>
      <c r="AA3" s="334"/>
      <c r="AB3" s="334"/>
      <c r="AC3" s="334"/>
      <c r="AD3" s="334"/>
      <c r="AE3" s="334"/>
      <c r="AF3" s="334"/>
      <c r="AG3" s="334"/>
      <c r="AH3" s="334"/>
      <c r="AI3" s="335"/>
    </row>
    <row r="4" spans="2:35" s="2" customFormat="1" ht="15" customHeight="1" thickTop="1" thickBot="1" x14ac:dyDescent="0.4">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c r="AD4" s="334"/>
      <c r="AE4" s="334"/>
      <c r="AF4" s="334"/>
      <c r="AG4" s="334"/>
      <c r="AH4" s="334"/>
      <c r="AI4" s="335"/>
    </row>
    <row r="5" spans="2:35" s="2" customFormat="1" ht="37.5" customHeight="1" thickTop="1" thickBot="1" x14ac:dyDescent="0.4">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5"/>
    </row>
    <row r="6" spans="2:35" s="2" customFormat="1" ht="29.25" customHeight="1" thickTop="1" thickBot="1" x14ac:dyDescent="0.4">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5"/>
    </row>
    <row r="7" spans="2:35" s="2" customFormat="1" ht="32.25" customHeight="1" thickTop="1" thickBot="1" x14ac:dyDescent="0.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5"/>
    </row>
    <row r="8" spans="2:35" s="2" customFormat="1" ht="39" customHeight="1" thickTop="1" thickBot="1" x14ac:dyDescent="0.4">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7"/>
    </row>
    <row r="9" spans="2:35" s="19" customFormat="1" ht="27.75" customHeight="1" thickTop="1" thickBot="1" x14ac:dyDescent="0.35">
      <c r="B9" s="338" t="s">
        <v>0</v>
      </c>
      <c r="C9" s="339"/>
      <c r="D9" s="339"/>
      <c r="E9" s="339"/>
      <c r="F9" s="339"/>
      <c r="G9" s="339"/>
      <c r="H9" s="340"/>
      <c r="I9" s="346" t="s">
        <v>103</v>
      </c>
      <c r="J9" s="346"/>
      <c r="K9" s="346"/>
      <c r="L9" s="341" t="s">
        <v>1</v>
      </c>
      <c r="M9" s="349" t="s">
        <v>104</v>
      </c>
      <c r="N9" s="349"/>
      <c r="O9" s="349"/>
      <c r="P9" s="349"/>
      <c r="Q9" s="349"/>
      <c r="R9" s="349"/>
      <c r="S9" s="349"/>
      <c r="T9" s="349"/>
      <c r="U9" s="349"/>
      <c r="V9" s="349"/>
      <c r="W9" s="350" t="s">
        <v>2</v>
      </c>
      <c r="X9" s="351"/>
      <c r="Y9" s="18">
        <f>AA12</f>
        <v>4543866</v>
      </c>
      <c r="Z9" s="20"/>
      <c r="AA9" s="20"/>
      <c r="AB9" s="345"/>
      <c r="AC9" s="345"/>
      <c r="AD9" s="345"/>
      <c r="AE9" s="345"/>
      <c r="AF9" s="345"/>
      <c r="AG9" s="345"/>
      <c r="AH9" s="345"/>
      <c r="AI9" s="345"/>
    </row>
    <row r="10" spans="2:35" s="19" customFormat="1" ht="54" customHeight="1" thickTop="1" thickBot="1" x14ac:dyDescent="0.35">
      <c r="B10" s="342" t="s">
        <v>3</v>
      </c>
      <c r="C10" s="343"/>
      <c r="D10" s="343"/>
      <c r="E10" s="343"/>
      <c r="F10" s="343"/>
      <c r="G10" s="343"/>
      <c r="H10" s="344"/>
      <c r="I10" s="347" t="s">
        <v>520</v>
      </c>
      <c r="J10" s="347"/>
      <c r="K10" s="347"/>
      <c r="L10" s="341"/>
      <c r="M10" s="349"/>
      <c r="N10" s="349"/>
      <c r="O10" s="349"/>
      <c r="P10" s="349"/>
      <c r="Q10" s="349"/>
      <c r="R10" s="349"/>
      <c r="S10" s="349"/>
      <c r="T10" s="349"/>
      <c r="U10" s="349"/>
      <c r="V10" s="349"/>
      <c r="W10" s="350" t="s">
        <v>4</v>
      </c>
      <c r="X10" s="351"/>
      <c r="Y10" s="305">
        <f>AI12</f>
        <v>719866</v>
      </c>
      <c r="Z10" s="20"/>
      <c r="AA10" s="20"/>
      <c r="AB10" s="345"/>
      <c r="AC10" s="345"/>
      <c r="AD10" s="345"/>
      <c r="AE10" s="345"/>
      <c r="AF10" s="345"/>
      <c r="AG10" s="345"/>
      <c r="AH10" s="345"/>
      <c r="AI10" s="345"/>
    </row>
    <row r="11" spans="2:35" s="19" customFormat="1" ht="61.5" customHeight="1" thickTop="1" thickBot="1" x14ac:dyDescent="0.3">
      <c r="B11" s="342" t="s">
        <v>5</v>
      </c>
      <c r="C11" s="343"/>
      <c r="D11" s="343"/>
      <c r="E11" s="343"/>
      <c r="F11" s="343"/>
      <c r="G11" s="343"/>
      <c r="H11" s="344"/>
      <c r="I11" s="347" t="s">
        <v>521</v>
      </c>
      <c r="J11" s="347"/>
      <c r="K11" s="347"/>
      <c r="L11" s="348"/>
      <c r="M11" s="348"/>
      <c r="N11" s="348"/>
      <c r="O11" s="21"/>
      <c r="P11" s="21"/>
      <c r="Q11" s="21"/>
      <c r="R11" s="21"/>
      <c r="S11" s="99"/>
      <c r="T11" s="22"/>
      <c r="U11" s="23"/>
      <c r="V11" s="24"/>
      <c r="W11" s="345"/>
      <c r="X11" s="345"/>
      <c r="Y11" s="345"/>
      <c r="Z11" s="345"/>
      <c r="AA11" s="345"/>
      <c r="AB11" s="345"/>
      <c r="AC11" s="345"/>
      <c r="AD11" s="345"/>
      <c r="AE11" s="345"/>
      <c r="AF11" s="25"/>
      <c r="AG11" s="26"/>
      <c r="AH11" s="26"/>
      <c r="AI11" s="26"/>
    </row>
    <row r="12" spans="2:35" s="56" customFormat="1" ht="23.25" customHeight="1" thickTop="1" thickBot="1" x14ac:dyDescent="0.3">
      <c r="B12" s="46"/>
      <c r="C12" s="46"/>
      <c r="D12" s="47"/>
      <c r="E12" s="48"/>
      <c r="F12" s="49"/>
      <c r="G12" s="49"/>
      <c r="H12" s="49"/>
      <c r="I12" s="50"/>
      <c r="J12" s="50"/>
      <c r="K12" s="51"/>
      <c r="L12" s="348"/>
      <c r="M12" s="348"/>
      <c r="N12" s="348"/>
      <c r="O12" s="149"/>
      <c r="P12" s="77"/>
      <c r="Q12" s="21"/>
      <c r="R12" s="21"/>
      <c r="S12" s="134">
        <f>+SUBTOTAL(9,S14:S283)</f>
        <v>0</v>
      </c>
      <c r="T12" s="134">
        <f>+SUBTOTAL(9,T14:T283)</f>
        <v>251408162.59063625</v>
      </c>
      <c r="U12" s="21"/>
      <c r="V12" s="52"/>
      <c r="W12" s="21"/>
      <c r="X12" s="21"/>
      <c r="Y12" s="152">
        <f>+SUBTOTAL(9,Y14:Y283)</f>
        <v>0</v>
      </c>
      <c r="Z12" s="152">
        <f>+SUBTOTAL(9,Z14:Z283)</f>
        <v>4543866</v>
      </c>
      <c r="AA12" s="152">
        <f>+SUBTOTAL(9,AA14:AA283)</f>
        <v>4543866</v>
      </c>
      <c r="AB12" s="53"/>
      <c r="AC12" s="54"/>
      <c r="AD12" s="152">
        <f>+SUBTOTAL(9,AD14:AD283)</f>
        <v>3823999.7015</v>
      </c>
      <c r="AE12" s="55"/>
      <c r="AF12" s="152">
        <f>+SUBTOTAL(9,AF14:AF283)</f>
        <v>719866</v>
      </c>
      <c r="AG12" s="55"/>
      <c r="AH12" s="132">
        <f>+SUBTOTAL(9,AH14:AH283)</f>
        <v>0</v>
      </c>
      <c r="AI12" s="152">
        <f>+SUBTOTAL(9,AI14:AI283)</f>
        <v>719866</v>
      </c>
    </row>
    <row r="13" spans="2:35" s="17" customFormat="1" ht="103.5" customHeight="1" thickTop="1" thickBot="1" x14ac:dyDescent="0.3">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330"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5" s="31" customFormat="1" ht="87.6" hidden="1" customHeight="1" thickTop="1" x14ac:dyDescent="0.25">
      <c r="B14" s="27" t="s">
        <v>26</v>
      </c>
      <c r="C14" s="66">
        <v>69</v>
      </c>
      <c r="D14" s="27" t="s">
        <v>67</v>
      </c>
      <c r="E14" s="58" t="str">
        <f>+Tabla1[[#This Row],[CODIGO ACTIVIDAD EN PPP Y LINEAMIENTO]]&amp;Tabla1[[#This Row],[ENTORNO/COMPONENTE]]</f>
        <v>69Macro, meso y micro gestión de la salud pública</v>
      </c>
      <c r="F14" s="57" t="str">
        <f>+VLOOKUP(Tabla1[[#This Row],[Columna1]],IG!$D$3:$L$1907,3,FALSE)</f>
        <v>ENTORNOS CUIDADORES</v>
      </c>
      <c r="G14" s="57" t="str">
        <f>+VLOOKUP(Tabla1[[#This Row],[Columna1]],IG!$D$3:$W$1907,4,FALSE)</f>
        <v xml:space="preserve">PROCEDIMIENTO DE ACTIVACION DE RUTAS, CANALIZACION SECTORIAL E INTERSECTORIAL DISTRITAL </v>
      </c>
      <c r="H14" s="57" t="str">
        <f>+VLOOKUP(Tabla1[[#This Row],[Columna1]],IG!$D$3:$W$1907,5,FALSE)</f>
        <v>Operación de las fases 1 a la 7 del procedimiento de activacion de rutas y canalización sectoral e intersectorial en la subred</v>
      </c>
      <c r="I14" s="57" t="str">
        <f>+VLOOKUP(Tabla1[[#This Row],[Columna1]],IG!$D$3:$W$1907,6,FALSE)</f>
        <v xml:space="preserve">Indicador Tablero de Control </v>
      </c>
      <c r="J14" s="57" t="str">
        <f>+VLOOKUP(Tabla1[[#This Row],[Columna1]],IG!$D$3:$W$1907,7,FALSE)</f>
        <v>Subred</v>
      </c>
      <c r="K14" s="27" t="s">
        <v>30</v>
      </c>
      <c r="L14" s="28" t="s">
        <v>522</v>
      </c>
      <c r="M14" s="58" t="str">
        <f>+Tabla1[[#This Row],[Columna1]]&amp;Tabla1[[#This Row],[LOCALIDAD]]&amp;Tabla1[[#This Row],[MES]]</f>
        <v>69Macro, meso y micro gestión de la salud públicaSUBREDI. AGOSTO 2025</v>
      </c>
      <c r="N14" s="27" t="s">
        <v>527</v>
      </c>
      <c r="O14" s="60">
        <f>+VLOOKUP(Tabla1[[#This Row],[concatenar]],IG!$M$3:$W$1907,2,FALSE)</f>
        <v>11126848</v>
      </c>
      <c r="P14" s="60">
        <f>+VLOOKUP(Tabla1[[#This Row],[concatenar]],IG!$M$3:$W$1907,3,FALSE)</f>
        <v>11486245.190400001</v>
      </c>
      <c r="Q14" s="104">
        <f>+VLOOKUP(Tabla1[[#This Row],[concatenar]],IG!$M$3:$W$1907,8,FALSE)</f>
        <v>0</v>
      </c>
      <c r="R14" s="98">
        <f>+VLOOKUP(Tabla1[[#This Row],[concatenar]],IG!$M$3:$W$1907,9,FALSE)</f>
        <v>4</v>
      </c>
      <c r="S14" s="101">
        <f>+VLOOKUP(Tabla1[[#This Row],[concatenar]],IG!$M$3:$W$1907,10,FALSE)</f>
        <v>0</v>
      </c>
      <c r="T14" s="101">
        <f>+VLOOKUP(Tabla1[[#This Row],[concatenar]],IG!$M$3:$W$1907,11,FALSE)</f>
        <v>45944980.761600003</v>
      </c>
      <c r="U14" s="27" t="s">
        <v>35</v>
      </c>
      <c r="V14" s="29">
        <v>1</v>
      </c>
      <c r="W14" s="27"/>
      <c r="X14" s="27">
        <v>0.38518818626802476</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4424366</v>
      </c>
      <c r="AA14" s="61">
        <f>ROUND(Tabla1[[#This Row],[VALOR DE LA GLOSA 2024]]+Tabla1[[#This Row],[VALOR DE LA GLOSA 2025]],0)</f>
        <v>4424366</v>
      </c>
      <c r="AB14" s="65" t="s">
        <v>1325</v>
      </c>
      <c r="AC14" s="27" t="s">
        <v>1336</v>
      </c>
      <c r="AD14" s="114"/>
      <c r="AE14" s="27"/>
      <c r="AF14" s="114">
        <f>ROUND(Tabla1[[#This Row],[VALOR TOTAL DE LA GLOSA]]-Tabla1[[#This Row],[Valor soportado por la Subred]],0)</f>
        <v>4424366</v>
      </c>
      <c r="AG14" s="27"/>
      <c r="AH14" s="27"/>
      <c r="AI14" s="114">
        <f>ROUND(Tabla1[[#This Row],[VALOR GLOSA DEFINITIVA]]-Tabla1[[#This Row],[VALOR LEVANTADO EN LIQUIDACION]],0)</f>
        <v>4424366</v>
      </c>
    </row>
    <row r="15" spans="2:35" s="31" customFormat="1" ht="87.6" customHeight="1" thickTop="1" x14ac:dyDescent="0.25">
      <c r="B15" s="122" t="s">
        <v>26</v>
      </c>
      <c r="C15" s="123">
        <v>34</v>
      </c>
      <c r="D15" s="122" t="s">
        <v>73</v>
      </c>
      <c r="E15" s="58" t="str">
        <f>+Tabla1[[#This Row],[CODIGO ACTIVIDAD EN PPP Y LINEAMIENTO]]&amp;Tabla1[[#This Row],[ENTORNO/COMPONENTE]]</f>
        <v>34Entorno cuidador Laboral “Bienestar en nuestro entorno laboral”</v>
      </c>
      <c r="F15" s="125" t="str">
        <f>+VLOOKUP(Tabla1[[#This Row],[Columna1]],IG!$D$3:$L$1907,3,FALSE)</f>
        <v>ENTORNOS CUIDADORES</v>
      </c>
      <c r="G15" s="125" t="str">
        <f>+VLOOKUP(Tabla1[[#This Row],[Columna1]],IG!$D$3:$W$1907,4,FALSE)</f>
        <v>INTER ACCIÓN INTEGRADA PRÁCTICAS DE PROMOCIÓN DEL CUIDADO DE LA SALUD DE LOS TRABAJADORES INFORMALES Y GESTIÓN DEL RIESGO EN LAS UNIDADES DE TRABAJO INFORMAL</v>
      </c>
      <c r="H15" s="125" t="str">
        <f>+VLOOKUP(Tabla1[[#This Row],[Columna1]],IG!$D$3:$W$1907,5,FALSE)</f>
        <v>Gestión en los niveles meso y micro de la salud pública del Entorno cuidador Laboral “Bienestar en nuestro entorno laboral”</v>
      </c>
      <c r="I15" s="125" t="str">
        <f>+VLOOKUP(Tabla1[[#This Row],[Columna1]],IG!$D$3:$W$1907,6,FALSE)</f>
        <v>Gestión estratégica y táctica del entorno cuidador laboral con reporte mensual</v>
      </c>
      <c r="J15" s="125" t="str">
        <f>+VLOOKUP(Tabla1[[#This Row],[Columna1]],IG!$D$3:$W$1907,7,FALSE)</f>
        <v>Subred</v>
      </c>
      <c r="K15" s="126" t="s">
        <v>30</v>
      </c>
      <c r="L15" s="122" t="s">
        <v>522</v>
      </c>
      <c r="M15" s="58" t="str">
        <f>+Tabla1[[#This Row],[Columna1]]&amp;Tabla1[[#This Row],[LOCALIDAD]]&amp;Tabla1[[#This Row],[MES]]</f>
        <v>34Entorno cuidador Laboral “Bienestar en nuestro entorno laboral”SUBREDI. AGOSTO 2025</v>
      </c>
      <c r="N15" s="27" t="s">
        <v>528</v>
      </c>
      <c r="O15" s="60">
        <f>+VLOOKUP(Tabla1[[#This Row],[concatenar]],IG!$M$3:$W$1907,2,FALSE)</f>
        <v>31731720</v>
      </c>
      <c r="P15" s="60">
        <f>+VLOOKUP(Tabla1[[#This Row],[concatenar]],IG!$M$3:$W$1907,3,FALSE)</f>
        <v>32756654.556000002</v>
      </c>
      <c r="Q15" s="104">
        <f>+VLOOKUP(Tabla1[[#This Row],[concatenar]],IG!$M$3:$W$1907,8,FALSE)</f>
        <v>0</v>
      </c>
      <c r="R15" s="98">
        <f>+VLOOKUP(Tabla1[[#This Row],[concatenar]],IG!$M$3:$W$1907,9,FALSE)</f>
        <v>0.99666659225125298</v>
      </c>
      <c r="S15" s="127">
        <f>+VLOOKUP(Tabla1[[#This Row],[concatenar]],IG!$M$3:$W$1907,10,FALSE)</f>
        <v>0</v>
      </c>
      <c r="T15" s="128">
        <f>+VLOOKUP(Tabla1[[#This Row],[concatenar]],IG!$M$3:$W$1907,11,FALSE)</f>
        <v>32647463.269880001</v>
      </c>
      <c r="U15" s="126" t="s">
        <v>51</v>
      </c>
      <c r="V15" s="129">
        <v>0.05</v>
      </c>
      <c r="W15" s="126">
        <v>0</v>
      </c>
      <c r="X15" s="27">
        <v>0.99666659225125298</v>
      </c>
      <c r="Y15" s="130">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1632373</v>
      </c>
      <c r="AA15" s="61">
        <f>ROUND(Tabla1[[#This Row],[VALOR DE LA GLOSA 2024]]+Tabla1[[#This Row],[VALOR DE LA GLOSA 2025]],0)</f>
        <v>1632373</v>
      </c>
      <c r="AB15" s="65" t="s">
        <v>1326</v>
      </c>
      <c r="AC15" s="126" t="s">
        <v>1337</v>
      </c>
      <c r="AD15" s="61">
        <f>ROUND(Tabla1[[#This Row],[VALOR DE LA GLOSA 2024]]+Tabla1[[#This Row],[VALOR DE LA GLOSA 2025]],0)</f>
        <v>1632373</v>
      </c>
      <c r="AE15" s="126" t="s">
        <v>1389</v>
      </c>
      <c r="AF15" s="131">
        <f>ROUND(Tabla1[[#This Row],[VALOR TOTAL DE LA GLOSA]]-Tabla1[[#This Row],[Valor soportado por la Subred]],0)</f>
        <v>0</v>
      </c>
      <c r="AG15" s="126"/>
      <c r="AH15" s="126"/>
      <c r="AI15" s="131">
        <f>ROUND(Tabla1[[#This Row],[VALOR GLOSA DEFINITIVA]]-Tabla1[[#This Row],[VALOR LEVANTADO EN LIQUIDACION]],0)</f>
        <v>0</v>
      </c>
    </row>
    <row r="16" spans="2:35" s="31" customFormat="1" ht="87.6" customHeight="1" x14ac:dyDescent="0.25">
      <c r="B16" s="122" t="s">
        <v>26</v>
      </c>
      <c r="C16" s="123">
        <v>32</v>
      </c>
      <c r="D16" s="122" t="s">
        <v>73</v>
      </c>
      <c r="E16" s="58" t="str">
        <f>+Tabla1[[#This Row],[CODIGO ACTIVIDAD EN PPP Y LINEAMIENTO]]&amp;Tabla1[[#This Row],[ENTORNO/COMPONENTE]]</f>
        <v>32Entorno cuidador Laboral “Bienestar en nuestro entorno laboral”</v>
      </c>
      <c r="F16" s="125" t="str">
        <f>+VLOOKUP(Tabla1[[#This Row],[Columna1]],IG!$D$3:$L$1907,3,FALSE)</f>
        <v>ENTORNOS CUIDADORES</v>
      </c>
      <c r="G16" s="125" t="str">
        <f>+VLOOKUP(Tabla1[[#This Row],[Columna1]],IG!$D$3:$W$1907,4,FALSE)</f>
        <v>INTER ACCIÓN INTEGRADA PRÁCTICAS DE PROMOCIÓN DEL CUIDADO DE LA SALUD DE LOS TRABAJADORES INFORMALES Y GESTIÓN DEL RIESGO EN LAS UNIDADES DE TRABAJO INFORMAL</v>
      </c>
      <c r="H16" s="125" t="str">
        <f>+VLOOKUP(Tabla1[[#This Row],[Columna1]],IG!$D$3:$W$1907,5,FALSE)</f>
        <v xml:space="preserve">Promoción del cuidado con personas vinculadas a las actividades sexuales pagadas </v>
      </c>
      <c r="I16" s="125" t="str">
        <f>+VLOOKUP(Tabla1[[#This Row],[Columna1]],IG!$D$3:$W$1907,6,FALSE)</f>
        <v>Proceso de promoción del cuidado con personas vinculadas a las actividades sexuales pagadas</v>
      </c>
      <c r="J16" s="125" t="str">
        <f>+VLOOKUP(Tabla1[[#This Row],[Columna1]],IG!$D$3:$W$1907,7,FALSE)</f>
        <v>Subred</v>
      </c>
      <c r="K16" s="126" t="s">
        <v>30</v>
      </c>
      <c r="L16" s="122" t="s">
        <v>522</v>
      </c>
      <c r="M16" s="58" t="str">
        <f>+Tabla1[[#This Row],[Columna1]]&amp;Tabla1[[#This Row],[LOCALIDAD]]&amp;Tabla1[[#This Row],[MES]]</f>
        <v>32Entorno cuidador Laboral “Bienestar en nuestro entorno laboral”SUBREDI. AGOSTO 2025</v>
      </c>
      <c r="N16" s="27" t="s">
        <v>529</v>
      </c>
      <c r="O16" s="60">
        <f>+VLOOKUP(Tabla1[[#This Row],[concatenar]],IG!$M$3:$W$1907,2,FALSE)</f>
        <v>19368944</v>
      </c>
      <c r="P16" s="60">
        <f>+VLOOKUP(Tabla1[[#This Row],[concatenar]],IG!$M$3:$W$1907,3,FALSE)</f>
        <v>19994560.891199999</v>
      </c>
      <c r="Q16" s="104">
        <f>+VLOOKUP(Tabla1[[#This Row],[concatenar]],IG!$M$3:$W$1907,8,FALSE)</f>
        <v>0</v>
      </c>
      <c r="R16" s="98">
        <f>+VLOOKUP(Tabla1[[#This Row],[concatenar]],IG!$M$3:$W$1907,9,FALSE)</f>
        <v>0.99666662687984697</v>
      </c>
      <c r="S16" s="127">
        <f>+VLOOKUP(Tabla1[[#This Row],[concatenar]],IG!$M$3:$W$1907,10,FALSE)</f>
        <v>0</v>
      </c>
      <c r="T16" s="128">
        <f>+VLOOKUP(Tabla1[[#This Row],[concatenar]],IG!$M$3:$W$1907,11,FALSE)</f>
        <v>19927911.559376009</v>
      </c>
      <c r="U16" s="126" t="s">
        <v>35</v>
      </c>
      <c r="V16" s="129">
        <v>1</v>
      </c>
      <c r="W16" s="126">
        <v>0</v>
      </c>
      <c r="X16" s="27">
        <v>3.1145832089995201E-3</v>
      </c>
      <c r="Y16" s="130">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62275</v>
      </c>
      <c r="AA16" s="61">
        <f>ROUND(Tabla1[[#This Row],[VALOR DE LA GLOSA 2024]]+Tabla1[[#This Row],[VALOR DE LA GLOSA 2025]],0)</f>
        <v>62275</v>
      </c>
      <c r="AB16" s="65" t="s">
        <v>532</v>
      </c>
      <c r="AC16" s="126" t="s">
        <v>1338</v>
      </c>
      <c r="AD16" s="131">
        <v>0</v>
      </c>
      <c r="AE16" s="126" t="s">
        <v>1384</v>
      </c>
      <c r="AF16" s="131">
        <f>ROUND(Tabla1[[#This Row],[VALOR TOTAL DE LA GLOSA]]-Tabla1[[#This Row],[Valor soportado por la Subred]],0)</f>
        <v>62275</v>
      </c>
      <c r="AG16" s="126"/>
      <c r="AH16" s="126"/>
      <c r="AI16" s="131">
        <f>ROUND(Tabla1[[#This Row],[VALOR GLOSA DEFINITIVA]]-Tabla1[[#This Row],[VALOR LEVANTADO EN LIQUIDACION]],0)</f>
        <v>62275</v>
      </c>
    </row>
    <row r="17" spans="2:35" s="31" customFormat="1" ht="87.6" customHeight="1" x14ac:dyDescent="0.25">
      <c r="B17" s="122" t="s">
        <v>26</v>
      </c>
      <c r="C17" s="123">
        <v>32</v>
      </c>
      <c r="D17" s="122" t="s">
        <v>73</v>
      </c>
      <c r="E17" s="58" t="str">
        <f>+Tabla1[[#This Row],[CODIGO ACTIVIDAD EN PPP Y LINEAMIENTO]]&amp;Tabla1[[#This Row],[ENTORNO/COMPONENTE]]</f>
        <v>32Entorno cuidador Laboral “Bienestar en nuestro entorno laboral”</v>
      </c>
      <c r="F17" s="125" t="str">
        <f>+VLOOKUP(Tabla1[[#This Row],[Columna1]],IG!$D$3:$L$1907,3,FALSE)</f>
        <v>ENTORNOS CUIDADORES</v>
      </c>
      <c r="G17" s="125" t="str">
        <f>+VLOOKUP(Tabla1[[#This Row],[Columna1]],IG!$D$3:$W$1907,4,FALSE)</f>
        <v>INTER ACCIÓN INTEGRADA PRÁCTICAS DE PROMOCIÓN DEL CUIDADO DE LA SALUD DE LOS TRABAJADORES INFORMALES Y GESTIÓN DEL RIESGO EN LAS UNIDADES DE TRABAJO INFORMAL</v>
      </c>
      <c r="H17" s="125" t="str">
        <f>+VLOOKUP(Tabla1[[#This Row],[Columna1]],IG!$D$3:$W$1907,5,FALSE)</f>
        <v xml:space="preserve">Promoción del cuidado con personas vinculadas a las actividades sexuales pagadas </v>
      </c>
      <c r="I17" s="125" t="str">
        <f>+VLOOKUP(Tabla1[[#This Row],[Columna1]],IG!$D$3:$W$1907,6,FALSE)</f>
        <v>Proceso de promoción del cuidado con personas vinculadas a las actividades sexuales pagadas</v>
      </c>
      <c r="J17" s="125" t="str">
        <f>+VLOOKUP(Tabla1[[#This Row],[Columna1]],IG!$D$3:$W$1907,7,FALSE)</f>
        <v>Subred</v>
      </c>
      <c r="K17" s="126" t="s">
        <v>30</v>
      </c>
      <c r="L17" s="122" t="s">
        <v>523</v>
      </c>
      <c r="M17" s="58" t="str">
        <f>+Tabla1[[#This Row],[Columna1]]&amp;Tabla1[[#This Row],[LOCALIDAD]]&amp;Tabla1[[#This Row],[MES]]</f>
        <v>32Entorno cuidador Laboral “Bienestar en nuestro entorno laboral”SUBREDJ. SEPTIEMBRE 2025</v>
      </c>
      <c r="N17" s="27" t="s">
        <v>529</v>
      </c>
      <c r="O17" s="60">
        <f>+VLOOKUP(Tabla1[[#This Row],[concatenar]],IG!$M$3:$W$1907,2,FALSE)</f>
        <v>19368944</v>
      </c>
      <c r="P17" s="60">
        <f>+VLOOKUP(Tabla1[[#This Row],[concatenar]],IG!$M$3:$W$1907,3,FALSE)</f>
        <v>19994560.891199999</v>
      </c>
      <c r="Q17" s="104">
        <f>+VLOOKUP(Tabla1[[#This Row],[concatenar]],IG!$M$3:$W$1907,8,FALSE)</f>
        <v>0</v>
      </c>
      <c r="R17" s="98">
        <f>+VLOOKUP(Tabla1[[#This Row],[concatenar]],IG!$M$3:$W$1907,9,FALSE)</f>
        <v>1</v>
      </c>
      <c r="S17" s="127">
        <f>+VLOOKUP(Tabla1[[#This Row],[concatenar]],IG!$M$3:$W$1907,10,FALSE)</f>
        <v>0</v>
      </c>
      <c r="T17" s="128">
        <f>+VLOOKUP(Tabla1[[#This Row],[concatenar]],IG!$M$3:$W$1907,11,FALSE)</f>
        <v>19994560.891199999</v>
      </c>
      <c r="U17" s="126" t="s">
        <v>35</v>
      </c>
      <c r="V17" s="129">
        <v>1</v>
      </c>
      <c r="W17" s="126">
        <v>0</v>
      </c>
      <c r="X17" s="27">
        <v>3.1250000000000002E-3</v>
      </c>
      <c r="Y17" s="130">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62483</v>
      </c>
      <c r="AA17" s="61">
        <f>ROUND(Tabla1[[#This Row],[VALOR DE LA GLOSA 2024]]+Tabla1[[#This Row],[VALOR DE LA GLOSA 2025]],0)</f>
        <v>62483</v>
      </c>
      <c r="AB17" s="65" t="s">
        <v>533</v>
      </c>
      <c r="AC17" s="126" t="s">
        <v>1338</v>
      </c>
      <c r="AD17" s="131">
        <v>0</v>
      </c>
      <c r="AE17" s="126" t="s">
        <v>1384</v>
      </c>
      <c r="AF17" s="131">
        <f>ROUND(Tabla1[[#This Row],[VALOR TOTAL DE LA GLOSA]]-Tabla1[[#This Row],[Valor soportado por la Subred]],0)</f>
        <v>62483</v>
      </c>
      <c r="AG17" s="126"/>
      <c r="AH17" s="126"/>
      <c r="AI17" s="131">
        <f>ROUND(Tabla1[[#This Row],[VALOR GLOSA DEFINITIVA]]-Tabla1[[#This Row],[VALOR LEVANTADO EN LIQUIDACION]],0)</f>
        <v>62483</v>
      </c>
    </row>
    <row r="18" spans="2:35" s="31" customFormat="1" ht="87.6" customHeight="1" x14ac:dyDescent="0.25">
      <c r="B18" s="122" t="s">
        <v>26</v>
      </c>
      <c r="C18" s="123">
        <v>34</v>
      </c>
      <c r="D18" s="122" t="s">
        <v>73</v>
      </c>
      <c r="E18" s="58" t="str">
        <f>+Tabla1[[#This Row],[CODIGO ACTIVIDAD EN PPP Y LINEAMIENTO]]&amp;Tabla1[[#This Row],[ENTORNO/COMPONENTE]]</f>
        <v>34Entorno cuidador Laboral “Bienestar en nuestro entorno laboral”</v>
      </c>
      <c r="F18" s="125" t="str">
        <f>+VLOOKUP(Tabla1[[#This Row],[Columna1]],IG!$D$3:$L$1907,3,FALSE)</f>
        <v>ENTORNOS CUIDADORES</v>
      </c>
      <c r="G18" s="125" t="str">
        <f>+VLOOKUP(Tabla1[[#This Row],[Columna1]],IG!$D$3:$W$1907,4,FALSE)</f>
        <v>INTER ACCIÓN INTEGRADA PRÁCTICAS DE PROMOCIÓN DEL CUIDADO DE LA SALUD DE LOS TRABAJADORES INFORMALES Y GESTIÓN DEL RIESGO EN LAS UNIDADES DE TRABAJO INFORMAL</v>
      </c>
      <c r="H18" s="125" t="str">
        <f>+VLOOKUP(Tabla1[[#This Row],[Columna1]],IG!$D$3:$W$1907,5,FALSE)</f>
        <v>Gestión en los niveles meso y micro de la salud pública del Entorno cuidador Laboral “Bienestar en nuestro entorno laboral”</v>
      </c>
      <c r="I18" s="125" t="str">
        <f>+VLOOKUP(Tabla1[[#This Row],[Columna1]],IG!$D$3:$W$1907,6,FALSE)</f>
        <v>Gestión estratégica y táctica del entorno cuidador laboral con reporte mensual</v>
      </c>
      <c r="J18" s="125" t="str">
        <f>+VLOOKUP(Tabla1[[#This Row],[Columna1]],IG!$D$3:$W$1907,7,FALSE)</f>
        <v>Subred</v>
      </c>
      <c r="K18" s="126" t="s">
        <v>30</v>
      </c>
      <c r="L18" s="122" t="s">
        <v>522</v>
      </c>
      <c r="M18" s="58" t="str">
        <f>+Tabla1[[#This Row],[Columna1]]&amp;Tabla1[[#This Row],[LOCALIDAD]]&amp;Tabla1[[#This Row],[MES]]</f>
        <v>34Entorno cuidador Laboral “Bienestar en nuestro entorno laboral”SUBREDI. AGOSTO 2025</v>
      </c>
      <c r="N18" s="27" t="s">
        <v>530</v>
      </c>
      <c r="O18" s="60">
        <f>+VLOOKUP(Tabla1[[#This Row],[concatenar]],IG!$M$3:$W$1907,2,FALSE)</f>
        <v>31731720</v>
      </c>
      <c r="P18" s="60">
        <f>+VLOOKUP(Tabla1[[#This Row],[concatenar]],IG!$M$3:$W$1907,3,FALSE)</f>
        <v>32756654.556000002</v>
      </c>
      <c r="Q18" s="104">
        <f>+VLOOKUP(Tabla1[[#This Row],[concatenar]],IG!$M$3:$W$1907,8,FALSE)</f>
        <v>0</v>
      </c>
      <c r="R18" s="98">
        <f>+VLOOKUP(Tabla1[[#This Row],[concatenar]],IG!$M$3:$W$1907,9,FALSE)</f>
        <v>0.99666659225125298</v>
      </c>
      <c r="S18" s="127">
        <f>+VLOOKUP(Tabla1[[#This Row],[concatenar]],IG!$M$3:$W$1907,10,FALSE)</f>
        <v>0</v>
      </c>
      <c r="T18" s="128">
        <f>+VLOOKUP(Tabla1[[#This Row],[concatenar]],IG!$M$3:$W$1907,11,FALSE)</f>
        <v>32647463.269880001</v>
      </c>
      <c r="U18" s="126" t="s">
        <v>58</v>
      </c>
      <c r="V18" s="129">
        <v>0.05</v>
      </c>
      <c r="W18" s="126"/>
      <c r="X18" s="27">
        <v>0.99666659225125298</v>
      </c>
      <c r="Y18" s="130">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1632373</v>
      </c>
      <c r="AA18" s="61">
        <f>ROUND(Tabla1[[#This Row],[VALOR DE LA GLOSA 2024]]+Tabla1[[#This Row],[VALOR DE LA GLOSA 2025]],0)</f>
        <v>1632373</v>
      </c>
      <c r="AB18" s="65" t="s">
        <v>534</v>
      </c>
      <c r="AC18" s="126" t="s">
        <v>1339</v>
      </c>
      <c r="AD18" s="61">
        <f>ROUND(Tabla1[[#This Row],[VALOR DE LA GLOSA 2024]]+Tabla1[[#This Row],[VALOR DE LA GLOSA 2025]],0)</f>
        <v>1632373</v>
      </c>
      <c r="AE18" s="126" t="s">
        <v>1390</v>
      </c>
      <c r="AF18" s="131">
        <f>ROUND(Tabla1[[#This Row],[VALOR TOTAL DE LA GLOSA]]-Tabla1[[#This Row],[Valor soportado por la Subred]],0)</f>
        <v>0</v>
      </c>
      <c r="AG18" s="126"/>
      <c r="AH18" s="126"/>
      <c r="AI18" s="131">
        <f>ROUND(Tabla1[[#This Row],[VALOR GLOSA DEFINITIVA]]-Tabla1[[#This Row],[VALOR LEVANTADO EN LIQUIDACION]],0)</f>
        <v>0</v>
      </c>
    </row>
    <row r="19" spans="2:35" s="31" customFormat="1" ht="87.6" customHeight="1" x14ac:dyDescent="0.25">
      <c r="B19" s="122" t="s">
        <v>26</v>
      </c>
      <c r="C19" s="123">
        <v>37</v>
      </c>
      <c r="D19" s="122" t="s">
        <v>73</v>
      </c>
      <c r="E19" s="58" t="str">
        <f>+Tabla1[[#This Row],[CODIGO ACTIVIDAD EN PPP Y LINEAMIENTO]]&amp;Tabla1[[#This Row],[ENTORNO/COMPONENTE]]</f>
        <v>37Entorno cuidador Laboral “Bienestar en nuestro entorno laboral”</v>
      </c>
      <c r="F19" s="125" t="str">
        <f>+VLOOKUP(Tabla1[[#This Row],[Columna1]],IG!$D$3:$L$1907,3,FALSE)</f>
        <v>ENTORNOS CUIDADORES</v>
      </c>
      <c r="G19" s="125" t="str">
        <f>+VLOOKUP(Tabla1[[#This Row],[Columna1]],IG!$D$3:$W$1907,4,FALSE)</f>
        <v>INTER ACCIÓN INTEGRADA DE PLANES DE CUIDADO PARA LA SALUD A TRAVÉS DE LA DESVINCULACIÓN PROGRESIVA DE NIÑOS, NIÑAS Y ADOLESCENTES DEL TRABAJO INFANTIL</v>
      </c>
      <c r="H19" s="125" t="str">
        <f>+VLOOKUP(Tabla1[[#This Row],[Columna1]],IG!$D$3:$W$1907,5,FALSE)</f>
        <v>Asesoría para la desvinculación del trabajo infantil
Asesoría para el cuidado y la protección de la salud
Monitoreo de la desvinculación
Monitoreo – seguimiento del efecto</v>
      </c>
      <c r="I19" s="125">
        <f>+VLOOKUP(Tabla1[[#This Row],[Columna1]],IG!$D$3:$W$1907,6,FALSE)</f>
        <v>0</v>
      </c>
      <c r="J19" s="125" t="str">
        <f>+VLOOKUP(Tabla1[[#This Row],[Columna1]],IG!$D$3:$W$1907,7,FALSE)</f>
        <v>Subred</v>
      </c>
      <c r="K19" s="126" t="s">
        <v>30</v>
      </c>
      <c r="L19" s="122" t="s">
        <v>522</v>
      </c>
      <c r="M19" s="58" t="str">
        <f>+Tabla1[[#This Row],[Columna1]]&amp;Tabla1[[#This Row],[LOCALIDAD]]&amp;Tabla1[[#This Row],[MES]]</f>
        <v>37Entorno cuidador Laboral “Bienestar en nuestro entorno laboral”SUBREDI. AGOSTO 2025</v>
      </c>
      <c r="N19" s="27" t="s">
        <v>530</v>
      </c>
      <c r="O19" s="60">
        <f>+VLOOKUP(Tabla1[[#This Row],[concatenar]],IG!$M$3:$W$1907,2,FALSE)</f>
        <v>60195</v>
      </c>
      <c r="P19" s="60">
        <f>+VLOOKUP(Tabla1[[#This Row],[concatenar]],IG!$M$3:$W$1907,3,FALSE)</f>
        <v>62139.298499999997</v>
      </c>
      <c r="Q19" s="104">
        <f>+VLOOKUP(Tabla1[[#This Row],[concatenar]],IG!$M$3:$W$1907,8,FALSE)</f>
        <v>0</v>
      </c>
      <c r="R19" s="98">
        <f>+VLOOKUP(Tabla1[[#This Row],[concatenar]],IG!$M$3:$W$1907,9,FALSE)</f>
        <v>1080.0000570894799</v>
      </c>
      <c r="S19" s="127">
        <f>+VLOOKUP(Tabla1[[#This Row],[concatenar]],IG!$M$3:$W$1907,10,FALSE)</f>
        <v>0</v>
      </c>
      <c r="T19" s="128">
        <f>+VLOOKUP(Tabla1[[#This Row],[concatenar]],IG!$M$3:$W$1907,11,FALSE)</f>
        <v>67110445.927500233</v>
      </c>
      <c r="U19" s="126" t="s">
        <v>35</v>
      </c>
      <c r="V19" s="129">
        <v>1</v>
      </c>
      <c r="W19" s="126"/>
      <c r="X19" s="27">
        <v>1</v>
      </c>
      <c r="Y19" s="130">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62139</v>
      </c>
      <c r="AA19" s="61">
        <f>ROUND(Tabla1[[#This Row],[VALOR DE LA GLOSA 2024]]+Tabla1[[#This Row],[VALOR DE LA GLOSA 2025]],0)</f>
        <v>62139</v>
      </c>
      <c r="AB19" s="65" t="s">
        <v>535</v>
      </c>
      <c r="AC19" s="126" t="s">
        <v>1338</v>
      </c>
      <c r="AD19" s="131">
        <v>0</v>
      </c>
      <c r="AE19" s="126" t="s">
        <v>1391</v>
      </c>
      <c r="AF19" s="131">
        <f>ROUND(Tabla1[[#This Row],[VALOR TOTAL DE LA GLOSA]]-Tabla1[[#This Row],[Valor soportado por la Subred]],0)</f>
        <v>62139</v>
      </c>
      <c r="AG19" s="126"/>
      <c r="AH19" s="126"/>
      <c r="AI19" s="131">
        <f>ROUND(Tabla1[[#This Row],[VALOR GLOSA DEFINITIVA]]-Tabla1[[#This Row],[VALOR LEVANTADO EN LIQUIDACION]],0)</f>
        <v>62139</v>
      </c>
    </row>
    <row r="20" spans="2:35" s="31" customFormat="1" ht="87.6" customHeight="1" x14ac:dyDescent="0.25">
      <c r="B20" s="122" t="s">
        <v>26</v>
      </c>
      <c r="C20" s="123">
        <v>26</v>
      </c>
      <c r="D20" s="122" t="s">
        <v>73</v>
      </c>
      <c r="E20" s="58" t="str">
        <f>+Tabla1[[#This Row],[CODIGO ACTIVIDAD EN PPP Y LINEAMIENTO]]&amp;Tabla1[[#This Row],[ENTORNO/COMPONENTE]]</f>
        <v>26Entorno cuidador Laboral “Bienestar en nuestro entorno laboral”</v>
      </c>
      <c r="F20" s="125" t="str">
        <f>+VLOOKUP(Tabla1[[#This Row],[Columna1]],IG!$D$3:$L$1907,3,FALSE)</f>
        <v>ENTORNOS CUIDADORES</v>
      </c>
      <c r="G20" s="125" t="str">
        <f>+VLOOKUP(Tabla1[[#This Row],[Columna1]],IG!$D$3:$W$1907,4,FALSE)</f>
        <v>INTER ACCIÓN INTEGRADA PRÁCTICAS DE PROMOCIÓN DEL CUIDADO DE LA SALUD DE LOS TRABAJADORES INFORMALES Y GESTIÓN DEL RIESGO EN LAS UNIDADES DE TRABAJO INFORMAL</v>
      </c>
      <c r="H20" s="125" t="str">
        <f>+VLOOKUP(Tabla1[[#This Row],[Columna1]],IG!$D$3:$W$1907,5,FALSE)</f>
        <v xml:space="preserve">Asesorías de promoción del cuidado de la salud, gestión del riesgo la UTI y monitoreo del proceso con trabajadores de la economía informal en uti de mediano impacto </v>
      </c>
      <c r="I20" s="125" t="str">
        <f>+VLOOKUP(Tabla1[[#This Row],[Columna1]],IG!$D$3:$W$1907,6,FALSE)</f>
        <v xml:space="preserve">Asesoría de promoción del cuidado de la salud, gestión del riesgo y monitoreo del proceso en UTI de mediano impacto </v>
      </c>
      <c r="J20" s="125" t="str">
        <f>+VLOOKUP(Tabla1[[#This Row],[Columna1]],IG!$D$3:$W$1907,7,FALSE)</f>
        <v>Subred</v>
      </c>
      <c r="K20" s="126" t="s">
        <v>30</v>
      </c>
      <c r="L20" s="122" t="s">
        <v>523</v>
      </c>
      <c r="M20" s="58" t="str">
        <f>+Tabla1[[#This Row],[Columna1]]&amp;Tabla1[[#This Row],[LOCALIDAD]]&amp;Tabla1[[#This Row],[MES]]</f>
        <v>26Entorno cuidador Laboral “Bienestar en nuestro entorno laboral”SUBREDJ. SEPTIEMBRE 2025</v>
      </c>
      <c r="N20" s="27" t="s">
        <v>531</v>
      </c>
      <c r="O20" s="60">
        <f>+VLOOKUP(Tabla1[[#This Row],[concatenar]],IG!$M$3:$W$1907,2,FALSE)</f>
        <v>39359</v>
      </c>
      <c r="P20" s="60">
        <f>+VLOOKUP(Tabla1[[#This Row],[concatenar]],IG!$M$3:$W$1907,3,FALSE)</f>
        <v>40630.295700000002</v>
      </c>
      <c r="Q20" s="104">
        <f>+VLOOKUP(Tabla1[[#This Row],[concatenar]],IG!$M$3:$W$1907,8,FALSE)</f>
        <v>0</v>
      </c>
      <c r="R20" s="98">
        <f>+VLOOKUP(Tabla1[[#This Row],[concatenar]],IG!$M$3:$W$1907,9,FALSE)</f>
        <v>950</v>
      </c>
      <c r="S20" s="127">
        <f>+VLOOKUP(Tabla1[[#This Row],[concatenar]],IG!$M$3:$W$1907,10,FALSE)</f>
        <v>0</v>
      </c>
      <c r="T20" s="128">
        <f>+VLOOKUP(Tabla1[[#This Row],[concatenar]],IG!$M$3:$W$1907,11,FALSE)</f>
        <v>38598780.914999999</v>
      </c>
      <c r="U20" s="126" t="s">
        <v>35</v>
      </c>
      <c r="V20" s="129">
        <v>1</v>
      </c>
      <c r="W20" s="126"/>
      <c r="X20" s="27">
        <v>6</v>
      </c>
      <c r="Y20" s="130">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243782</v>
      </c>
      <c r="AA20" s="61">
        <f>ROUND(Tabla1[[#This Row],[VALOR DE LA GLOSA 2024]]+Tabla1[[#This Row],[VALOR DE LA GLOSA 2025]],0)</f>
        <v>243782</v>
      </c>
      <c r="AB20" s="65" t="s">
        <v>536</v>
      </c>
      <c r="AC20" s="126" t="s">
        <v>1338</v>
      </c>
      <c r="AD20" s="131">
        <v>0</v>
      </c>
      <c r="AE20" s="126" t="s">
        <v>1385</v>
      </c>
      <c r="AF20" s="131">
        <f>ROUND(Tabla1[[#This Row],[VALOR TOTAL DE LA GLOSA]]-Tabla1[[#This Row],[Valor soportado por la Subred]],0)</f>
        <v>243782</v>
      </c>
      <c r="AG20" s="126"/>
      <c r="AH20" s="126"/>
      <c r="AI20" s="131">
        <f>ROUND(Tabla1[[#This Row],[VALOR GLOSA DEFINITIVA]]-Tabla1[[#This Row],[VALOR LEVANTADO EN LIQUIDACION]],0)</f>
        <v>243782</v>
      </c>
    </row>
    <row r="21" spans="2:35" s="31" customFormat="1" ht="87.6" customHeight="1" x14ac:dyDescent="0.25">
      <c r="B21" s="122" t="s">
        <v>26</v>
      </c>
      <c r="C21" s="123">
        <v>27</v>
      </c>
      <c r="D21" s="122" t="s">
        <v>73</v>
      </c>
      <c r="E21" s="58" t="str">
        <f>+Tabla1[[#This Row],[CODIGO ACTIVIDAD EN PPP Y LINEAMIENTO]]&amp;Tabla1[[#This Row],[ENTORNO/COMPONENTE]]</f>
        <v>27Entorno cuidador Laboral “Bienestar en nuestro entorno laboral”</v>
      </c>
      <c r="F21" s="125" t="str">
        <f>+VLOOKUP(Tabla1[[#This Row],[Columna1]],IG!$D$3:$L$1907,3,FALSE)</f>
        <v>ENTORNOS CUIDADORES</v>
      </c>
      <c r="G21" s="125" t="str">
        <f>+VLOOKUP(Tabla1[[#This Row],[Columna1]],IG!$D$3:$W$1907,4,FALSE)</f>
        <v>INTER ACCIÓN INTEGRADA PRÁCTICAS DE PROMOCIÓN DEL CUIDADO DE LA SALUD DE LOS TRABAJADORES INFORMALES Y GESTIÓN DEL RIESGO EN LAS UNIDADES DE TRABAJO INFORMAL</v>
      </c>
      <c r="H21" s="125" t="str">
        <f>+VLOOKUP(Tabla1[[#This Row],[Columna1]],IG!$D$3:$W$1907,5,FALSE)</f>
        <v>Asesorías de promoción del cuidado de la salud con trabajadores de la economía informal en UTI</v>
      </c>
      <c r="I21" s="125" t="str">
        <f>+VLOOKUP(Tabla1[[#This Row],[Columna1]],IG!$D$3:$W$1907,6,FALSE)</f>
        <v>Asesoría de promoción del cuidado de la salud con trabajadores de la economía informal en UTI.</v>
      </c>
      <c r="J21" s="125" t="str">
        <f>+VLOOKUP(Tabla1[[#This Row],[Columna1]],IG!$D$3:$W$1907,7,FALSE)</f>
        <v>Subred</v>
      </c>
      <c r="K21" s="126" t="s">
        <v>30</v>
      </c>
      <c r="L21" s="122" t="s">
        <v>522</v>
      </c>
      <c r="M21" s="58" t="str">
        <f>+Tabla1[[#This Row],[Columna1]]&amp;Tabla1[[#This Row],[LOCALIDAD]]&amp;Tabla1[[#This Row],[MES]]</f>
        <v>27Entorno cuidador Laboral “Bienestar en nuestro entorno laboral”SUBREDI. AGOSTO 2025</v>
      </c>
      <c r="N21" s="27" t="s">
        <v>531</v>
      </c>
      <c r="O21" s="60">
        <f>+VLOOKUP(Tabla1[[#This Row],[concatenar]],IG!$M$3:$W$1907,2,FALSE)</f>
        <v>60195</v>
      </c>
      <c r="P21" s="60">
        <f>+VLOOKUP(Tabla1[[#This Row],[concatenar]],IG!$M$3:$W$1907,3,FALSE)</f>
        <v>62139.298499999997</v>
      </c>
      <c r="Q21" s="104">
        <f>+VLOOKUP(Tabla1[[#This Row],[concatenar]],IG!$M$3:$W$1907,8,FALSE)</f>
        <v>0</v>
      </c>
      <c r="R21" s="98">
        <f>+VLOOKUP(Tabla1[[#This Row],[concatenar]],IG!$M$3:$W$1907,9,FALSE)</f>
        <v>249.000076899806</v>
      </c>
      <c r="S21" s="127">
        <f>+VLOOKUP(Tabla1[[#This Row],[concatenar]],IG!$M$3:$W$1907,10,FALSE)</f>
        <v>0</v>
      </c>
      <c r="T21" s="128">
        <f>+VLOOKUP(Tabla1[[#This Row],[concatenar]],IG!$M$3:$W$1907,11,FALSE)</f>
        <v>15472690.104999999</v>
      </c>
      <c r="U21" s="126" t="s">
        <v>35</v>
      </c>
      <c r="V21" s="129">
        <v>1</v>
      </c>
      <c r="W21" s="126"/>
      <c r="X21" s="27">
        <v>10</v>
      </c>
      <c r="Y21" s="130">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621393</v>
      </c>
      <c r="AA21" s="61">
        <f>ROUND(Tabla1[[#This Row],[VALOR DE LA GLOSA 2024]]+Tabla1[[#This Row],[VALOR DE LA GLOSA 2025]],0)</f>
        <v>621393</v>
      </c>
      <c r="AB21" s="65" t="s">
        <v>537</v>
      </c>
      <c r="AC21" s="126" t="s">
        <v>1340</v>
      </c>
      <c r="AD21" s="131">
        <v>559253.70149999997</v>
      </c>
      <c r="AE21" s="126" t="s">
        <v>1386</v>
      </c>
      <c r="AF21" s="131">
        <f>ROUND(Tabla1[[#This Row],[VALOR TOTAL DE LA GLOSA]]-Tabla1[[#This Row],[Valor soportado por la Subred]],0)</f>
        <v>62139</v>
      </c>
      <c r="AG21" s="126"/>
      <c r="AH21" s="126"/>
      <c r="AI21" s="131">
        <f>ROUND(Tabla1[[#This Row],[VALOR GLOSA DEFINITIVA]]-Tabla1[[#This Row],[VALOR LEVANTADO EN LIQUIDACION]],0)</f>
        <v>62139</v>
      </c>
    </row>
    <row r="22" spans="2:35" s="31" customFormat="1" ht="87.6" customHeight="1" x14ac:dyDescent="0.25">
      <c r="B22" s="122" t="s">
        <v>26</v>
      </c>
      <c r="C22" s="123">
        <v>27</v>
      </c>
      <c r="D22" s="122" t="s">
        <v>73</v>
      </c>
      <c r="E22" s="58" t="str">
        <f>+Tabla1[[#This Row],[CODIGO ACTIVIDAD EN PPP Y LINEAMIENTO]]&amp;Tabla1[[#This Row],[ENTORNO/COMPONENTE]]</f>
        <v>27Entorno cuidador Laboral “Bienestar en nuestro entorno laboral”</v>
      </c>
      <c r="F22" s="125" t="str">
        <f>+VLOOKUP(Tabla1[[#This Row],[Columna1]],IG!$D$3:$L$1907,3,FALSE)</f>
        <v>ENTORNOS CUIDADORES</v>
      </c>
      <c r="G22" s="125" t="str">
        <f>+VLOOKUP(Tabla1[[#This Row],[Columna1]],IG!$D$3:$W$1907,4,FALSE)</f>
        <v>INTER ACCIÓN INTEGRADA PRÁCTICAS DE PROMOCIÓN DEL CUIDADO DE LA SALUD DE LOS TRABAJADORES INFORMALES Y GESTIÓN DEL RIESGO EN LAS UNIDADES DE TRABAJO INFORMAL</v>
      </c>
      <c r="H22" s="125" t="str">
        <f>+VLOOKUP(Tabla1[[#This Row],[Columna1]],IG!$D$3:$W$1907,5,FALSE)</f>
        <v>Asesorías de promoción del cuidado de la salud con trabajadores de la economía informal en UTI</v>
      </c>
      <c r="I22" s="125" t="str">
        <f>+VLOOKUP(Tabla1[[#This Row],[Columna1]],IG!$D$3:$W$1907,6,FALSE)</f>
        <v>Asesoría de promoción del cuidado de la salud con trabajadores de la economía informal en UTI.</v>
      </c>
      <c r="J22" s="125" t="str">
        <f>+VLOOKUP(Tabla1[[#This Row],[Columna1]],IG!$D$3:$W$1907,7,FALSE)</f>
        <v>Subred</v>
      </c>
      <c r="K22" s="126" t="s">
        <v>30</v>
      </c>
      <c r="L22" s="122" t="s">
        <v>523</v>
      </c>
      <c r="M22" s="58" t="str">
        <f>+Tabla1[[#This Row],[Columna1]]&amp;Tabla1[[#This Row],[LOCALIDAD]]&amp;Tabla1[[#This Row],[MES]]</f>
        <v>27Entorno cuidador Laboral “Bienestar en nuestro entorno laboral”SUBREDJ. SEPTIEMBRE 2025</v>
      </c>
      <c r="N22" s="27" t="s">
        <v>531</v>
      </c>
      <c r="O22" s="60">
        <f>+VLOOKUP(Tabla1[[#This Row],[concatenar]],IG!$M$3:$W$1907,2,FALSE)</f>
        <v>60195</v>
      </c>
      <c r="P22" s="60">
        <f>+VLOOKUP(Tabla1[[#This Row],[concatenar]],IG!$M$3:$W$1907,3,FALSE)</f>
        <v>62139.298499999997</v>
      </c>
      <c r="Q22" s="104">
        <f>+VLOOKUP(Tabla1[[#This Row],[concatenar]],IG!$M$3:$W$1907,8,FALSE)</f>
        <v>0</v>
      </c>
      <c r="R22" s="98">
        <f>+VLOOKUP(Tabla1[[#This Row],[concatenar]],IG!$M$3:$W$1907,9,FALSE)</f>
        <v>256</v>
      </c>
      <c r="S22" s="127">
        <f>+VLOOKUP(Tabla1[[#This Row],[concatenar]],IG!$M$3:$W$1907,10,FALSE)</f>
        <v>0</v>
      </c>
      <c r="T22" s="128">
        <f>+VLOOKUP(Tabla1[[#This Row],[concatenar]],IG!$M$3:$W$1907,11,FALSE)</f>
        <v>15907660.415999999</v>
      </c>
      <c r="U22" s="126" t="s">
        <v>35</v>
      </c>
      <c r="V22" s="129">
        <v>1</v>
      </c>
      <c r="W22" s="126"/>
      <c r="X22" s="27">
        <v>3</v>
      </c>
      <c r="Y22" s="130">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186418</v>
      </c>
      <c r="AA22" s="61">
        <f>ROUND(Tabla1[[#This Row],[VALOR DE LA GLOSA 2024]]+Tabla1[[#This Row],[VALOR DE LA GLOSA 2025]],0)</f>
        <v>186418</v>
      </c>
      <c r="AB22" s="65" t="s">
        <v>538</v>
      </c>
      <c r="AC22" s="126" t="s">
        <v>1338</v>
      </c>
      <c r="AD22" s="131">
        <v>0</v>
      </c>
      <c r="AE22" s="126" t="s">
        <v>1387</v>
      </c>
      <c r="AF22" s="131">
        <f>ROUND(Tabla1[[#This Row],[VALOR TOTAL DE LA GLOSA]]-Tabla1[[#This Row],[Valor soportado por la Subred]],0)</f>
        <v>186418</v>
      </c>
      <c r="AG22" s="126"/>
      <c r="AH22" s="126"/>
      <c r="AI22" s="131">
        <f>ROUND(Tabla1[[#This Row],[VALOR GLOSA DEFINITIVA]]-Tabla1[[#This Row],[VALOR LEVANTADO EN LIQUIDACION]],0)</f>
        <v>186418</v>
      </c>
    </row>
    <row r="23" spans="2:35" s="31" customFormat="1" ht="87.6" customHeight="1" x14ac:dyDescent="0.25">
      <c r="B23" s="122" t="s">
        <v>26</v>
      </c>
      <c r="C23" s="123">
        <v>29</v>
      </c>
      <c r="D23" s="122" t="s">
        <v>73</v>
      </c>
      <c r="E23" s="58" t="str">
        <f>+Tabla1[[#This Row],[CODIGO ACTIVIDAD EN PPP Y LINEAMIENTO]]&amp;Tabla1[[#This Row],[ENTORNO/COMPONENTE]]</f>
        <v>29Entorno cuidador Laboral “Bienestar en nuestro entorno laboral”</v>
      </c>
      <c r="F23" s="125" t="str">
        <f>+VLOOKUP(Tabla1[[#This Row],[Columna1]],IG!$D$3:$L$1907,3,FALSE)</f>
        <v>ENTORNOS CUIDADORES</v>
      </c>
      <c r="G23" s="125" t="str">
        <f>+VLOOKUP(Tabla1[[#This Row],[Columna1]],IG!$D$3:$W$1907,4,FALSE)</f>
        <v>INTER ACCIÓN INTEGRADA PRÁCTICAS DE PROMOCIÓN DEL CUIDADO DE LA SALUD DE LOS TRABAJADORES INFORMALES Y GESTIÓN DEL RIESGO EN LAS UNIDADES DE TRABAJO INFORMAL</v>
      </c>
      <c r="H23" s="125" t="str">
        <f>+VLOOKUP(Tabla1[[#This Row],[Columna1]],IG!$D$3:$W$1907,5,FALSE)</f>
        <v xml:space="preserve">Asesorías de seguimiento a la continuidad de cambios en la UTI y monitoreo del cuidado de la salud de los trabajadores de la economía informal </v>
      </c>
      <c r="I23" s="125" t="str">
        <f>+VLOOKUP(Tabla1[[#This Row],[Columna1]],IG!$D$3:$W$1907,6,FALSE)</f>
        <v>Asesorías de seguimiento a la continuidad de cambios en la UTI y monitoreo del cuidado de la salud de los trabajadores de la economía informal.</v>
      </c>
      <c r="J23" s="125" t="str">
        <f>+VLOOKUP(Tabla1[[#This Row],[Columna1]],IG!$D$3:$W$1907,7,FALSE)</f>
        <v>Subred</v>
      </c>
      <c r="K23" s="126" t="s">
        <v>30</v>
      </c>
      <c r="L23" s="122" t="s">
        <v>522</v>
      </c>
      <c r="M23" s="58" t="str">
        <f>+Tabla1[[#This Row],[Columna1]]&amp;Tabla1[[#This Row],[LOCALIDAD]]&amp;Tabla1[[#This Row],[MES]]</f>
        <v>29Entorno cuidador Laboral “Bienestar en nuestro entorno laboral”SUBREDI. AGOSTO 2025</v>
      </c>
      <c r="N23" s="27" t="s">
        <v>531</v>
      </c>
      <c r="O23" s="60">
        <f>+VLOOKUP(Tabla1[[#This Row],[concatenar]],IG!$M$3:$W$1907,2,FALSE)</f>
        <v>39359</v>
      </c>
      <c r="P23" s="60">
        <f>+VLOOKUP(Tabla1[[#This Row],[concatenar]],IG!$M$3:$W$1907,3,FALSE)</f>
        <v>40630.295700000002</v>
      </c>
      <c r="Q23" s="104">
        <f>+VLOOKUP(Tabla1[[#This Row],[concatenar]],IG!$M$3:$W$1907,8,FALSE)</f>
        <v>0</v>
      </c>
      <c r="R23" s="98">
        <f>+VLOOKUP(Tabla1[[#This Row],[concatenar]],IG!$M$3:$W$1907,9,FALSE)</f>
        <v>224</v>
      </c>
      <c r="S23" s="127">
        <f>+VLOOKUP(Tabla1[[#This Row],[concatenar]],IG!$M$3:$W$1907,10,FALSE)</f>
        <v>0</v>
      </c>
      <c r="T23" s="128">
        <f>+VLOOKUP(Tabla1[[#This Row],[concatenar]],IG!$M$3:$W$1907,11,FALSE)</f>
        <v>9101186.2368000001</v>
      </c>
      <c r="U23" s="126" t="s">
        <v>35</v>
      </c>
      <c r="V23" s="129">
        <v>1</v>
      </c>
      <c r="W23" s="126"/>
      <c r="X23" s="27">
        <v>1</v>
      </c>
      <c r="Y23" s="130">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40630</v>
      </c>
      <c r="AA23" s="61">
        <f>ROUND(Tabla1[[#This Row],[VALOR DE LA GLOSA 2024]]+Tabla1[[#This Row],[VALOR DE LA GLOSA 2025]],0)</f>
        <v>40630</v>
      </c>
      <c r="AB23" s="65" t="s">
        <v>539</v>
      </c>
      <c r="AC23" s="126" t="s">
        <v>1338</v>
      </c>
      <c r="AD23" s="131">
        <v>0</v>
      </c>
      <c r="AE23" s="126" t="s">
        <v>1388</v>
      </c>
      <c r="AF23" s="131">
        <f>ROUND(Tabla1[[#This Row],[VALOR TOTAL DE LA GLOSA]]-Tabla1[[#This Row],[Valor soportado por la Subred]],0)</f>
        <v>40630</v>
      </c>
      <c r="AG23" s="126"/>
      <c r="AH23" s="126"/>
      <c r="AI23" s="131">
        <f>ROUND(Tabla1[[#This Row],[VALOR GLOSA DEFINITIVA]]-Tabla1[[#This Row],[VALOR LEVANTADO EN LIQUIDACION]],0)</f>
        <v>40630</v>
      </c>
    </row>
    <row r="24" spans="2:35" s="31" customFormat="1" ht="87.6" hidden="1" customHeight="1" x14ac:dyDescent="0.25">
      <c r="B24" s="122" t="s">
        <v>26</v>
      </c>
      <c r="C24" s="123">
        <v>76</v>
      </c>
      <c r="D24" s="122" t="s">
        <v>67</v>
      </c>
      <c r="E24" s="58" t="str">
        <f>+Tabla1[[#This Row],[CODIGO ACTIVIDAD EN PPP Y LINEAMIENTO]]&amp;Tabla1[[#This Row],[ENTORNO/COMPONENTE]]</f>
        <v>76Macro, meso y micro gestión de la salud pública</v>
      </c>
      <c r="F24" s="125" t="str">
        <f>+VLOOKUP(Tabla1[[#This Row],[Columna1]],IG!$D$3:$L$1907,3,FALSE)</f>
        <v>ENTORNOS CUIDADORES</v>
      </c>
      <c r="G24" s="125" t="str">
        <f>+VLOOKUP(Tabla1[[#This Row],[Columna1]],IG!$D$3:$W$1907,4,FALSE)</f>
        <v>IMPLEMENTACIÓN CONCEPTUAL, METODOLÓGICA Y TÉCNICA</v>
      </c>
      <c r="H24" s="125" t="str">
        <f>+VLOOKUP(Tabla1[[#This Row],[Columna1]],IG!$D$3:$W$1907,5,FALSE)</f>
        <v>Seguimiento supervisión y monitoreo de la modalidad extramural del PAI</v>
      </c>
      <c r="I24" s="125" t="str">
        <f>+VLOOKUP(Tabla1[[#This Row],[Columna1]],IG!$D$3:$W$1907,6,FALSE)</f>
        <v>Avance mensual al plan de acción</v>
      </c>
      <c r="J24" s="125" t="str">
        <f>+VLOOKUP(Tabla1[[#This Row],[Columna1]],IG!$D$3:$W$1907,7,FALSE)</f>
        <v>Subred</v>
      </c>
      <c r="K24" s="126" t="s">
        <v>30</v>
      </c>
      <c r="L24" s="122" t="s">
        <v>522</v>
      </c>
      <c r="M24" s="58" t="str">
        <f>+Tabla1[[#This Row],[Columna1]]&amp;Tabla1[[#This Row],[LOCALIDAD]]&amp;Tabla1[[#This Row],[MES]]</f>
        <v>76Macro, meso y micro gestión de la salud públicaSUBREDI. AGOSTO 2025</v>
      </c>
      <c r="N24" s="27" t="s">
        <v>540</v>
      </c>
      <c r="O24" s="60">
        <f>+VLOOKUP(Tabla1[[#This Row],[concatenar]],IG!$M$3:$W$1907,2,FALSE)</f>
        <v>6181480</v>
      </c>
      <c r="P24" s="60">
        <f>+VLOOKUP(Tabla1[[#This Row],[concatenar]],IG!$M$3:$W$1907,3,FALSE)</f>
        <v>6381141.8039999995</v>
      </c>
      <c r="Q24" s="104">
        <f>+VLOOKUP(Tabla1[[#This Row],[concatenar]],IG!$M$3:$W$1907,8,FALSE)</f>
        <v>0</v>
      </c>
      <c r="R24" s="98">
        <f>+VLOOKUP(Tabla1[[#This Row],[concatenar]],IG!$M$3:$W$1907,9,FALSE)</f>
        <v>4.0000001852803164</v>
      </c>
      <c r="S24" s="127">
        <f>+VLOOKUP(Tabla1[[#This Row],[concatenar]],IG!$M$3:$W$1907,10,FALSE)</f>
        <v>0</v>
      </c>
      <c r="T24" s="128">
        <f>+VLOOKUP(Tabla1[[#This Row],[concatenar]],IG!$M$3:$W$1907,11,FALSE)</f>
        <v>25524568.39829997</v>
      </c>
      <c r="U24" s="126" t="s">
        <v>35</v>
      </c>
      <c r="V24" s="129">
        <v>1</v>
      </c>
      <c r="W24" s="126"/>
      <c r="X24" s="27">
        <v>1.2000000555840951</v>
      </c>
      <c r="Y24" s="130">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7657371</v>
      </c>
      <c r="AA24" s="61">
        <f>ROUND(Tabla1[[#This Row],[VALOR DE LA GLOSA 2024]]+Tabla1[[#This Row],[VALOR DE LA GLOSA 2025]],0)</f>
        <v>7657371</v>
      </c>
      <c r="AB24" s="65" t="s">
        <v>542</v>
      </c>
      <c r="AC24" s="126" t="s">
        <v>1341</v>
      </c>
      <c r="AD24" s="131"/>
      <c r="AE24" s="126"/>
      <c r="AF24" s="131">
        <f>ROUND(Tabla1[[#This Row],[VALOR TOTAL DE LA GLOSA]]-Tabla1[[#This Row],[Valor soportado por la Subred]],0)</f>
        <v>7657371</v>
      </c>
      <c r="AG24" s="126"/>
      <c r="AH24" s="126"/>
      <c r="AI24" s="131">
        <f>ROUND(Tabla1[[#This Row],[VALOR GLOSA DEFINITIVA]]-Tabla1[[#This Row],[VALOR LEVANTADO EN LIQUIDACION]],0)</f>
        <v>7657371</v>
      </c>
    </row>
    <row r="25" spans="2:35" s="31" customFormat="1" ht="87.6" hidden="1" customHeight="1" x14ac:dyDescent="0.25">
      <c r="B25" s="122" t="s">
        <v>26</v>
      </c>
      <c r="C25" s="123">
        <v>76</v>
      </c>
      <c r="D25" s="122" t="s">
        <v>67</v>
      </c>
      <c r="E25" s="58" t="str">
        <f>+Tabla1[[#This Row],[CODIGO ACTIVIDAD EN PPP Y LINEAMIENTO]]&amp;Tabla1[[#This Row],[ENTORNO/COMPONENTE]]</f>
        <v>76Macro, meso y micro gestión de la salud pública</v>
      </c>
      <c r="F25" s="125" t="str">
        <f>+VLOOKUP(Tabla1[[#This Row],[Columna1]],IG!$D$3:$L$1907,3,FALSE)</f>
        <v>ENTORNOS CUIDADORES</v>
      </c>
      <c r="G25" s="125" t="str">
        <f>+VLOOKUP(Tabla1[[#This Row],[Columna1]],IG!$D$3:$W$1907,4,FALSE)</f>
        <v>IMPLEMENTACIÓN CONCEPTUAL, METODOLÓGICA Y TÉCNICA</v>
      </c>
      <c r="H25" s="125" t="str">
        <f>+VLOOKUP(Tabla1[[#This Row],[Columna1]],IG!$D$3:$W$1907,5,FALSE)</f>
        <v>Seguimiento supervisión y monitoreo de la modalidad extramural del PAI</v>
      </c>
      <c r="I25" s="125" t="str">
        <f>+VLOOKUP(Tabla1[[#This Row],[Columna1]],IG!$D$3:$W$1907,6,FALSE)</f>
        <v>Avance mensual al plan de acción</v>
      </c>
      <c r="J25" s="125" t="str">
        <f>+VLOOKUP(Tabla1[[#This Row],[Columna1]],IG!$D$3:$W$1907,7,FALSE)</f>
        <v>Subred</v>
      </c>
      <c r="K25" s="126" t="s">
        <v>30</v>
      </c>
      <c r="L25" s="122" t="s">
        <v>523</v>
      </c>
      <c r="M25" s="58" t="str">
        <f>+Tabla1[[#This Row],[Columna1]]&amp;Tabla1[[#This Row],[LOCALIDAD]]&amp;Tabla1[[#This Row],[MES]]</f>
        <v>76Macro, meso y micro gestión de la salud públicaSUBREDJ. SEPTIEMBRE 2025</v>
      </c>
      <c r="N25" s="27" t="s">
        <v>540</v>
      </c>
      <c r="O25" s="60">
        <f>+VLOOKUP(Tabla1[[#This Row],[concatenar]],IG!$M$3:$W$1907,2,FALSE)</f>
        <v>6181480</v>
      </c>
      <c r="P25" s="60">
        <f>+VLOOKUP(Tabla1[[#This Row],[concatenar]],IG!$M$3:$W$1907,3,FALSE)</f>
        <v>6381141.8039999995</v>
      </c>
      <c r="Q25" s="104">
        <f>+VLOOKUP(Tabla1[[#This Row],[concatenar]],IG!$M$3:$W$1907,8,FALSE)</f>
        <v>0</v>
      </c>
      <c r="R25" s="98">
        <f>+VLOOKUP(Tabla1[[#This Row],[concatenar]],IG!$M$3:$W$1907,9,FALSE)</f>
        <v>1</v>
      </c>
      <c r="S25" s="127">
        <f>+VLOOKUP(Tabla1[[#This Row],[concatenar]],IG!$M$3:$W$1907,10,FALSE)</f>
        <v>0</v>
      </c>
      <c r="T25" s="128">
        <f>+VLOOKUP(Tabla1[[#This Row],[concatenar]],IG!$M$3:$W$1907,11,FALSE)</f>
        <v>6381141.8039999995</v>
      </c>
      <c r="U25" s="126" t="s">
        <v>35</v>
      </c>
      <c r="V25" s="129">
        <v>1</v>
      </c>
      <c r="W25" s="126"/>
      <c r="X25" s="27">
        <v>0.3</v>
      </c>
      <c r="Y25" s="130">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1914343</v>
      </c>
      <c r="AA25" s="61">
        <f>ROUND(Tabla1[[#This Row],[VALOR DE LA GLOSA 2024]]+Tabla1[[#This Row],[VALOR DE LA GLOSA 2025]],0)</f>
        <v>1914343</v>
      </c>
      <c r="AB25" s="65" t="s">
        <v>543</v>
      </c>
      <c r="AC25" s="126" t="s">
        <v>1341</v>
      </c>
      <c r="AD25" s="131"/>
      <c r="AE25" s="126"/>
      <c r="AF25" s="131">
        <f>ROUND(Tabla1[[#This Row],[VALOR TOTAL DE LA GLOSA]]-Tabla1[[#This Row],[Valor soportado por la Subred]],0)</f>
        <v>1914343</v>
      </c>
      <c r="AG25" s="126"/>
      <c r="AH25" s="126"/>
      <c r="AI25" s="131">
        <f>ROUND(Tabla1[[#This Row],[VALOR GLOSA DEFINITIVA]]-Tabla1[[#This Row],[VALOR LEVANTADO EN LIQUIDACION]],0)</f>
        <v>1914343</v>
      </c>
    </row>
    <row r="26" spans="2:35" s="31" customFormat="1" ht="87.6" hidden="1" customHeight="1" x14ac:dyDescent="0.25">
      <c r="B26" s="122" t="s">
        <v>26</v>
      </c>
      <c r="C26" s="123">
        <v>76</v>
      </c>
      <c r="D26" s="122" t="s">
        <v>67</v>
      </c>
      <c r="E26" s="58" t="str">
        <f>+Tabla1[[#This Row],[CODIGO ACTIVIDAD EN PPP Y LINEAMIENTO]]&amp;Tabla1[[#This Row],[ENTORNO/COMPONENTE]]</f>
        <v>76Macro, meso y micro gestión de la salud pública</v>
      </c>
      <c r="F26" s="125" t="str">
        <f>+VLOOKUP(Tabla1[[#This Row],[Columna1]],IG!$D$3:$L$1907,3,FALSE)</f>
        <v>ENTORNOS CUIDADORES</v>
      </c>
      <c r="G26" s="125" t="str">
        <f>+VLOOKUP(Tabla1[[#This Row],[Columna1]],IG!$D$3:$W$1907,4,FALSE)</f>
        <v>IMPLEMENTACIÓN CONCEPTUAL, METODOLÓGICA Y TÉCNICA</v>
      </c>
      <c r="H26" s="125" t="str">
        <f>+VLOOKUP(Tabla1[[#This Row],[Columna1]],IG!$D$3:$W$1907,5,FALSE)</f>
        <v>Seguimiento supervisión y monitoreo de la modalidad extramural del PAI</v>
      </c>
      <c r="I26" s="125" t="str">
        <f>+VLOOKUP(Tabla1[[#This Row],[Columna1]],IG!$D$3:$W$1907,6,FALSE)</f>
        <v>Avance mensual al plan de acción</v>
      </c>
      <c r="J26" s="125" t="str">
        <f>+VLOOKUP(Tabla1[[#This Row],[Columna1]],IG!$D$3:$W$1907,7,FALSE)</f>
        <v>Subred</v>
      </c>
      <c r="K26" s="126" t="s">
        <v>30</v>
      </c>
      <c r="L26" s="122" t="s">
        <v>523</v>
      </c>
      <c r="M26" s="58" t="str">
        <f>+Tabla1[[#This Row],[Columna1]]&amp;Tabla1[[#This Row],[LOCALIDAD]]&amp;Tabla1[[#This Row],[MES]]</f>
        <v>76Macro, meso y micro gestión de la salud públicaSUBREDJ. SEPTIEMBRE 2025</v>
      </c>
      <c r="N26" s="27" t="s">
        <v>540</v>
      </c>
      <c r="O26" s="60">
        <f>+VLOOKUP(Tabla1[[#This Row],[concatenar]],IG!$M$3:$W$1907,2,FALSE)</f>
        <v>6181480</v>
      </c>
      <c r="P26" s="60">
        <f>+VLOOKUP(Tabla1[[#This Row],[concatenar]],IG!$M$3:$W$1907,3,FALSE)</f>
        <v>6381141.8039999995</v>
      </c>
      <c r="Q26" s="104">
        <f>+VLOOKUP(Tabla1[[#This Row],[concatenar]],IG!$M$3:$W$1907,8,FALSE)</f>
        <v>0</v>
      </c>
      <c r="R26" s="98">
        <f>+VLOOKUP(Tabla1[[#This Row],[concatenar]],IG!$M$3:$W$1907,9,FALSE)</f>
        <v>1</v>
      </c>
      <c r="S26" s="127">
        <f>+VLOOKUP(Tabla1[[#This Row],[concatenar]],IG!$M$3:$W$1907,10,FALSE)</f>
        <v>0</v>
      </c>
      <c r="T26" s="128">
        <f>+VLOOKUP(Tabla1[[#This Row],[concatenar]],IG!$M$3:$W$1907,11,FALSE)</f>
        <v>6381141.8039999995</v>
      </c>
      <c r="U26" s="126" t="s">
        <v>51</v>
      </c>
      <c r="V26" s="129">
        <v>0.05</v>
      </c>
      <c r="W26" s="126"/>
      <c r="X26" s="27">
        <v>1</v>
      </c>
      <c r="Y26" s="130">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319057</v>
      </c>
      <c r="AA26" s="61">
        <f>ROUND(Tabla1[[#This Row],[VALOR DE LA GLOSA 2024]]+Tabla1[[#This Row],[VALOR DE LA GLOSA 2025]],0)</f>
        <v>319057</v>
      </c>
      <c r="AB26" s="65" t="s">
        <v>544</v>
      </c>
      <c r="AC26" s="126" t="s">
        <v>1342</v>
      </c>
      <c r="AD26" s="131"/>
      <c r="AE26" s="126"/>
      <c r="AF26" s="131">
        <f>ROUND(Tabla1[[#This Row],[VALOR TOTAL DE LA GLOSA]]-Tabla1[[#This Row],[Valor soportado por la Subred]],0)</f>
        <v>319057</v>
      </c>
      <c r="AG26" s="126"/>
      <c r="AH26" s="126"/>
      <c r="AI26" s="131">
        <f>ROUND(Tabla1[[#This Row],[VALOR GLOSA DEFINITIVA]]-Tabla1[[#This Row],[VALOR LEVANTADO EN LIQUIDACION]],0)</f>
        <v>319057</v>
      </c>
    </row>
    <row r="27" spans="2:35" s="31" customFormat="1" ht="87.6" hidden="1" customHeight="1" x14ac:dyDescent="0.25">
      <c r="B27" s="122" t="s">
        <v>26</v>
      </c>
      <c r="C27" s="123">
        <v>77</v>
      </c>
      <c r="D27" s="122" t="s">
        <v>67</v>
      </c>
      <c r="E27" s="58" t="str">
        <f>+Tabla1[[#This Row],[CODIGO ACTIVIDAD EN PPP Y LINEAMIENTO]]&amp;Tabla1[[#This Row],[ENTORNO/COMPONENTE]]</f>
        <v>77Macro, meso y micro gestión de la salud pública</v>
      </c>
      <c r="F27" s="125" t="str">
        <f>+VLOOKUP(Tabla1[[#This Row],[Columna1]],IG!$D$3:$L$1907,3,FALSE)</f>
        <v>ENTORNOS CUIDADORES</v>
      </c>
      <c r="G27" s="125" t="str">
        <f>+VLOOKUP(Tabla1[[#This Row],[Columna1]],IG!$D$3:$W$1907,4,FALSE)</f>
        <v>IMPLEMENTACIÓN CONCEPTUAL, METODOLÓGICA Y TÉCNICA</v>
      </c>
      <c r="H27" s="125" t="str">
        <f>+VLOOKUP(Tabla1[[#This Row],[Columna1]],IG!$D$3:$W$1907,5,FALSE)</f>
        <v>Operación de la modalidad extramural del PAI</v>
      </c>
      <c r="I27" s="125" t="str">
        <f>+VLOOKUP(Tabla1[[#This Row],[Columna1]],IG!$D$3:$W$1907,6,FALSE)</f>
        <v>Monitoreo a la modalidad extramural</v>
      </c>
      <c r="J27" s="125" t="str">
        <f>+VLOOKUP(Tabla1[[#This Row],[Columna1]],IG!$D$3:$W$1907,7,FALSE)</f>
        <v>Subred</v>
      </c>
      <c r="K27" s="126" t="s">
        <v>30</v>
      </c>
      <c r="L27" s="122" t="s">
        <v>522</v>
      </c>
      <c r="M27" s="58" t="str">
        <f>+Tabla1[[#This Row],[Columna1]]&amp;Tabla1[[#This Row],[LOCALIDAD]]&amp;Tabla1[[#This Row],[MES]]</f>
        <v>77Macro, meso y micro gestión de la salud públicaSUBREDI. AGOSTO 2025</v>
      </c>
      <c r="N27" s="27" t="s">
        <v>540</v>
      </c>
      <c r="O27" s="60">
        <f>+VLOOKUP(Tabla1[[#This Row],[concatenar]],IG!$M$3:$W$1907,2,FALSE)</f>
        <v>3296912</v>
      </c>
      <c r="P27" s="60">
        <f>+VLOOKUP(Tabla1[[#This Row],[concatenar]],IG!$M$3:$W$1907,3,FALSE)</f>
        <v>3403402.2576000001</v>
      </c>
      <c r="Q27" s="104">
        <f>+VLOOKUP(Tabla1[[#This Row],[concatenar]],IG!$M$3:$W$1907,8,FALSE)</f>
        <v>0</v>
      </c>
      <c r="R27" s="98">
        <f>+VLOOKUP(Tabla1[[#This Row],[concatenar]],IG!$M$3:$W$1907,9,FALSE)</f>
        <v>76.548913043478265</v>
      </c>
      <c r="S27" s="127">
        <f>+VLOOKUP(Tabla1[[#This Row],[concatenar]],IG!$M$3:$W$1907,10,FALSE)</f>
        <v>0</v>
      </c>
      <c r="T27" s="128">
        <f>+VLOOKUP(Tabla1[[#This Row],[concatenar]],IG!$M$3:$W$1907,11,FALSE)</f>
        <v>260526743.46900001</v>
      </c>
      <c r="U27" s="126" t="s">
        <v>35</v>
      </c>
      <c r="V27" s="129">
        <v>1</v>
      </c>
      <c r="W27" s="126"/>
      <c r="X27" s="27">
        <v>3.2</v>
      </c>
      <c r="Y27" s="130">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10890887</v>
      </c>
      <c r="AA27" s="61">
        <f>ROUND(Tabla1[[#This Row],[VALOR DE LA GLOSA 2024]]+Tabla1[[#This Row],[VALOR DE LA GLOSA 2025]],0)</f>
        <v>10890887</v>
      </c>
      <c r="AB27" s="302" t="s">
        <v>1321</v>
      </c>
      <c r="AC27" s="126" t="s">
        <v>1343</v>
      </c>
      <c r="AD27" s="131"/>
      <c r="AE27" s="126"/>
      <c r="AF27" s="131">
        <f>ROUND(Tabla1[[#This Row],[VALOR TOTAL DE LA GLOSA]]-Tabla1[[#This Row],[Valor soportado por la Subred]],0)</f>
        <v>10890887</v>
      </c>
      <c r="AG27" s="126"/>
      <c r="AH27" s="126"/>
      <c r="AI27" s="131">
        <f>ROUND(Tabla1[[#This Row],[VALOR GLOSA DEFINITIVA]]-Tabla1[[#This Row],[VALOR LEVANTADO EN LIQUIDACION]],0)</f>
        <v>10890887</v>
      </c>
    </row>
    <row r="28" spans="2:35" s="31" customFormat="1" ht="87.6" hidden="1" customHeight="1" thickBot="1" x14ac:dyDescent="0.3">
      <c r="B28" s="122" t="s">
        <v>26</v>
      </c>
      <c r="C28" s="123">
        <v>77</v>
      </c>
      <c r="D28" s="122" t="s">
        <v>67</v>
      </c>
      <c r="E28" s="58" t="str">
        <f>+Tabla1[[#This Row],[CODIGO ACTIVIDAD EN PPP Y LINEAMIENTO]]&amp;Tabla1[[#This Row],[ENTORNO/COMPONENTE]]</f>
        <v>77Macro, meso y micro gestión de la salud pública</v>
      </c>
      <c r="F28" s="125" t="str">
        <f>+VLOOKUP(Tabla1[[#This Row],[Columna1]],IG!$D$3:$L$1907,3,FALSE)</f>
        <v>ENTORNOS CUIDADORES</v>
      </c>
      <c r="G28" s="125" t="str">
        <f>+VLOOKUP(Tabla1[[#This Row],[Columna1]],IG!$D$3:$W$1907,4,FALSE)</f>
        <v>IMPLEMENTACIÓN CONCEPTUAL, METODOLÓGICA Y TÉCNICA</v>
      </c>
      <c r="H28" s="125" t="str">
        <f>+VLOOKUP(Tabla1[[#This Row],[Columna1]],IG!$D$3:$W$1907,5,FALSE)</f>
        <v>Operación de la modalidad extramural del PAI</v>
      </c>
      <c r="I28" s="125" t="str">
        <f>+VLOOKUP(Tabla1[[#This Row],[Columna1]],IG!$D$3:$W$1907,6,FALSE)</f>
        <v>Monitoreo a la modalidad extramural</v>
      </c>
      <c r="J28" s="125" t="str">
        <f>+VLOOKUP(Tabla1[[#This Row],[Columna1]],IG!$D$3:$W$1907,7,FALSE)</f>
        <v>Subred</v>
      </c>
      <c r="K28" s="126" t="s">
        <v>30</v>
      </c>
      <c r="L28" s="122" t="s">
        <v>523</v>
      </c>
      <c r="M28" s="58" t="str">
        <f>+Tabla1[[#This Row],[Columna1]]&amp;Tabla1[[#This Row],[LOCALIDAD]]&amp;Tabla1[[#This Row],[MES]]</f>
        <v>77Macro, meso y micro gestión de la salud públicaSUBREDJ. SEPTIEMBRE 2025</v>
      </c>
      <c r="N28" s="27" t="s">
        <v>540</v>
      </c>
      <c r="O28" s="60">
        <f>+VLOOKUP(Tabla1[[#This Row],[concatenar]],IG!$M$3:$W$1907,2,FALSE)</f>
        <v>3296912</v>
      </c>
      <c r="P28" s="60">
        <f>+VLOOKUP(Tabla1[[#This Row],[concatenar]],IG!$M$3:$W$1907,3,FALSE)</f>
        <v>3403402.2576000001</v>
      </c>
      <c r="Q28" s="104">
        <f>+VLOOKUP(Tabla1[[#This Row],[concatenar]],IG!$M$3:$W$1907,8,FALSE)</f>
        <v>0</v>
      </c>
      <c r="R28" s="98">
        <f>+VLOOKUP(Tabla1[[#This Row],[concatenar]],IG!$M$3:$W$1907,9,FALSE)</f>
        <v>72.510869565217391</v>
      </c>
      <c r="S28" s="127">
        <f>+VLOOKUP(Tabla1[[#This Row],[concatenar]],IG!$M$3:$W$1907,10,FALSE)</f>
        <v>0</v>
      </c>
      <c r="T28" s="128">
        <f>+VLOOKUP(Tabla1[[#This Row],[concatenar]],IG!$M$3:$W$1907,11,FALSE)</f>
        <v>246783657.17880002</v>
      </c>
      <c r="U28" s="126" t="s">
        <v>35</v>
      </c>
      <c r="V28" s="129">
        <v>1</v>
      </c>
      <c r="W28" s="126"/>
      <c r="X28" s="27">
        <v>1.7999999999999998</v>
      </c>
      <c r="Y28" s="130">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6126124</v>
      </c>
      <c r="AA28" s="61">
        <f>ROUND(Tabla1[[#This Row],[VALOR DE LA GLOSA 2024]]+Tabla1[[#This Row],[VALOR DE LA GLOSA 2025]],0)</f>
        <v>6126124</v>
      </c>
      <c r="AB28" s="303" t="s">
        <v>545</v>
      </c>
      <c r="AC28" s="126" t="s">
        <v>1343</v>
      </c>
      <c r="AD28" s="131"/>
      <c r="AE28" s="126"/>
      <c r="AF28" s="131">
        <f>ROUND(Tabla1[[#This Row],[VALOR TOTAL DE LA GLOSA]]-Tabla1[[#This Row],[Valor soportado por la Subred]],0)</f>
        <v>6126124</v>
      </c>
      <c r="AG28" s="126"/>
      <c r="AH28" s="126"/>
      <c r="AI28" s="131">
        <f>ROUND(Tabla1[[#This Row],[VALOR GLOSA DEFINITIVA]]-Tabla1[[#This Row],[VALOR LEVANTADO EN LIQUIDACION]],0)</f>
        <v>6126124</v>
      </c>
    </row>
    <row r="29" spans="2:35" s="31" customFormat="1" ht="87.6" hidden="1" customHeight="1" thickBot="1" x14ac:dyDescent="0.3">
      <c r="B29" s="122" t="s">
        <v>26</v>
      </c>
      <c r="C29" s="123">
        <v>79</v>
      </c>
      <c r="D29" s="122" t="s">
        <v>67</v>
      </c>
      <c r="E29" s="58" t="str">
        <f>+Tabla1[[#This Row],[CODIGO ACTIVIDAD EN PPP Y LINEAMIENTO]]&amp;Tabla1[[#This Row],[ENTORNO/COMPONENTE]]</f>
        <v>79Macro, meso y micro gestión de la salud pública</v>
      </c>
      <c r="F29" s="125" t="str">
        <f>+VLOOKUP(Tabla1[[#This Row],[Columna1]],IG!$D$3:$L$1907,3,FALSE)</f>
        <v>ENTORNOS CUIDADORES</v>
      </c>
      <c r="G29" s="125" t="str">
        <f>+VLOOKUP(Tabla1[[#This Row],[Columna1]],IG!$D$3:$W$1907,4,FALSE)</f>
        <v>IMPLEMENTACIÓN CONCEPTUAL, METODOLÓGICA Y TÉCNICA</v>
      </c>
      <c r="H29" s="125" t="str">
        <f>+VLOOKUP(Tabla1[[#This Row],[Columna1]],IG!$D$3:$W$1907,5,FALSE)</f>
        <v>Digitación de dosis administradas del PAI</v>
      </c>
      <c r="I29" s="125" t="str">
        <f>+VLOOKUP(Tabla1[[#This Row],[Columna1]],IG!$D$3:$W$1907,6,FALSE)</f>
        <v>Aplicativo actualizado y consolidado</v>
      </c>
      <c r="J29" s="125" t="str">
        <f>+VLOOKUP(Tabla1[[#This Row],[Columna1]],IG!$D$3:$W$1907,7,FALSE)</f>
        <v>Subred</v>
      </c>
      <c r="K29" s="126" t="s">
        <v>30</v>
      </c>
      <c r="L29" s="122" t="s">
        <v>523</v>
      </c>
      <c r="M29" s="58" t="str">
        <f>+Tabla1[[#This Row],[Columna1]]&amp;Tabla1[[#This Row],[LOCALIDAD]]&amp;Tabla1[[#This Row],[MES]]</f>
        <v>79Macro, meso y micro gestión de la salud públicaSUBREDJ. SEPTIEMBRE 2025</v>
      </c>
      <c r="N29" s="27" t="s">
        <v>540</v>
      </c>
      <c r="O29" s="60">
        <f>+VLOOKUP(Tabla1[[#This Row],[concatenar]],IG!$M$3:$W$1907,2,FALSE)</f>
        <v>2472592</v>
      </c>
      <c r="P29" s="60">
        <f>+VLOOKUP(Tabla1[[#This Row],[concatenar]],IG!$M$3:$W$1907,3,FALSE)</f>
        <v>2552456.7215999998</v>
      </c>
      <c r="Q29" s="104">
        <f>+VLOOKUP(Tabla1[[#This Row],[concatenar]],IG!$M$3:$W$1907,8,FALSE)</f>
        <v>0</v>
      </c>
      <c r="R29" s="98">
        <f>+VLOOKUP(Tabla1[[#This Row],[concatenar]],IG!$M$3:$W$1907,9,FALSE)</f>
        <v>4.2666666666666666</v>
      </c>
      <c r="S29" s="127">
        <f>+VLOOKUP(Tabla1[[#This Row],[concatenar]],IG!$M$3:$W$1907,10,FALSE)</f>
        <v>0</v>
      </c>
      <c r="T29" s="128">
        <f>+VLOOKUP(Tabla1[[#This Row],[concatenar]],IG!$M$3:$W$1907,11,FALSE)</f>
        <v>10890482.012159999</v>
      </c>
      <c r="U29" s="126" t="s">
        <v>42</v>
      </c>
      <c r="V29" s="129">
        <v>1</v>
      </c>
      <c r="W29" s="126"/>
      <c r="X29" s="27">
        <v>0.18858598508015201</v>
      </c>
      <c r="Y29" s="130">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481358</v>
      </c>
      <c r="AA29" s="61">
        <f>ROUND(Tabla1[[#This Row],[VALOR DE LA GLOSA 2024]]+Tabla1[[#This Row],[VALOR DE LA GLOSA 2025]],0)</f>
        <v>481358</v>
      </c>
      <c r="AB29" s="303" t="s">
        <v>546</v>
      </c>
      <c r="AC29" s="126" t="s">
        <v>1344</v>
      </c>
      <c r="AD29" s="131"/>
      <c r="AE29" s="126"/>
      <c r="AF29" s="131">
        <f>ROUND(Tabla1[[#This Row],[VALOR TOTAL DE LA GLOSA]]-Tabla1[[#This Row],[Valor soportado por la Subred]],0)</f>
        <v>481358</v>
      </c>
      <c r="AG29" s="126"/>
      <c r="AH29" s="126"/>
      <c r="AI29" s="131">
        <f>ROUND(Tabla1[[#This Row],[VALOR GLOSA DEFINITIVA]]-Tabla1[[#This Row],[VALOR LEVANTADO EN LIQUIDACION]],0)</f>
        <v>481358</v>
      </c>
    </row>
    <row r="30" spans="2:35" s="31" customFormat="1" ht="87.6" hidden="1" customHeight="1" x14ac:dyDescent="0.25">
      <c r="B30" s="122" t="s">
        <v>26</v>
      </c>
      <c r="C30" s="123">
        <v>77</v>
      </c>
      <c r="D30" s="122" t="s">
        <v>67</v>
      </c>
      <c r="E30" s="58" t="str">
        <f>+Tabla1[[#This Row],[CODIGO ACTIVIDAD EN PPP Y LINEAMIENTO]]&amp;Tabla1[[#This Row],[ENTORNO/COMPONENTE]]</f>
        <v>77Macro, meso y micro gestión de la salud pública</v>
      </c>
      <c r="F30" s="125" t="str">
        <f>+VLOOKUP(Tabla1[[#This Row],[Columna1]],IG!$D$3:$L$1907,3,FALSE)</f>
        <v>ENTORNOS CUIDADORES</v>
      </c>
      <c r="G30" s="125" t="str">
        <f>+VLOOKUP(Tabla1[[#This Row],[Columna1]],IG!$D$3:$W$1907,4,FALSE)</f>
        <v>IMPLEMENTACIÓN CONCEPTUAL, METODOLÓGICA Y TÉCNICA</v>
      </c>
      <c r="H30" s="125" t="str">
        <f>+VLOOKUP(Tabla1[[#This Row],[Columna1]],IG!$D$3:$W$1907,5,FALSE)</f>
        <v>Operación de la modalidad extramural del PAI</v>
      </c>
      <c r="I30" s="125" t="str">
        <f>+VLOOKUP(Tabla1[[#This Row],[Columna1]],IG!$D$3:$W$1907,6,FALSE)</f>
        <v>Monitoreo a la modalidad extramural</v>
      </c>
      <c r="J30" s="125" t="str">
        <f>+VLOOKUP(Tabla1[[#This Row],[Columna1]],IG!$D$3:$W$1907,7,FALSE)</f>
        <v>Subred</v>
      </c>
      <c r="K30" s="126" t="s">
        <v>30</v>
      </c>
      <c r="L30" s="122" t="s">
        <v>522</v>
      </c>
      <c r="M30" s="58" t="str">
        <f>+Tabla1[[#This Row],[Columna1]]&amp;Tabla1[[#This Row],[LOCALIDAD]]&amp;Tabla1[[#This Row],[MES]]</f>
        <v>77Macro, meso y micro gestión de la salud públicaSUBREDI. AGOSTO 2025</v>
      </c>
      <c r="N30" s="27" t="s">
        <v>540</v>
      </c>
      <c r="O30" s="60">
        <f>+VLOOKUP(Tabla1[[#This Row],[concatenar]],IG!$M$3:$W$1907,2,FALSE)</f>
        <v>3296912</v>
      </c>
      <c r="P30" s="60">
        <f>+VLOOKUP(Tabla1[[#This Row],[concatenar]],IG!$M$3:$W$1907,3,FALSE)</f>
        <v>3403402.2576000001</v>
      </c>
      <c r="Q30" s="104">
        <f>+VLOOKUP(Tabla1[[#This Row],[concatenar]],IG!$M$3:$W$1907,8,FALSE)</f>
        <v>0</v>
      </c>
      <c r="R30" s="98">
        <f>+VLOOKUP(Tabla1[[#This Row],[concatenar]],IG!$M$3:$W$1907,9,FALSE)</f>
        <v>76.548913043478265</v>
      </c>
      <c r="S30" s="127">
        <f>+VLOOKUP(Tabla1[[#This Row],[concatenar]],IG!$M$3:$W$1907,10,FALSE)</f>
        <v>0</v>
      </c>
      <c r="T30" s="128">
        <f>+VLOOKUP(Tabla1[[#This Row],[concatenar]],IG!$M$3:$W$1907,11,FALSE)</f>
        <v>260526743.46900001</v>
      </c>
      <c r="U30" s="126" t="s">
        <v>33</v>
      </c>
      <c r="V30" s="129">
        <v>1</v>
      </c>
      <c r="W30" s="126"/>
      <c r="X30" s="27">
        <v>2.433476672205168E-2</v>
      </c>
      <c r="Y30" s="130">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82821</v>
      </c>
      <c r="AA30" s="61">
        <f>ROUND(Tabla1[[#This Row],[VALOR DE LA GLOSA 2024]]+Tabla1[[#This Row],[VALOR DE LA GLOSA 2025]],0)</f>
        <v>82821</v>
      </c>
      <c r="AB30" s="302" t="s">
        <v>1322</v>
      </c>
      <c r="AC30" s="126" t="s">
        <v>1345</v>
      </c>
      <c r="AD30" s="131"/>
      <c r="AE30" s="126"/>
      <c r="AF30" s="131">
        <f>ROUND(Tabla1[[#This Row],[VALOR TOTAL DE LA GLOSA]]-Tabla1[[#This Row],[Valor soportado por la Subred]],0)</f>
        <v>82821</v>
      </c>
      <c r="AG30" s="126"/>
      <c r="AH30" s="126"/>
      <c r="AI30" s="131">
        <f>ROUND(Tabla1[[#This Row],[VALOR GLOSA DEFINITIVA]]-Tabla1[[#This Row],[VALOR LEVANTADO EN LIQUIDACION]],0)</f>
        <v>82821</v>
      </c>
    </row>
    <row r="31" spans="2:35" s="31" customFormat="1" ht="87.6" hidden="1" customHeight="1" x14ac:dyDescent="0.25">
      <c r="B31" s="122" t="s">
        <v>26</v>
      </c>
      <c r="C31" s="123">
        <v>77</v>
      </c>
      <c r="D31" s="122" t="s">
        <v>67</v>
      </c>
      <c r="E31" s="58" t="str">
        <f>+Tabla1[[#This Row],[CODIGO ACTIVIDAD EN PPP Y LINEAMIENTO]]&amp;Tabla1[[#This Row],[ENTORNO/COMPONENTE]]</f>
        <v>77Macro, meso y micro gestión de la salud pública</v>
      </c>
      <c r="F31" s="125" t="str">
        <f>+VLOOKUP(Tabla1[[#This Row],[Columna1]],IG!$D$3:$L$1907,3,FALSE)</f>
        <v>ENTORNOS CUIDADORES</v>
      </c>
      <c r="G31" s="125" t="str">
        <f>+VLOOKUP(Tabla1[[#This Row],[Columna1]],IG!$D$3:$W$1907,4,FALSE)</f>
        <v>IMPLEMENTACIÓN CONCEPTUAL, METODOLÓGICA Y TÉCNICA</v>
      </c>
      <c r="H31" s="125" t="str">
        <f>+VLOOKUP(Tabla1[[#This Row],[Columna1]],IG!$D$3:$W$1907,5,FALSE)</f>
        <v>Operación de la modalidad extramural del PAI</v>
      </c>
      <c r="I31" s="125" t="str">
        <f>+VLOOKUP(Tabla1[[#This Row],[Columna1]],IG!$D$3:$W$1907,6,FALSE)</f>
        <v>Monitoreo a la modalidad extramural</v>
      </c>
      <c r="J31" s="125" t="str">
        <f>+VLOOKUP(Tabla1[[#This Row],[Columna1]],IG!$D$3:$W$1907,7,FALSE)</f>
        <v>Subred</v>
      </c>
      <c r="K31" s="126" t="s">
        <v>30</v>
      </c>
      <c r="L31" s="122" t="s">
        <v>523</v>
      </c>
      <c r="M31" s="58" t="str">
        <f>+Tabla1[[#This Row],[Columna1]]&amp;Tabla1[[#This Row],[LOCALIDAD]]&amp;Tabla1[[#This Row],[MES]]</f>
        <v>77Macro, meso y micro gestión de la salud públicaSUBREDJ. SEPTIEMBRE 2025</v>
      </c>
      <c r="N31" s="27" t="s">
        <v>540</v>
      </c>
      <c r="O31" s="60">
        <f>+VLOOKUP(Tabla1[[#This Row],[concatenar]],IG!$M$3:$W$1907,2,FALSE)</f>
        <v>3296912</v>
      </c>
      <c r="P31" s="60">
        <f>+VLOOKUP(Tabla1[[#This Row],[concatenar]],IG!$M$3:$W$1907,3,FALSE)</f>
        <v>3403402.2576000001</v>
      </c>
      <c r="Q31" s="104">
        <f>+VLOOKUP(Tabla1[[#This Row],[concatenar]],IG!$M$3:$W$1907,8,FALSE)</f>
        <v>0</v>
      </c>
      <c r="R31" s="98">
        <f>+VLOOKUP(Tabla1[[#This Row],[concatenar]],IG!$M$3:$W$1907,9,FALSE)</f>
        <v>72.510869565217391</v>
      </c>
      <c r="S31" s="127">
        <f>+VLOOKUP(Tabla1[[#This Row],[concatenar]],IG!$M$3:$W$1907,10,FALSE)</f>
        <v>0</v>
      </c>
      <c r="T31" s="128">
        <f>+VLOOKUP(Tabla1[[#This Row],[concatenar]],IG!$M$3:$W$1907,11,FALSE)</f>
        <v>246783657.17880002</v>
      </c>
      <c r="U31" s="126" t="s">
        <v>33</v>
      </c>
      <c r="V31" s="129">
        <v>1</v>
      </c>
      <c r="W31" s="126"/>
      <c r="X31" s="27">
        <v>0.8760513081702318</v>
      </c>
      <c r="Y31" s="130">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2981555</v>
      </c>
      <c r="AA31" s="61">
        <f>ROUND(Tabla1[[#This Row],[VALOR DE LA GLOSA 2024]]+Tabla1[[#This Row],[VALOR DE LA GLOSA 2025]],0)</f>
        <v>2981555</v>
      </c>
      <c r="AB31" s="302" t="s">
        <v>1323</v>
      </c>
      <c r="AC31" s="126" t="s">
        <v>1346</v>
      </c>
      <c r="AD31" s="131"/>
      <c r="AE31" s="126"/>
      <c r="AF31" s="131">
        <f>ROUND(Tabla1[[#This Row],[VALOR TOTAL DE LA GLOSA]]-Tabla1[[#This Row],[Valor soportado por la Subred]],0)</f>
        <v>2981555</v>
      </c>
      <c r="AG31" s="126"/>
      <c r="AH31" s="126"/>
      <c r="AI31" s="131">
        <f>ROUND(Tabla1[[#This Row],[VALOR GLOSA DEFINITIVA]]-Tabla1[[#This Row],[VALOR LEVANTADO EN LIQUIDACION]],0)</f>
        <v>2981555</v>
      </c>
    </row>
    <row r="32" spans="2:35" s="31" customFormat="1" ht="87.6" hidden="1" customHeight="1" x14ac:dyDescent="0.25">
      <c r="B32" s="122" t="s">
        <v>26</v>
      </c>
      <c r="C32" s="123">
        <v>79</v>
      </c>
      <c r="D32" s="122" t="s">
        <v>67</v>
      </c>
      <c r="E32" s="58" t="str">
        <f>+Tabla1[[#This Row],[CODIGO ACTIVIDAD EN PPP Y LINEAMIENTO]]&amp;Tabla1[[#This Row],[ENTORNO/COMPONENTE]]</f>
        <v>79Macro, meso y micro gestión de la salud pública</v>
      </c>
      <c r="F32" s="125" t="str">
        <f>+VLOOKUP(Tabla1[[#This Row],[Columna1]],IG!$D$3:$L$1907,3,FALSE)</f>
        <v>ENTORNOS CUIDADORES</v>
      </c>
      <c r="G32" s="125" t="str">
        <f>+VLOOKUP(Tabla1[[#This Row],[Columna1]],IG!$D$3:$W$1907,4,FALSE)</f>
        <v>IMPLEMENTACIÓN CONCEPTUAL, METODOLÓGICA Y TÉCNICA</v>
      </c>
      <c r="H32" s="125" t="str">
        <f>+VLOOKUP(Tabla1[[#This Row],[Columna1]],IG!$D$3:$W$1907,5,FALSE)</f>
        <v>Digitación de dosis administradas del PAI</v>
      </c>
      <c r="I32" s="125" t="str">
        <f>+VLOOKUP(Tabla1[[#This Row],[Columna1]],IG!$D$3:$W$1907,6,FALSE)</f>
        <v>Aplicativo actualizado y consolidado</v>
      </c>
      <c r="J32" s="125" t="str">
        <f>+VLOOKUP(Tabla1[[#This Row],[Columna1]],IG!$D$3:$W$1907,7,FALSE)</f>
        <v>Subred</v>
      </c>
      <c r="K32" s="126" t="s">
        <v>30</v>
      </c>
      <c r="L32" s="122" t="s">
        <v>523</v>
      </c>
      <c r="M32" s="58" t="str">
        <f>+Tabla1[[#This Row],[Columna1]]&amp;Tabla1[[#This Row],[LOCALIDAD]]&amp;Tabla1[[#This Row],[MES]]</f>
        <v>79Macro, meso y micro gestión de la salud públicaSUBREDJ. SEPTIEMBRE 2025</v>
      </c>
      <c r="N32" s="27" t="s">
        <v>540</v>
      </c>
      <c r="O32" s="60">
        <f>+VLOOKUP(Tabla1[[#This Row],[concatenar]],IG!$M$3:$W$1907,2,FALSE)</f>
        <v>2472592</v>
      </c>
      <c r="P32" s="60">
        <f>+VLOOKUP(Tabla1[[#This Row],[concatenar]],IG!$M$3:$W$1907,3,FALSE)</f>
        <v>2552456.7215999998</v>
      </c>
      <c r="Q32" s="104">
        <f>+VLOOKUP(Tabla1[[#This Row],[concatenar]],IG!$M$3:$W$1907,8,FALSE)</f>
        <v>0</v>
      </c>
      <c r="R32" s="98">
        <f>+VLOOKUP(Tabla1[[#This Row],[concatenar]],IG!$M$3:$W$1907,9,FALSE)</f>
        <v>4.2666666666666666</v>
      </c>
      <c r="S32" s="127">
        <f>+VLOOKUP(Tabla1[[#This Row],[concatenar]],IG!$M$3:$W$1907,10,FALSE)</f>
        <v>0</v>
      </c>
      <c r="T32" s="128">
        <f>+VLOOKUP(Tabla1[[#This Row],[concatenar]],IG!$M$3:$W$1907,11,FALSE)</f>
        <v>10890482.012159999</v>
      </c>
      <c r="U32" s="126" t="s">
        <v>33</v>
      </c>
      <c r="V32" s="129">
        <v>1</v>
      </c>
      <c r="W32" s="126"/>
      <c r="X32" s="27">
        <v>0.19467728405375043</v>
      </c>
      <c r="Y32" s="130">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496905</v>
      </c>
      <c r="AA32" s="61">
        <f>ROUND(Tabla1[[#This Row],[VALOR DE LA GLOSA 2024]]+Tabla1[[#This Row],[VALOR DE LA GLOSA 2025]],0)</f>
        <v>496905</v>
      </c>
      <c r="AB32" s="302" t="s">
        <v>1324</v>
      </c>
      <c r="AC32" s="126" t="s">
        <v>1344</v>
      </c>
      <c r="AD32" s="131"/>
      <c r="AE32" s="126"/>
      <c r="AF32" s="131">
        <f>ROUND(Tabla1[[#This Row],[VALOR TOTAL DE LA GLOSA]]-Tabla1[[#This Row],[Valor soportado por la Subred]],0)</f>
        <v>496905</v>
      </c>
      <c r="AG32" s="126"/>
      <c r="AH32" s="126"/>
      <c r="AI32" s="131">
        <f>ROUND(Tabla1[[#This Row],[VALOR GLOSA DEFINITIVA]]-Tabla1[[#This Row],[VALOR LEVANTADO EN LIQUIDACION]],0)</f>
        <v>496905</v>
      </c>
    </row>
    <row r="33" spans="2:35" s="31" customFormat="1" ht="87.6" hidden="1" customHeight="1" x14ac:dyDescent="0.25">
      <c r="B33" s="122" t="s">
        <v>26</v>
      </c>
      <c r="C33" s="123">
        <v>74</v>
      </c>
      <c r="D33" s="122" t="s">
        <v>67</v>
      </c>
      <c r="E33" s="58" t="str">
        <f>+Tabla1[[#This Row],[CODIGO ACTIVIDAD EN PPP Y LINEAMIENTO]]&amp;Tabla1[[#This Row],[ENTORNO/COMPONENTE]]</f>
        <v>74Macro, meso y micro gestión de la salud pública</v>
      </c>
      <c r="F33" s="125" t="str">
        <f>+VLOOKUP(Tabla1[[#This Row],[Columna1]],IG!$D$3:$L$1907,3,FALSE)</f>
        <v>ENTORNOS CUIDADORES</v>
      </c>
      <c r="G33" s="125" t="str">
        <f>+VLOOKUP(Tabla1[[#This Row],[Columna1]],IG!$D$3:$W$1907,4,FALSE)</f>
        <v>IMPLEMENTACIÓN CONCEPTUAL, METODOLÓGICA Y TÉCNICA</v>
      </c>
      <c r="H33" s="125" t="str">
        <f>+VLOOKUP(Tabla1[[#This Row],[Columna1]],IG!$D$3:$W$1907,5,FALSE)</f>
        <v xml:space="preserve">Gestión para la implementación y operación de los componentes del Programa Ampliado de Inmunizaciones en la IPS públicas, privadas. </v>
      </c>
      <c r="I33" s="125" t="str">
        <f>+VLOOKUP(Tabla1[[#This Row],[Columna1]],IG!$D$3:$W$1907,6,FALSE)</f>
        <v>Avance mensual al plan de acción</v>
      </c>
      <c r="J33" s="125" t="str">
        <f>+VLOOKUP(Tabla1[[#This Row],[Columna1]],IG!$D$3:$W$1907,7,FALSE)</f>
        <v>Subred</v>
      </c>
      <c r="K33" s="126" t="s">
        <v>30</v>
      </c>
      <c r="L33" s="122" t="s">
        <v>522</v>
      </c>
      <c r="M33" s="58" t="str">
        <f>+Tabla1[[#This Row],[Columna1]]&amp;Tabla1[[#This Row],[LOCALIDAD]]&amp;Tabla1[[#This Row],[MES]]</f>
        <v>74Macro, meso y micro gestión de la salud públicaSUBREDI. AGOSTO 2025</v>
      </c>
      <c r="N33" s="27" t="s">
        <v>541</v>
      </c>
      <c r="O33" s="60">
        <f>+VLOOKUP(Tabla1[[#This Row],[concatenar]],IG!$M$3:$W$1907,2,FALSE)</f>
        <v>9478392</v>
      </c>
      <c r="P33" s="60">
        <f>+VLOOKUP(Tabla1[[#This Row],[concatenar]],IG!$M$3:$W$1907,3,FALSE)</f>
        <v>9784544.0615999997</v>
      </c>
      <c r="Q33" s="104">
        <f>+VLOOKUP(Tabla1[[#This Row],[concatenar]],IG!$M$3:$W$1907,8,FALSE)</f>
        <v>0</v>
      </c>
      <c r="R33" s="98">
        <f>+VLOOKUP(Tabla1[[#This Row],[concatenar]],IG!$M$3:$W$1907,9,FALSE)</f>
        <v>2</v>
      </c>
      <c r="S33" s="127">
        <f>+VLOOKUP(Tabla1[[#This Row],[concatenar]],IG!$M$3:$W$1907,10,FALSE)</f>
        <v>0</v>
      </c>
      <c r="T33" s="128">
        <f>+VLOOKUP(Tabla1[[#This Row],[concatenar]],IG!$M$3:$W$1907,11,FALSE)</f>
        <v>19569088.123199999</v>
      </c>
      <c r="U33" s="126" t="s">
        <v>35</v>
      </c>
      <c r="V33" s="129">
        <v>1</v>
      </c>
      <c r="W33" s="126"/>
      <c r="X33" s="27">
        <v>0.166666632599933</v>
      </c>
      <c r="Y33" s="130">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1630757</v>
      </c>
      <c r="AA33" s="61">
        <f>ROUND(Tabla1[[#This Row],[VALOR DE LA GLOSA 2024]]+Tabla1[[#This Row],[VALOR DE LA GLOSA 2025]],0)</f>
        <v>1630757</v>
      </c>
      <c r="AB33" s="65" t="s">
        <v>547</v>
      </c>
      <c r="AC33" s="126" t="s">
        <v>1347</v>
      </c>
      <c r="AD33" s="131"/>
      <c r="AE33" s="126"/>
      <c r="AF33" s="131">
        <f>ROUND(Tabla1[[#This Row],[VALOR TOTAL DE LA GLOSA]]-Tabla1[[#This Row],[Valor soportado por la Subred]],0)</f>
        <v>1630757</v>
      </c>
      <c r="AG33" s="126"/>
      <c r="AH33" s="126"/>
      <c r="AI33" s="131">
        <f>ROUND(Tabla1[[#This Row],[VALOR GLOSA DEFINITIVA]]-Tabla1[[#This Row],[VALOR LEVANTADO EN LIQUIDACION]],0)</f>
        <v>1630757</v>
      </c>
    </row>
    <row r="34" spans="2:35" s="31" customFormat="1" ht="87.6" hidden="1" customHeight="1" x14ac:dyDescent="0.25">
      <c r="B34" s="122" t="s">
        <v>26</v>
      </c>
      <c r="C34" s="123">
        <v>56</v>
      </c>
      <c r="D34" s="122" t="s">
        <v>75</v>
      </c>
      <c r="E34" s="58" t="str">
        <f>+Tabla1[[#This Row],[CODIGO ACTIVIDAD EN PPP Y LINEAMIENTO]]&amp;Tabla1[[#This Row],[ENTORNO/COMPONENTE]]</f>
        <v>56Entorno cuidador educativo “Bienestar en nuestro entorno educativo”</v>
      </c>
      <c r="F34" s="125" t="str">
        <f>+VLOOKUP(Tabla1[[#This Row],[Columna1]],IG!$D$3:$L$1907,3,FALSE)</f>
        <v>ENTORNOS CUIDADORES</v>
      </c>
      <c r="G34" s="125" t="str">
        <f>+VLOOKUP(Tabla1[[#This Row],[Columna1]],IG!$D$3:$W$1907,4,FALSE)</f>
        <v>GESTIÓN DEL RIESGO</v>
      </c>
      <c r="H34" s="125" t="str">
        <f>+VLOOKUP(Tabla1[[#This Row],[Columna1]],IG!$D$3:$W$1907,5,FALSE)</f>
        <v>SPAcios  de Bienestar</v>
      </c>
      <c r="I34" s="125" t="str">
        <f>+VLOOKUP(Tabla1[[#This Row],[Columna1]],IG!$D$3:$W$1907,6,FALSE)</f>
        <v>Puntos</v>
      </c>
      <c r="J34" s="125" t="str">
        <f>+VLOOKUP(Tabla1[[#This Row],[Columna1]],IG!$D$3:$W$1907,7,FALSE)</f>
        <v>Distrital</v>
      </c>
      <c r="K34" s="126" t="s">
        <v>31</v>
      </c>
      <c r="L34" s="122" t="s">
        <v>522</v>
      </c>
      <c r="M34" s="58" t="str">
        <f>+Tabla1[[#This Row],[Columna1]]&amp;Tabla1[[#This Row],[LOCALIDAD]]&amp;Tabla1[[#This Row],[MES]]</f>
        <v>56Entorno cuidador educativo “Bienestar en nuestro entorno educativo”DISTRITOI. AGOSTO 2025</v>
      </c>
      <c r="N34" s="27" t="s">
        <v>548</v>
      </c>
      <c r="O34" s="60">
        <f>+VLOOKUP(Tabla1[[#This Row],[concatenar]],IG!$M$3:$W$1907,2,FALSE)</f>
        <v>953926</v>
      </c>
      <c r="P34" s="60">
        <f>+VLOOKUP(Tabla1[[#This Row],[concatenar]],IG!$M$3:$W$1907,3,FALSE)</f>
        <v>984737.80980000005</v>
      </c>
      <c r="Q34" s="104">
        <f>+VLOOKUP(Tabla1[[#This Row],[concatenar]],IG!$M$3:$W$1907,8,FALSE)</f>
        <v>0</v>
      </c>
      <c r="R34" s="98">
        <f>+VLOOKUP(Tabla1[[#This Row],[concatenar]],IG!$M$3:$W$1907,9,FALSE)</f>
        <v>38</v>
      </c>
      <c r="S34" s="127">
        <f>+VLOOKUP(Tabla1[[#This Row],[concatenar]],IG!$M$3:$W$1907,10,FALSE)</f>
        <v>0</v>
      </c>
      <c r="T34" s="128">
        <f>+VLOOKUP(Tabla1[[#This Row],[concatenar]],IG!$M$3:$W$1907,11,FALSE)</f>
        <v>37420036.772399999</v>
      </c>
      <c r="U34" s="126" t="s">
        <v>33</v>
      </c>
      <c r="V34" s="129">
        <v>1</v>
      </c>
      <c r="W34" s="126"/>
      <c r="X34" s="27">
        <v>5.9440187446329534E-2</v>
      </c>
      <c r="Y34" s="130">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58533</v>
      </c>
      <c r="AA34" s="61">
        <f>ROUND(Tabla1[[#This Row],[VALOR DE LA GLOSA 2024]]+Tabla1[[#This Row],[VALOR DE LA GLOSA 2025]],0)</f>
        <v>58533</v>
      </c>
      <c r="AB34" s="65" t="s">
        <v>553</v>
      </c>
      <c r="AC34" s="126" t="s">
        <v>1348</v>
      </c>
      <c r="AD34" s="131"/>
      <c r="AE34" s="126"/>
      <c r="AF34" s="131">
        <f>ROUND(Tabla1[[#This Row],[VALOR TOTAL DE LA GLOSA]]-Tabla1[[#This Row],[Valor soportado por la Subred]],0)</f>
        <v>58533</v>
      </c>
      <c r="AG34" s="126"/>
      <c r="AH34" s="126"/>
      <c r="AI34" s="131">
        <f>ROUND(Tabla1[[#This Row],[VALOR GLOSA DEFINITIVA]]-Tabla1[[#This Row],[VALOR LEVANTADO EN LIQUIDACION]],0)</f>
        <v>58533</v>
      </c>
    </row>
    <row r="35" spans="2:35" s="31" customFormat="1" ht="87.6" hidden="1" customHeight="1" x14ac:dyDescent="0.25">
      <c r="B35" s="122" t="s">
        <v>26</v>
      </c>
      <c r="C35" s="123">
        <v>56</v>
      </c>
      <c r="D35" s="122" t="s">
        <v>75</v>
      </c>
      <c r="E35" s="58" t="str">
        <f>+Tabla1[[#This Row],[CODIGO ACTIVIDAD EN PPP Y LINEAMIENTO]]&amp;Tabla1[[#This Row],[ENTORNO/COMPONENTE]]</f>
        <v>56Entorno cuidador educativo “Bienestar en nuestro entorno educativo”</v>
      </c>
      <c r="F35" s="125" t="str">
        <f>+VLOOKUP(Tabla1[[#This Row],[Columna1]],IG!$D$3:$L$1907,3,FALSE)</f>
        <v>ENTORNOS CUIDADORES</v>
      </c>
      <c r="G35" s="125" t="str">
        <f>+VLOOKUP(Tabla1[[#This Row],[Columna1]],IG!$D$3:$W$1907,4,FALSE)</f>
        <v>GESTIÓN DEL RIESGO</v>
      </c>
      <c r="H35" s="125" t="str">
        <f>+VLOOKUP(Tabla1[[#This Row],[Columna1]],IG!$D$3:$W$1907,5,FALSE)</f>
        <v>SPAcios  de Bienestar</v>
      </c>
      <c r="I35" s="125" t="str">
        <f>+VLOOKUP(Tabla1[[#This Row],[Columna1]],IG!$D$3:$W$1907,6,FALSE)</f>
        <v>Puntos</v>
      </c>
      <c r="J35" s="125" t="str">
        <f>+VLOOKUP(Tabla1[[#This Row],[Columna1]],IG!$D$3:$W$1907,7,FALSE)</f>
        <v>Distrital</v>
      </c>
      <c r="K35" s="126" t="s">
        <v>31</v>
      </c>
      <c r="L35" s="122" t="s">
        <v>523</v>
      </c>
      <c r="M35" s="58" t="str">
        <f>+Tabla1[[#This Row],[Columna1]]&amp;Tabla1[[#This Row],[LOCALIDAD]]&amp;Tabla1[[#This Row],[MES]]</f>
        <v>56Entorno cuidador educativo “Bienestar en nuestro entorno educativo”DISTRITOJ. SEPTIEMBRE 2025</v>
      </c>
      <c r="N35" s="27" t="s">
        <v>548</v>
      </c>
      <c r="O35" s="60">
        <f>+VLOOKUP(Tabla1[[#This Row],[concatenar]],IG!$M$3:$W$1907,2,FALSE)</f>
        <v>953926</v>
      </c>
      <c r="P35" s="60">
        <f>+VLOOKUP(Tabla1[[#This Row],[concatenar]],IG!$M$3:$W$1907,3,FALSE)</f>
        <v>984737.80980000005</v>
      </c>
      <c r="Q35" s="104">
        <f>+VLOOKUP(Tabla1[[#This Row],[concatenar]],IG!$M$3:$W$1907,8,FALSE)</f>
        <v>0</v>
      </c>
      <c r="R35" s="98">
        <f>+VLOOKUP(Tabla1[[#This Row],[concatenar]],IG!$M$3:$W$1907,9,FALSE)</f>
        <v>38</v>
      </c>
      <c r="S35" s="127">
        <f>+VLOOKUP(Tabla1[[#This Row],[concatenar]],IG!$M$3:$W$1907,10,FALSE)</f>
        <v>0</v>
      </c>
      <c r="T35" s="128">
        <f>+VLOOKUP(Tabla1[[#This Row],[concatenar]],IG!$M$3:$W$1907,11,FALSE)</f>
        <v>37420036.772399999</v>
      </c>
      <c r="U35" s="126" t="s">
        <v>33</v>
      </c>
      <c r="V35" s="129">
        <v>1</v>
      </c>
      <c r="W35" s="126"/>
      <c r="X35" s="27">
        <v>5.9440187446329534E-2</v>
      </c>
      <c r="Y35" s="130">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58533</v>
      </c>
      <c r="AA35" s="61">
        <f>ROUND(Tabla1[[#This Row],[VALOR DE LA GLOSA 2024]]+Tabla1[[#This Row],[VALOR DE LA GLOSA 2025]],0)</f>
        <v>58533</v>
      </c>
      <c r="AB35" s="65" t="s">
        <v>554</v>
      </c>
      <c r="AC35" s="126" t="s">
        <v>1348</v>
      </c>
      <c r="AD35" s="131"/>
      <c r="AE35" s="126"/>
      <c r="AF35" s="131">
        <f>ROUND(Tabla1[[#This Row],[VALOR TOTAL DE LA GLOSA]]-Tabla1[[#This Row],[Valor soportado por la Subred]],0)</f>
        <v>58533</v>
      </c>
      <c r="AG35" s="126"/>
      <c r="AH35" s="126"/>
      <c r="AI35" s="131">
        <f>ROUND(Tabla1[[#This Row],[VALOR GLOSA DEFINITIVA]]-Tabla1[[#This Row],[VALOR LEVANTADO EN LIQUIDACION]],0)</f>
        <v>58533</v>
      </c>
    </row>
    <row r="36" spans="2:35" s="31" customFormat="1" ht="87.6" hidden="1" customHeight="1" x14ac:dyDescent="0.25">
      <c r="B36" s="122" t="s">
        <v>26</v>
      </c>
      <c r="C36" s="123">
        <v>57</v>
      </c>
      <c r="D36" s="122" t="s">
        <v>75</v>
      </c>
      <c r="E36" s="58" t="str">
        <f>+Tabla1[[#This Row],[CODIGO ACTIVIDAD EN PPP Y LINEAMIENTO]]&amp;Tabla1[[#This Row],[ENTORNO/COMPONENTE]]</f>
        <v>57Entorno cuidador educativo “Bienestar en nuestro entorno educativo”</v>
      </c>
      <c r="F36" s="125" t="str">
        <f>+VLOOKUP(Tabla1[[#This Row],[Columna1]],IG!$D$3:$L$1907,3,FALSE)</f>
        <v>ENTORNOS CUIDADORES</v>
      </c>
      <c r="G36" s="125" t="str">
        <f>+VLOOKUP(Tabla1[[#This Row],[Columna1]],IG!$D$3:$W$1907,4,FALSE)</f>
        <v>PROMOCIÓN DE LA SALUD</v>
      </c>
      <c r="H36" s="125" t="str">
        <f>+VLOOKUP(Tabla1[[#This Row],[Columna1]],IG!$D$3:$W$1907,5,FALSE)</f>
        <v>Salud y Bienestar</v>
      </c>
      <c r="I36" s="125" t="str">
        <f>+VLOOKUP(Tabla1[[#This Row],[Columna1]],IG!$D$3:$W$1907,6,FALSE)</f>
        <v>Jornadas</v>
      </c>
      <c r="J36" s="125" t="str">
        <f>+VLOOKUP(Tabla1[[#This Row],[Columna1]],IG!$D$3:$W$1907,7,FALSE)</f>
        <v>Distrital</v>
      </c>
      <c r="K36" s="126" t="s">
        <v>31</v>
      </c>
      <c r="L36" s="122" t="s">
        <v>522</v>
      </c>
      <c r="M36" s="58" t="str">
        <f>+Tabla1[[#This Row],[Columna1]]&amp;Tabla1[[#This Row],[LOCALIDAD]]&amp;Tabla1[[#This Row],[MES]]</f>
        <v>57Entorno cuidador educativo “Bienestar en nuestro entorno educativo”DISTRITOI. AGOSTO 2025</v>
      </c>
      <c r="N36" s="27" t="s">
        <v>548</v>
      </c>
      <c r="O36" s="60">
        <f>+VLOOKUP(Tabla1[[#This Row],[concatenar]],IG!$M$3:$W$1907,2,FALSE)</f>
        <v>1929553</v>
      </c>
      <c r="P36" s="60">
        <f>+VLOOKUP(Tabla1[[#This Row],[concatenar]],IG!$M$3:$W$1907,3,FALSE)</f>
        <v>1991877.5619000001</v>
      </c>
      <c r="Q36" s="104">
        <f>+VLOOKUP(Tabla1[[#This Row],[concatenar]],IG!$M$3:$W$1907,8,FALSE)</f>
        <v>0</v>
      </c>
      <c r="R36" s="98">
        <f>+VLOOKUP(Tabla1[[#This Row],[concatenar]],IG!$M$3:$W$1907,9,FALSE)</f>
        <v>25</v>
      </c>
      <c r="S36" s="127">
        <f>+VLOOKUP(Tabla1[[#This Row],[concatenar]],IG!$M$3:$W$1907,10,FALSE)</f>
        <v>0</v>
      </c>
      <c r="T36" s="128">
        <f>+VLOOKUP(Tabla1[[#This Row],[concatenar]],IG!$M$3:$W$1907,11,FALSE)</f>
        <v>49796939.047499999</v>
      </c>
      <c r="U36" s="126" t="s">
        <v>33</v>
      </c>
      <c r="V36" s="129">
        <v>1</v>
      </c>
      <c r="W36" s="126"/>
      <c r="X36" s="27">
        <v>1.8167783E-2</v>
      </c>
      <c r="Y36" s="130">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36188</v>
      </c>
      <c r="AA36" s="61">
        <f>ROUND(Tabla1[[#This Row],[VALOR DE LA GLOSA 2024]]+Tabla1[[#This Row],[VALOR DE LA GLOSA 2025]],0)</f>
        <v>36188</v>
      </c>
      <c r="AB36" s="65" t="s">
        <v>555</v>
      </c>
      <c r="AC36" s="126" t="s">
        <v>1348</v>
      </c>
      <c r="AD36" s="131"/>
      <c r="AE36" s="126"/>
      <c r="AF36" s="131">
        <f>ROUND(Tabla1[[#This Row],[VALOR TOTAL DE LA GLOSA]]-Tabla1[[#This Row],[Valor soportado por la Subred]],0)</f>
        <v>36188</v>
      </c>
      <c r="AG36" s="126"/>
      <c r="AH36" s="126"/>
      <c r="AI36" s="131">
        <f>ROUND(Tabla1[[#This Row],[VALOR GLOSA DEFINITIVA]]-Tabla1[[#This Row],[VALOR LEVANTADO EN LIQUIDACION]],0)</f>
        <v>36188</v>
      </c>
    </row>
    <row r="37" spans="2:35" s="31" customFormat="1" ht="87.6" hidden="1" customHeight="1" x14ac:dyDescent="0.25">
      <c r="B37" s="122" t="s">
        <v>26</v>
      </c>
      <c r="C37" s="123">
        <v>57</v>
      </c>
      <c r="D37" s="122" t="s">
        <v>75</v>
      </c>
      <c r="E37" s="58" t="str">
        <f>+Tabla1[[#This Row],[CODIGO ACTIVIDAD EN PPP Y LINEAMIENTO]]&amp;Tabla1[[#This Row],[ENTORNO/COMPONENTE]]</f>
        <v>57Entorno cuidador educativo “Bienestar en nuestro entorno educativo”</v>
      </c>
      <c r="F37" s="125" t="str">
        <f>+VLOOKUP(Tabla1[[#This Row],[Columna1]],IG!$D$3:$L$1907,3,FALSE)</f>
        <v>ENTORNOS CUIDADORES</v>
      </c>
      <c r="G37" s="125" t="str">
        <f>+VLOOKUP(Tabla1[[#This Row],[Columna1]],IG!$D$3:$W$1907,4,FALSE)</f>
        <v>PROMOCIÓN DE LA SALUD</v>
      </c>
      <c r="H37" s="125" t="str">
        <f>+VLOOKUP(Tabla1[[#This Row],[Columna1]],IG!$D$3:$W$1907,5,FALSE)</f>
        <v>Salud y Bienestar</v>
      </c>
      <c r="I37" s="125" t="str">
        <f>+VLOOKUP(Tabla1[[#This Row],[Columna1]],IG!$D$3:$W$1907,6,FALSE)</f>
        <v>Jornadas</v>
      </c>
      <c r="J37" s="125" t="str">
        <f>+VLOOKUP(Tabla1[[#This Row],[Columna1]],IG!$D$3:$W$1907,7,FALSE)</f>
        <v>Distrital</v>
      </c>
      <c r="K37" s="126" t="s">
        <v>31</v>
      </c>
      <c r="L37" s="122" t="s">
        <v>523</v>
      </c>
      <c r="M37" s="58" t="str">
        <f>+Tabla1[[#This Row],[Columna1]]&amp;Tabla1[[#This Row],[LOCALIDAD]]&amp;Tabla1[[#This Row],[MES]]</f>
        <v>57Entorno cuidador educativo “Bienestar en nuestro entorno educativo”DISTRITOJ. SEPTIEMBRE 2025</v>
      </c>
      <c r="N37" s="27" t="s">
        <v>548</v>
      </c>
      <c r="O37" s="60">
        <f>+VLOOKUP(Tabla1[[#This Row],[concatenar]],IG!$M$3:$W$1907,2,FALSE)</f>
        <v>1929553</v>
      </c>
      <c r="P37" s="60">
        <f>+VLOOKUP(Tabla1[[#This Row],[concatenar]],IG!$M$3:$W$1907,3,FALSE)</f>
        <v>1991877.5619000001</v>
      </c>
      <c r="Q37" s="104">
        <f>+VLOOKUP(Tabla1[[#This Row],[concatenar]],IG!$M$3:$W$1907,8,FALSE)</f>
        <v>0</v>
      </c>
      <c r="R37" s="98">
        <f>+VLOOKUP(Tabla1[[#This Row],[concatenar]],IG!$M$3:$W$1907,9,FALSE)</f>
        <v>19</v>
      </c>
      <c r="S37" s="127">
        <f>+VLOOKUP(Tabla1[[#This Row],[concatenar]],IG!$M$3:$W$1907,10,FALSE)</f>
        <v>0</v>
      </c>
      <c r="T37" s="128">
        <f>+VLOOKUP(Tabla1[[#This Row],[concatenar]],IG!$M$3:$W$1907,11,FALSE)</f>
        <v>37845673.676100001</v>
      </c>
      <c r="U37" s="126" t="s">
        <v>33</v>
      </c>
      <c r="V37" s="129">
        <v>1</v>
      </c>
      <c r="W37" s="126"/>
      <c r="X37" s="27">
        <v>1.1969661100000001E-2</v>
      </c>
      <c r="Y37" s="130">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23842</v>
      </c>
      <c r="AA37" s="61">
        <f>ROUND(Tabla1[[#This Row],[VALOR DE LA GLOSA 2024]]+Tabla1[[#This Row],[VALOR DE LA GLOSA 2025]],0)</f>
        <v>23842</v>
      </c>
      <c r="AB37" s="65" t="s">
        <v>556</v>
      </c>
      <c r="AC37" s="126" t="s">
        <v>1348</v>
      </c>
      <c r="AD37" s="131"/>
      <c r="AE37" s="126"/>
      <c r="AF37" s="131">
        <f>ROUND(Tabla1[[#This Row],[VALOR TOTAL DE LA GLOSA]]-Tabla1[[#This Row],[Valor soportado por la Subred]],0)</f>
        <v>23842</v>
      </c>
      <c r="AG37" s="126"/>
      <c r="AH37" s="126"/>
      <c r="AI37" s="131">
        <f>ROUND(Tabla1[[#This Row],[VALOR GLOSA DEFINITIVA]]-Tabla1[[#This Row],[VALOR LEVANTADO EN LIQUIDACION]],0)</f>
        <v>23842</v>
      </c>
    </row>
    <row r="38" spans="2:35" s="31" customFormat="1" ht="87.6" hidden="1" customHeight="1" x14ac:dyDescent="0.25">
      <c r="B38" s="122" t="s">
        <v>26</v>
      </c>
      <c r="C38" s="123">
        <v>61</v>
      </c>
      <c r="D38" s="122" t="s">
        <v>75</v>
      </c>
      <c r="E38" s="58" t="str">
        <f>+Tabla1[[#This Row],[CODIGO ACTIVIDAD EN PPP Y LINEAMIENTO]]&amp;Tabla1[[#This Row],[ENTORNO/COMPONENTE]]</f>
        <v>61Entorno cuidador educativo “Bienestar en nuestro entorno educativo”</v>
      </c>
      <c r="F38" s="125" t="str">
        <f>+VLOOKUP(Tabla1[[#This Row],[Columna1]],IG!$D$3:$L$1907,3,FALSE)</f>
        <v>ENTORNOS CUIDADORES</v>
      </c>
      <c r="G38" s="125" t="str">
        <f>+VLOOKUP(Tabla1[[#This Row],[Columna1]],IG!$D$3:$W$1907,4,FALSE)</f>
        <v>GESTIÓN DEL RIESGO</v>
      </c>
      <c r="H38" s="125" t="str">
        <f>+VLOOKUP(Tabla1[[#This Row],[Columna1]],IG!$D$3:$W$1907,5,FALSE)</f>
        <v>Vacúnate y sé un vacán</v>
      </c>
      <c r="I38" s="125" t="str">
        <f>+VLOOKUP(Tabla1[[#This Row],[Columna1]],IG!$D$3:$W$1907,6,FALSE)</f>
        <v>Plan de Acción</v>
      </c>
      <c r="J38" s="125" t="str">
        <f>+VLOOKUP(Tabla1[[#This Row],[Columna1]],IG!$D$3:$W$1907,7,FALSE)</f>
        <v>Subred</v>
      </c>
      <c r="K38" s="126" t="s">
        <v>30</v>
      </c>
      <c r="L38" s="122" t="s">
        <v>522</v>
      </c>
      <c r="M38" s="58" t="str">
        <f>+Tabla1[[#This Row],[Columna1]]&amp;Tabla1[[#This Row],[LOCALIDAD]]&amp;Tabla1[[#This Row],[MES]]</f>
        <v>61Entorno cuidador educativo “Bienestar en nuestro entorno educativo”SUBREDI. AGOSTO 2025</v>
      </c>
      <c r="N38" s="27" t="s">
        <v>548</v>
      </c>
      <c r="O38" s="60">
        <f>+VLOOKUP(Tabla1[[#This Row],[concatenar]],IG!$M$3:$W$1907,2,FALSE)</f>
        <v>11951168</v>
      </c>
      <c r="P38" s="60">
        <f>+VLOOKUP(Tabla1[[#This Row],[concatenar]],IG!$M$3:$W$1907,3,FALSE)</f>
        <v>12337190.726399999</v>
      </c>
      <c r="Q38" s="104">
        <f>+VLOOKUP(Tabla1[[#This Row],[concatenar]],IG!$M$3:$W$1907,8,FALSE)</f>
        <v>0</v>
      </c>
      <c r="R38" s="98">
        <f>+VLOOKUP(Tabla1[[#This Row],[concatenar]],IG!$M$3:$W$1907,9,FALSE)</f>
        <v>3</v>
      </c>
      <c r="S38" s="127">
        <f>+VLOOKUP(Tabla1[[#This Row],[concatenar]],IG!$M$3:$W$1907,10,FALSE)</f>
        <v>0</v>
      </c>
      <c r="T38" s="128">
        <f>+VLOOKUP(Tabla1[[#This Row],[concatenar]],IG!$M$3:$W$1907,11,FALSE)</f>
        <v>37011572.179199994</v>
      </c>
      <c r="U38" s="126" t="s">
        <v>33</v>
      </c>
      <c r="V38" s="129">
        <v>1</v>
      </c>
      <c r="W38" s="126"/>
      <c r="X38" s="27">
        <v>1.9325309999999999E-3</v>
      </c>
      <c r="Y38" s="130">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23842</v>
      </c>
      <c r="AA38" s="61">
        <f>ROUND(Tabla1[[#This Row],[VALOR DE LA GLOSA 2024]]+Tabla1[[#This Row],[VALOR DE LA GLOSA 2025]],0)</f>
        <v>23842</v>
      </c>
      <c r="AB38" s="65" t="s">
        <v>557</v>
      </c>
      <c r="AC38" s="126" t="s">
        <v>1348</v>
      </c>
      <c r="AD38" s="131"/>
      <c r="AE38" s="126"/>
      <c r="AF38" s="131">
        <f>ROUND(Tabla1[[#This Row],[VALOR TOTAL DE LA GLOSA]]-Tabla1[[#This Row],[Valor soportado por la Subred]],0)</f>
        <v>23842</v>
      </c>
      <c r="AG38" s="126"/>
      <c r="AH38" s="126"/>
      <c r="AI38" s="131">
        <f>ROUND(Tabla1[[#This Row],[VALOR GLOSA DEFINITIVA]]-Tabla1[[#This Row],[VALOR LEVANTADO EN LIQUIDACION]],0)</f>
        <v>23842</v>
      </c>
    </row>
    <row r="39" spans="2:35" s="31" customFormat="1" ht="87.6" hidden="1" customHeight="1" x14ac:dyDescent="0.25">
      <c r="B39" s="122" t="s">
        <v>26</v>
      </c>
      <c r="C39" s="123">
        <v>59</v>
      </c>
      <c r="D39" s="122" t="s">
        <v>75</v>
      </c>
      <c r="E39" s="58" t="str">
        <f>+Tabla1[[#This Row],[CODIGO ACTIVIDAD EN PPP Y LINEAMIENTO]]&amp;Tabla1[[#This Row],[ENTORNO/COMPONENTE]]</f>
        <v>59Entorno cuidador educativo “Bienestar en nuestro entorno educativo”</v>
      </c>
      <c r="F39" s="125" t="str">
        <f>+VLOOKUP(Tabla1[[#This Row],[Columna1]],IG!$D$3:$L$1907,3,FALSE)</f>
        <v>ENTORNOS CUIDADORES</v>
      </c>
      <c r="G39" s="125" t="str">
        <f>+VLOOKUP(Tabla1[[#This Row],[Columna1]],IG!$D$3:$W$1907,4,FALSE)</f>
        <v>GESTIÓN DEL RIESGO</v>
      </c>
      <c r="H39" s="125" t="str">
        <f>+VLOOKUP(Tabla1[[#This Row],[Columna1]],IG!$D$3:$W$1907,5,FALSE)</f>
        <v>Salud Mental es MAS Bienestar</v>
      </c>
      <c r="I39" s="125" t="str">
        <f>+VLOOKUP(Tabla1[[#This Row],[Columna1]],IG!$D$3:$W$1907,6,FALSE)</f>
        <v>Sesiones</v>
      </c>
      <c r="J39" s="125" t="str">
        <f>+VLOOKUP(Tabla1[[#This Row],[Columna1]],IG!$D$3:$W$1907,7,FALSE)</f>
        <v>Distrital</v>
      </c>
      <c r="K39" s="126" t="s">
        <v>31</v>
      </c>
      <c r="L39" s="122" t="s">
        <v>522</v>
      </c>
      <c r="M39" s="58" t="str">
        <f>+Tabla1[[#This Row],[Columna1]]&amp;Tabla1[[#This Row],[LOCALIDAD]]&amp;Tabla1[[#This Row],[MES]]</f>
        <v>59Entorno cuidador educativo “Bienestar en nuestro entorno educativo”DISTRITOI. AGOSTO 2025</v>
      </c>
      <c r="N39" s="27" t="s">
        <v>548</v>
      </c>
      <c r="O39" s="60">
        <f>+VLOOKUP(Tabla1[[#This Row],[concatenar]],IG!$M$3:$W$1907,2,FALSE)</f>
        <v>225398</v>
      </c>
      <c r="P39" s="60">
        <f>+VLOOKUP(Tabla1[[#This Row],[concatenar]],IG!$M$3:$W$1907,3,FALSE)</f>
        <v>232678.3554</v>
      </c>
      <c r="Q39" s="104">
        <f>+VLOOKUP(Tabla1[[#This Row],[concatenar]],IG!$M$3:$W$1907,8,FALSE)</f>
        <v>0</v>
      </c>
      <c r="R39" s="98">
        <f>+VLOOKUP(Tabla1[[#This Row],[concatenar]],IG!$M$3:$W$1907,9,FALSE)</f>
        <v>186</v>
      </c>
      <c r="S39" s="127">
        <f>+VLOOKUP(Tabla1[[#This Row],[concatenar]],IG!$M$3:$W$1907,10,FALSE)</f>
        <v>0</v>
      </c>
      <c r="T39" s="128">
        <f>+VLOOKUP(Tabla1[[#This Row],[concatenar]],IG!$M$3:$W$1907,11,FALSE)</f>
        <v>43278174.104400001</v>
      </c>
      <c r="U39" s="126" t="s">
        <v>35</v>
      </c>
      <c r="V39" s="129">
        <v>1</v>
      </c>
      <c r="W39" s="126"/>
      <c r="X39" s="27">
        <v>8</v>
      </c>
      <c r="Y39" s="130">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1861427</v>
      </c>
      <c r="AA39" s="61">
        <f>ROUND(Tabla1[[#This Row],[VALOR DE LA GLOSA 2024]]+Tabla1[[#This Row],[VALOR DE LA GLOSA 2025]],0)</f>
        <v>1861427</v>
      </c>
      <c r="AB39" s="65" t="s">
        <v>558</v>
      </c>
      <c r="AC39" s="126" t="s">
        <v>1349</v>
      </c>
      <c r="AD39" s="131"/>
      <c r="AE39" s="126"/>
      <c r="AF39" s="131">
        <f>ROUND(Tabla1[[#This Row],[VALOR TOTAL DE LA GLOSA]]-Tabla1[[#This Row],[Valor soportado por la Subred]],0)</f>
        <v>1861427</v>
      </c>
      <c r="AG39" s="126"/>
      <c r="AH39" s="126"/>
      <c r="AI39" s="131">
        <f>ROUND(Tabla1[[#This Row],[VALOR GLOSA DEFINITIVA]]-Tabla1[[#This Row],[VALOR LEVANTADO EN LIQUIDACION]],0)</f>
        <v>1861427</v>
      </c>
    </row>
    <row r="40" spans="2:35" s="31" customFormat="1" ht="87.6" hidden="1" customHeight="1" x14ac:dyDescent="0.25">
      <c r="B40" s="122" t="s">
        <v>26</v>
      </c>
      <c r="C40" s="123">
        <v>64</v>
      </c>
      <c r="D40" s="122" t="s">
        <v>75</v>
      </c>
      <c r="E40" s="58" t="str">
        <f>+Tabla1[[#This Row],[CODIGO ACTIVIDAD EN PPP Y LINEAMIENTO]]&amp;Tabla1[[#This Row],[ENTORNO/COMPONENTE]]</f>
        <v>64Entorno cuidador educativo “Bienestar en nuestro entorno educativo”</v>
      </c>
      <c r="F40" s="125" t="str">
        <f>+VLOOKUP(Tabla1[[#This Row],[Columna1]],IG!$D$3:$L$1907,3,FALSE)</f>
        <v>ENTORNOS CUIDADORES</v>
      </c>
      <c r="G40" s="125" t="str">
        <f>+VLOOKUP(Tabla1[[#This Row],[Columna1]],IG!$D$3:$W$1907,4,FALSE)</f>
        <v>GESTIÓN EN LOS NIVELES MASO MESO Y MICRO</v>
      </c>
      <c r="H40" s="125" t="str">
        <f>+VLOOKUP(Tabla1[[#This Row],[Columna1]],IG!$D$3:$W$1907,5,FALSE)</f>
        <v>Gestión en los niveles meso y micro de la salud pública del Entorno cuidador educativo “Bienestar en nuestro entorno educativo”</v>
      </c>
      <c r="I40" s="125">
        <f>+VLOOKUP(Tabla1[[#This Row],[Columna1]],IG!$D$3:$W$1907,6,FALSE)</f>
        <v>0</v>
      </c>
      <c r="J40" s="125">
        <f>+VLOOKUP(Tabla1[[#This Row],[Columna1]],IG!$D$3:$W$1907,7,FALSE)</f>
        <v>0</v>
      </c>
      <c r="K40" s="126" t="s">
        <v>30</v>
      </c>
      <c r="L40" s="122" t="s">
        <v>522</v>
      </c>
      <c r="M40" s="58" t="str">
        <f>+Tabla1[[#This Row],[Columna1]]&amp;Tabla1[[#This Row],[LOCALIDAD]]&amp;Tabla1[[#This Row],[MES]]</f>
        <v>64Entorno cuidador educativo “Bienestar en nuestro entorno educativo”SUBREDI. AGOSTO 2025</v>
      </c>
      <c r="N40" s="27" t="s">
        <v>548</v>
      </c>
      <c r="O40" s="60">
        <f>+VLOOKUP(Tabla1[[#This Row],[concatenar]],IG!$M$3:$W$1907,2,FALSE)</f>
        <v>36264744</v>
      </c>
      <c r="P40" s="60">
        <f>+VLOOKUP(Tabla1[[#This Row],[concatenar]],IG!$M$3:$W$1907,3,FALSE)</f>
        <v>37436095.231200002</v>
      </c>
      <c r="Q40" s="104">
        <f>+VLOOKUP(Tabla1[[#This Row],[concatenar]],IG!$M$3:$W$1907,8,FALSE)</f>
        <v>0</v>
      </c>
      <c r="R40" s="98">
        <f>+VLOOKUP(Tabla1[[#This Row],[concatenar]],IG!$M$3:$W$1907,9,FALSE)</f>
        <v>1</v>
      </c>
      <c r="S40" s="127">
        <f>+VLOOKUP(Tabla1[[#This Row],[concatenar]],IG!$M$3:$W$1907,10,FALSE)</f>
        <v>0</v>
      </c>
      <c r="T40" s="128">
        <f>+VLOOKUP(Tabla1[[#This Row],[concatenar]],IG!$M$3:$W$1907,11,FALSE)</f>
        <v>37436095.231200002</v>
      </c>
      <c r="U40" s="126" t="s">
        <v>58</v>
      </c>
      <c r="V40" s="129">
        <v>0.05</v>
      </c>
      <c r="W40" s="126"/>
      <c r="X40" s="27">
        <v>1</v>
      </c>
      <c r="Y40" s="130">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1871805</v>
      </c>
      <c r="AA40" s="61">
        <f>ROUND(Tabla1[[#This Row],[VALOR DE LA GLOSA 2024]]+Tabla1[[#This Row],[VALOR DE LA GLOSA 2025]],0)</f>
        <v>1871805</v>
      </c>
      <c r="AB40" s="65" t="s">
        <v>559</v>
      </c>
      <c r="AC40" s="126" t="s">
        <v>1350</v>
      </c>
      <c r="AD40" s="131"/>
      <c r="AE40" s="126"/>
      <c r="AF40" s="131">
        <f>ROUND(Tabla1[[#This Row],[VALOR TOTAL DE LA GLOSA]]-Tabla1[[#This Row],[Valor soportado por la Subred]],0)</f>
        <v>1871805</v>
      </c>
      <c r="AG40" s="126"/>
      <c r="AH40" s="126"/>
      <c r="AI40" s="131">
        <f>ROUND(Tabla1[[#This Row],[VALOR GLOSA DEFINITIVA]]-Tabla1[[#This Row],[VALOR LEVANTADO EN LIQUIDACION]],0)</f>
        <v>1871805</v>
      </c>
    </row>
    <row r="41" spans="2:35" s="31" customFormat="1" ht="87.6" hidden="1" customHeight="1" x14ac:dyDescent="0.25">
      <c r="B41" s="122" t="s">
        <v>26</v>
      </c>
      <c r="C41" s="123">
        <v>55</v>
      </c>
      <c r="D41" s="122" t="s">
        <v>75</v>
      </c>
      <c r="E41" s="58" t="str">
        <f>+Tabla1[[#This Row],[CODIGO ACTIVIDAD EN PPP Y LINEAMIENTO]]&amp;Tabla1[[#This Row],[ENTORNO/COMPONENTE]]</f>
        <v>55Entorno cuidador educativo “Bienestar en nuestro entorno educativo”</v>
      </c>
      <c r="F41" s="125" t="str">
        <f>+VLOOKUP(Tabla1[[#This Row],[Columna1]],IG!$D$3:$L$1907,3,FALSE)</f>
        <v>ENTORNOS CUIDADORES</v>
      </c>
      <c r="G41" s="125" t="str">
        <f>+VLOOKUP(Tabla1[[#This Row],[Columna1]],IG!$D$3:$W$1907,4,FALSE)</f>
        <v>PROMOCIÓN DE LA SALUD</v>
      </c>
      <c r="H41" s="125" t="str">
        <f>+VLOOKUP(Tabla1[[#This Row],[Columna1]],IG!$D$3:$W$1907,5,FALSE)</f>
        <v>Sonrisa Saludable</v>
      </c>
      <c r="I41" s="125" t="str">
        <f>+VLOOKUP(Tabla1[[#This Row],[Columna1]],IG!$D$3:$W$1907,6,FALSE)</f>
        <v>Sesiones</v>
      </c>
      <c r="J41" s="125" t="str">
        <f>+VLOOKUP(Tabla1[[#This Row],[Columna1]],IG!$D$3:$W$1907,7,FALSE)</f>
        <v>Subred</v>
      </c>
      <c r="K41" s="126" t="s">
        <v>30</v>
      </c>
      <c r="L41" s="122" t="s">
        <v>523</v>
      </c>
      <c r="M41" s="58" t="str">
        <f>+Tabla1[[#This Row],[Columna1]]&amp;Tabla1[[#This Row],[LOCALIDAD]]&amp;Tabla1[[#This Row],[MES]]</f>
        <v>55Entorno cuidador educativo “Bienestar en nuestro entorno educativo”SUBREDJ. SEPTIEMBRE 2025</v>
      </c>
      <c r="N41" s="27" t="s">
        <v>548</v>
      </c>
      <c r="O41" s="60">
        <f>+VLOOKUP(Tabla1[[#This Row],[concatenar]],IG!$M$3:$W$1907,2,FALSE)</f>
        <v>139220</v>
      </c>
      <c r="P41" s="60">
        <f>+VLOOKUP(Tabla1[[#This Row],[concatenar]],IG!$M$3:$W$1907,3,FALSE)</f>
        <v>143716.80600000001</v>
      </c>
      <c r="Q41" s="104">
        <f>+VLOOKUP(Tabla1[[#This Row],[concatenar]],IG!$M$3:$W$1907,8,FALSE)</f>
        <v>0</v>
      </c>
      <c r="R41" s="98">
        <f>+VLOOKUP(Tabla1[[#This Row],[concatenar]],IG!$M$3:$W$1907,9,FALSE)</f>
        <v>248</v>
      </c>
      <c r="S41" s="127">
        <f>+VLOOKUP(Tabla1[[#This Row],[concatenar]],IG!$M$3:$W$1907,10,FALSE)</f>
        <v>0</v>
      </c>
      <c r="T41" s="128">
        <f>+VLOOKUP(Tabla1[[#This Row],[concatenar]],IG!$M$3:$W$1907,11,FALSE)</f>
        <v>35641767.888000004</v>
      </c>
      <c r="U41" s="126" t="s">
        <v>33</v>
      </c>
      <c r="V41" s="129">
        <v>1</v>
      </c>
      <c r="W41" s="126"/>
      <c r="X41" s="27">
        <v>28.56156245</v>
      </c>
      <c r="Y41" s="130">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4104777</v>
      </c>
      <c r="AA41" s="61">
        <f>ROUND(Tabla1[[#This Row],[VALOR DE LA GLOSA 2024]]+Tabla1[[#This Row],[VALOR DE LA GLOSA 2025]],0)</f>
        <v>4104777</v>
      </c>
      <c r="AB41" s="65" t="s">
        <v>560</v>
      </c>
      <c r="AC41" s="126" t="s">
        <v>1351</v>
      </c>
      <c r="AD41" s="131"/>
      <c r="AE41" s="126"/>
      <c r="AF41" s="131">
        <f>ROUND(Tabla1[[#This Row],[VALOR TOTAL DE LA GLOSA]]-Tabla1[[#This Row],[Valor soportado por la Subred]],0)</f>
        <v>4104777</v>
      </c>
      <c r="AG41" s="126"/>
      <c r="AH41" s="126"/>
      <c r="AI41" s="131">
        <f>ROUND(Tabla1[[#This Row],[VALOR GLOSA DEFINITIVA]]-Tabla1[[#This Row],[VALOR LEVANTADO EN LIQUIDACION]],0)</f>
        <v>4104777</v>
      </c>
    </row>
    <row r="42" spans="2:35" s="31" customFormat="1" ht="87.6" hidden="1" customHeight="1" x14ac:dyDescent="0.25">
      <c r="B42" s="122" t="s">
        <v>26</v>
      </c>
      <c r="C42" s="123">
        <v>64</v>
      </c>
      <c r="D42" s="122" t="s">
        <v>75</v>
      </c>
      <c r="E42" s="58" t="str">
        <f>+Tabla1[[#This Row],[CODIGO ACTIVIDAD EN PPP Y LINEAMIENTO]]&amp;Tabla1[[#This Row],[ENTORNO/COMPONENTE]]</f>
        <v>64Entorno cuidador educativo “Bienestar en nuestro entorno educativo”</v>
      </c>
      <c r="F42" s="125" t="str">
        <f>+VLOOKUP(Tabla1[[#This Row],[Columna1]],IG!$D$3:$L$1907,3,FALSE)</f>
        <v>ENTORNOS CUIDADORES</v>
      </c>
      <c r="G42" s="125" t="str">
        <f>+VLOOKUP(Tabla1[[#This Row],[Columna1]],IG!$D$3:$W$1907,4,FALSE)</f>
        <v>GESTIÓN EN LOS NIVELES MASO MESO Y MICRO</v>
      </c>
      <c r="H42" s="125" t="str">
        <f>+VLOOKUP(Tabla1[[#This Row],[Columna1]],IG!$D$3:$W$1907,5,FALSE)</f>
        <v>Gestión en los niveles meso y micro de la salud pública del Entorno cuidador educativo “Bienestar en nuestro entorno educativo”</v>
      </c>
      <c r="I42" s="125">
        <f>+VLOOKUP(Tabla1[[#This Row],[Columna1]],IG!$D$3:$W$1907,6,FALSE)</f>
        <v>0</v>
      </c>
      <c r="J42" s="125">
        <f>+VLOOKUP(Tabla1[[#This Row],[Columna1]],IG!$D$3:$W$1907,7,FALSE)</f>
        <v>0</v>
      </c>
      <c r="K42" s="126" t="s">
        <v>30</v>
      </c>
      <c r="L42" s="122" t="s">
        <v>523</v>
      </c>
      <c r="M42" s="58" t="str">
        <f>+Tabla1[[#This Row],[Columna1]]&amp;Tabla1[[#This Row],[LOCALIDAD]]&amp;Tabla1[[#This Row],[MES]]</f>
        <v>64Entorno cuidador educativo “Bienestar en nuestro entorno educativo”SUBREDJ. SEPTIEMBRE 2025</v>
      </c>
      <c r="N42" s="27" t="s">
        <v>548</v>
      </c>
      <c r="O42" s="60">
        <f>+VLOOKUP(Tabla1[[#This Row],[concatenar]],IG!$M$3:$W$1907,2,FALSE)</f>
        <v>36264744</v>
      </c>
      <c r="P42" s="60">
        <f>+VLOOKUP(Tabla1[[#This Row],[concatenar]],IG!$M$3:$W$1907,3,FALSE)</f>
        <v>37436095.231200002</v>
      </c>
      <c r="Q42" s="104">
        <f>+VLOOKUP(Tabla1[[#This Row],[concatenar]],IG!$M$3:$W$1907,8,FALSE)</f>
        <v>0</v>
      </c>
      <c r="R42" s="98">
        <f>+VLOOKUP(Tabla1[[#This Row],[concatenar]],IG!$M$3:$W$1907,9,FALSE)</f>
        <v>1</v>
      </c>
      <c r="S42" s="127">
        <f>+VLOOKUP(Tabla1[[#This Row],[concatenar]],IG!$M$3:$W$1907,10,FALSE)</f>
        <v>0</v>
      </c>
      <c r="T42" s="128">
        <f>+VLOOKUP(Tabla1[[#This Row],[concatenar]],IG!$M$3:$W$1907,11,FALSE)</f>
        <v>37436095.231200002</v>
      </c>
      <c r="U42" s="126" t="s">
        <v>58</v>
      </c>
      <c r="V42" s="129">
        <v>0.05</v>
      </c>
      <c r="W42" s="126"/>
      <c r="X42" s="27">
        <v>1</v>
      </c>
      <c r="Y42" s="130">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1871805</v>
      </c>
      <c r="AA42" s="61">
        <f>ROUND(Tabla1[[#This Row],[VALOR DE LA GLOSA 2024]]+Tabla1[[#This Row],[VALOR DE LA GLOSA 2025]],0)</f>
        <v>1871805</v>
      </c>
      <c r="AB42" s="65" t="s">
        <v>561</v>
      </c>
      <c r="AC42" s="126" t="s">
        <v>1350</v>
      </c>
      <c r="AD42" s="131"/>
      <c r="AE42" s="126"/>
      <c r="AF42" s="131">
        <f>ROUND(Tabla1[[#This Row],[VALOR TOTAL DE LA GLOSA]]-Tabla1[[#This Row],[Valor soportado por la Subred]],0)</f>
        <v>1871805</v>
      </c>
      <c r="AG42" s="126"/>
      <c r="AH42" s="126"/>
      <c r="AI42" s="131">
        <f>ROUND(Tabla1[[#This Row],[VALOR GLOSA DEFINITIVA]]-Tabla1[[#This Row],[VALOR LEVANTADO EN LIQUIDACION]],0)</f>
        <v>1871805</v>
      </c>
    </row>
    <row r="43" spans="2:35" s="31" customFormat="1" ht="87.6" hidden="1" customHeight="1" x14ac:dyDescent="0.25">
      <c r="B43" s="122" t="s">
        <v>26</v>
      </c>
      <c r="C43" s="123">
        <v>50</v>
      </c>
      <c r="D43" s="122" t="s">
        <v>74</v>
      </c>
      <c r="E43" s="58" t="str">
        <f>+Tabla1[[#This Row],[CODIGO ACTIVIDAD EN PPP Y LINEAMIENTO]]&amp;Tabla1[[#This Row],[ENTORNO/COMPONENTE]]</f>
        <v>50Entorno cuidador comunitaria “Bienestar con nuestras comunidades”</v>
      </c>
      <c r="F43" s="125" t="str">
        <f>+VLOOKUP(Tabla1[[#This Row],[Columna1]],IG!$D$3:$L$1907,3,FALSE)</f>
        <v>ENTORNOS CUIDADORES</v>
      </c>
      <c r="G43" s="125" t="str">
        <f>+VLOOKUP(Tabla1[[#This Row],[Columna1]],IG!$D$3:$W$1907,4,FALSE)</f>
        <v>DESARROLLO DE LA INTERACCIÓN INTEGRAL E INTEGRADA EN LA GESTIÓN EN LOS NIVELES MACRO, MESO Y MICRO DE LA SALUD PUBLICA DEL ENTORNO CUIDADOR COMUNITARIO</v>
      </c>
      <c r="H43" s="125" t="str">
        <f>+VLOOKUP(Tabla1[[#This Row],[Columna1]],IG!$D$3:$W$1907,5,FALSE)</f>
        <v>Gestión en los niveles meso y micro de la salud pública del Entorno cuidador comunitaria “Bienestar con nuestras comunidades”</v>
      </c>
      <c r="I43" s="125" t="str">
        <f>+VLOOKUP(Tabla1[[#This Row],[Columna1]],IG!$D$3:$W$1907,6,FALSE)</f>
        <v xml:space="preserve">AVANCE PLAN DE ACCION </v>
      </c>
      <c r="J43" s="125" t="str">
        <f>+VLOOKUP(Tabla1[[#This Row],[Columna1]],IG!$D$3:$W$1907,7,FALSE)</f>
        <v>Subred</v>
      </c>
      <c r="K43" s="126" t="s">
        <v>30</v>
      </c>
      <c r="L43" s="122" t="s">
        <v>523</v>
      </c>
      <c r="M43" s="58" t="str">
        <f>+Tabla1[[#This Row],[Columna1]]&amp;Tabla1[[#This Row],[LOCALIDAD]]&amp;Tabla1[[#This Row],[MES]]</f>
        <v>50Entorno cuidador comunitaria “Bienestar con nuestras comunidades”SUBREDJ. SEPTIEMBRE 2025</v>
      </c>
      <c r="N43" s="27" t="s">
        <v>549</v>
      </c>
      <c r="O43" s="60">
        <f>+VLOOKUP(Tabla1[[#This Row],[concatenar]],IG!$M$3:$W$1907,2,FALSE)</f>
        <v>75001896</v>
      </c>
      <c r="P43" s="60">
        <f>+VLOOKUP(Tabla1[[#This Row],[concatenar]],IG!$M$3:$W$1907,3,FALSE)</f>
        <v>77424457.240799993</v>
      </c>
      <c r="Q43" s="104">
        <f>+VLOOKUP(Tabla1[[#This Row],[concatenar]],IG!$M$3:$W$1907,8,FALSE)</f>
        <v>0</v>
      </c>
      <c r="R43" s="98">
        <f>+VLOOKUP(Tabla1[[#This Row],[concatenar]],IG!$M$3:$W$1907,9,FALSE)</f>
        <v>1</v>
      </c>
      <c r="S43" s="127">
        <f>+VLOOKUP(Tabla1[[#This Row],[concatenar]],IG!$M$3:$W$1907,10,FALSE)</f>
        <v>0</v>
      </c>
      <c r="T43" s="128">
        <f>+VLOOKUP(Tabla1[[#This Row],[concatenar]],IG!$M$3:$W$1907,11,FALSE)</f>
        <v>77424457.240799993</v>
      </c>
      <c r="U43" s="126" t="s">
        <v>58</v>
      </c>
      <c r="V43" s="129">
        <v>0.05</v>
      </c>
      <c r="W43" s="126"/>
      <c r="X43" s="27">
        <v>1</v>
      </c>
      <c r="Y43" s="130">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3871223</v>
      </c>
      <c r="AA43" s="61">
        <f>ROUND(Tabla1[[#This Row],[VALOR DE LA GLOSA 2024]]+Tabla1[[#This Row],[VALOR DE LA GLOSA 2025]],0)</f>
        <v>3871223</v>
      </c>
      <c r="AB43" s="65" t="s">
        <v>562</v>
      </c>
      <c r="AC43" s="126" t="s">
        <v>1352</v>
      </c>
      <c r="AD43" s="131"/>
      <c r="AE43" s="126"/>
      <c r="AF43" s="131">
        <f>ROUND(Tabla1[[#This Row],[VALOR TOTAL DE LA GLOSA]]-Tabla1[[#This Row],[Valor soportado por la Subred]],0)</f>
        <v>3871223</v>
      </c>
      <c r="AG43" s="126"/>
      <c r="AH43" s="126"/>
      <c r="AI43" s="131">
        <f>ROUND(Tabla1[[#This Row],[VALOR GLOSA DEFINITIVA]]-Tabla1[[#This Row],[VALOR LEVANTADO EN LIQUIDACION]],0)</f>
        <v>3871223</v>
      </c>
    </row>
    <row r="44" spans="2:35" s="31" customFormat="1" ht="87.6" hidden="1" customHeight="1" x14ac:dyDescent="0.25">
      <c r="B44" s="122" t="s">
        <v>26</v>
      </c>
      <c r="C44" s="123">
        <v>42</v>
      </c>
      <c r="D44" s="122" t="s">
        <v>74</v>
      </c>
      <c r="E44" s="58" t="str">
        <f>+Tabla1[[#This Row],[CODIGO ACTIVIDAD EN PPP Y LINEAMIENTO]]&amp;Tabla1[[#This Row],[ENTORNO/COMPONENTE]]</f>
        <v>42Entorno cuidador comunitaria “Bienestar con nuestras comunidades”</v>
      </c>
      <c r="F44" s="125" t="str">
        <f>+VLOOKUP(Tabla1[[#This Row],[Columna1]],IG!$D$3:$L$1907,3,FALSE)</f>
        <v>ENTORNOS CUIDADORES</v>
      </c>
      <c r="G44" s="125" t="str">
        <f>+VLOOKUP(Tabla1[[#This Row],[Columna1]],IG!$D$3:$W$1907,4,FALSE)</f>
        <v>DESARROLLO DE LA INTERACCIÓN INTEGRAL E INTEGRADA EN LA IDENTIFICACIÓN Y GESTIÓN DEL RIESGO INDIVIDUAL Y EN COLECTIVOS.</v>
      </c>
      <c r="H44" s="125" t="str">
        <f>+VLOOKUP(Tabla1[[#This Row],[Columna1]],IG!$D$3:$W$1907,5,FALSE)</f>
        <v>Dispositivos comunitarios para el cuidado colectivo para el bienestar</v>
      </c>
      <c r="I44" s="125" t="str">
        <f>+VLOOKUP(Tabla1[[#This Row],[Columna1]],IG!$D$3:$W$1907,6,FALSE)</f>
        <v xml:space="preserve">SESIONES COLECTIVOS </v>
      </c>
      <c r="J44" s="125" t="str">
        <f>+VLOOKUP(Tabla1[[#This Row],[Columna1]],IG!$D$3:$W$1907,7,FALSE)</f>
        <v>Subred</v>
      </c>
      <c r="K44" s="126" t="s">
        <v>30</v>
      </c>
      <c r="L44" s="122" t="s">
        <v>523</v>
      </c>
      <c r="M44" s="58" t="str">
        <f>+Tabla1[[#This Row],[Columna1]]&amp;Tabla1[[#This Row],[LOCALIDAD]]&amp;Tabla1[[#This Row],[MES]]</f>
        <v>42Entorno cuidador comunitaria “Bienestar con nuestras comunidades”SUBREDJ. SEPTIEMBRE 2025</v>
      </c>
      <c r="N44" s="27" t="s">
        <v>550</v>
      </c>
      <c r="O44" s="60">
        <f>+VLOOKUP(Tabla1[[#This Row],[concatenar]],IG!$M$3:$W$1907,2,FALSE)</f>
        <v>154537</v>
      </c>
      <c r="P44" s="60">
        <f>+VLOOKUP(Tabla1[[#This Row],[concatenar]],IG!$M$3:$W$1907,3,FALSE)</f>
        <v>159528.54509999999</v>
      </c>
      <c r="Q44" s="104">
        <f>+VLOOKUP(Tabla1[[#This Row],[concatenar]],IG!$M$3:$W$1907,8,FALSE)</f>
        <v>0</v>
      </c>
      <c r="R44" s="98">
        <f>+VLOOKUP(Tabla1[[#This Row],[concatenar]],IG!$M$3:$W$1907,9,FALSE)</f>
        <v>864</v>
      </c>
      <c r="S44" s="127">
        <f>+VLOOKUP(Tabla1[[#This Row],[concatenar]],IG!$M$3:$W$1907,10,FALSE)</f>
        <v>0</v>
      </c>
      <c r="T44" s="128">
        <f>+VLOOKUP(Tabla1[[#This Row],[concatenar]],IG!$M$3:$W$1907,11,FALSE)</f>
        <v>137832662.9664</v>
      </c>
      <c r="U44" s="126" t="s">
        <v>33</v>
      </c>
      <c r="V44" s="129">
        <v>1</v>
      </c>
      <c r="W44" s="126"/>
      <c r="X44" s="27">
        <v>25.871275873624199</v>
      </c>
      <c r="Y44" s="130">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4127207</v>
      </c>
      <c r="AA44" s="61">
        <f>ROUND(Tabla1[[#This Row],[VALOR DE LA GLOSA 2024]]+Tabla1[[#This Row],[VALOR DE LA GLOSA 2025]],0)</f>
        <v>4127207</v>
      </c>
      <c r="AB44" s="304" t="s">
        <v>563</v>
      </c>
      <c r="AC44" s="126" t="s">
        <v>1353</v>
      </c>
      <c r="AD44" s="131"/>
      <c r="AE44" s="126"/>
      <c r="AF44" s="131">
        <f>ROUND(Tabla1[[#This Row],[VALOR TOTAL DE LA GLOSA]]-Tabla1[[#This Row],[Valor soportado por la Subred]],0)</f>
        <v>4127207</v>
      </c>
      <c r="AG44" s="126"/>
      <c r="AH44" s="126"/>
      <c r="AI44" s="131">
        <f>ROUND(Tabla1[[#This Row],[VALOR GLOSA DEFINITIVA]]-Tabla1[[#This Row],[VALOR LEVANTADO EN LIQUIDACION]],0)</f>
        <v>4127207</v>
      </c>
    </row>
    <row r="45" spans="2:35" s="31" customFormat="1" ht="87.6" hidden="1" customHeight="1" x14ac:dyDescent="0.25">
      <c r="B45" s="122" t="s">
        <v>26</v>
      </c>
      <c r="C45" s="123">
        <v>42</v>
      </c>
      <c r="D45" s="122" t="s">
        <v>74</v>
      </c>
      <c r="E45" s="58" t="str">
        <f>+Tabla1[[#This Row],[CODIGO ACTIVIDAD EN PPP Y LINEAMIENTO]]&amp;Tabla1[[#This Row],[ENTORNO/COMPONENTE]]</f>
        <v>42Entorno cuidador comunitaria “Bienestar con nuestras comunidades”</v>
      </c>
      <c r="F45" s="125" t="str">
        <f>+VLOOKUP(Tabla1[[#This Row],[Columna1]],IG!$D$3:$L$1907,3,FALSE)</f>
        <v>ENTORNOS CUIDADORES</v>
      </c>
      <c r="G45" s="125" t="str">
        <f>+VLOOKUP(Tabla1[[#This Row],[Columna1]],IG!$D$3:$W$1907,4,FALSE)</f>
        <v>DESARROLLO DE LA INTERACCIÓN INTEGRAL E INTEGRADA EN LA IDENTIFICACIÓN Y GESTIÓN DEL RIESGO INDIVIDUAL Y EN COLECTIVOS.</v>
      </c>
      <c r="H45" s="125" t="str">
        <f>+VLOOKUP(Tabla1[[#This Row],[Columna1]],IG!$D$3:$W$1907,5,FALSE)</f>
        <v>Dispositivos comunitarios para el cuidado colectivo para el bienestar</v>
      </c>
      <c r="I45" s="125" t="str">
        <f>+VLOOKUP(Tabla1[[#This Row],[Columna1]],IG!$D$3:$W$1907,6,FALSE)</f>
        <v xml:space="preserve">SESIONES COLECTIVOS </v>
      </c>
      <c r="J45" s="125" t="str">
        <f>+VLOOKUP(Tabla1[[#This Row],[Columna1]],IG!$D$3:$W$1907,7,FALSE)</f>
        <v>Subred</v>
      </c>
      <c r="K45" s="126" t="s">
        <v>30</v>
      </c>
      <c r="L45" s="122" t="s">
        <v>523</v>
      </c>
      <c r="M45" s="58" t="str">
        <f>+Tabla1[[#This Row],[Columna1]]&amp;Tabla1[[#This Row],[LOCALIDAD]]&amp;Tabla1[[#This Row],[MES]]</f>
        <v>42Entorno cuidador comunitaria “Bienestar con nuestras comunidades”SUBREDJ. SEPTIEMBRE 2025</v>
      </c>
      <c r="N45" s="27" t="s">
        <v>550</v>
      </c>
      <c r="O45" s="60">
        <f>+VLOOKUP(Tabla1[[#This Row],[concatenar]],IG!$M$3:$W$1907,2,FALSE)</f>
        <v>154537</v>
      </c>
      <c r="P45" s="60">
        <f>+VLOOKUP(Tabla1[[#This Row],[concatenar]],IG!$M$3:$W$1907,3,FALSE)</f>
        <v>159528.54509999999</v>
      </c>
      <c r="Q45" s="104">
        <f>+VLOOKUP(Tabla1[[#This Row],[concatenar]],IG!$M$3:$W$1907,8,FALSE)</f>
        <v>0</v>
      </c>
      <c r="R45" s="98">
        <f>+VLOOKUP(Tabla1[[#This Row],[concatenar]],IG!$M$3:$W$1907,9,FALSE)</f>
        <v>864</v>
      </c>
      <c r="S45" s="127">
        <f>+VLOOKUP(Tabla1[[#This Row],[concatenar]],IG!$M$3:$W$1907,10,FALSE)</f>
        <v>0</v>
      </c>
      <c r="T45" s="128">
        <f>+VLOOKUP(Tabla1[[#This Row],[concatenar]],IG!$M$3:$W$1907,11,FALSE)</f>
        <v>137832662.9664</v>
      </c>
      <c r="U45" s="126" t="s">
        <v>34</v>
      </c>
      <c r="V45" s="129">
        <v>0.06</v>
      </c>
      <c r="W45" s="126"/>
      <c r="X45" s="27">
        <v>864</v>
      </c>
      <c r="Y45" s="130">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8269960</v>
      </c>
      <c r="AA45" s="61">
        <f>ROUND(Tabla1[[#This Row],[VALOR DE LA GLOSA 2024]]+Tabla1[[#This Row],[VALOR DE LA GLOSA 2025]],0)</f>
        <v>8269960</v>
      </c>
      <c r="AB45" s="65" t="s">
        <v>564</v>
      </c>
      <c r="AC45" s="126" t="s">
        <v>1354</v>
      </c>
      <c r="AD45" s="131"/>
      <c r="AE45" s="126"/>
      <c r="AF45" s="131">
        <f>ROUND(Tabla1[[#This Row],[VALOR TOTAL DE LA GLOSA]]-Tabla1[[#This Row],[Valor soportado por la Subred]],0)</f>
        <v>8269960</v>
      </c>
      <c r="AG45" s="126"/>
      <c r="AH45" s="126"/>
      <c r="AI45" s="131">
        <f>ROUND(Tabla1[[#This Row],[VALOR GLOSA DEFINITIVA]]-Tabla1[[#This Row],[VALOR LEVANTADO EN LIQUIDACION]],0)</f>
        <v>8269960</v>
      </c>
    </row>
    <row r="46" spans="2:35" s="31" customFormat="1" ht="87.6" hidden="1" customHeight="1" x14ac:dyDescent="0.25">
      <c r="B46" s="122" t="s">
        <v>26</v>
      </c>
      <c r="C46" s="123">
        <v>93</v>
      </c>
      <c r="D46" s="122" t="s">
        <v>68</v>
      </c>
      <c r="E46" s="58" t="str">
        <f>+Tabla1[[#This Row],[CODIGO ACTIVIDAD EN PPP Y LINEAMIENTO]]&amp;Tabla1[[#This Row],[ENTORNO/COMPONENTE]]</f>
        <v>93Gestión y Análisis de Políticas para el bienestar en los territorios</v>
      </c>
      <c r="F46" s="125" t="str">
        <f>+VLOOKUP(Tabla1[[#This Row],[Columna1]],IG!$D$3:$L$1907,3,FALSE)</f>
        <v>ENTORNOS CUIDADORES</v>
      </c>
      <c r="G46" s="125" t="str">
        <f>+VLOOKUP(Tabla1[[#This Row],[Columna1]],IG!$D$3:$W$1907,4,FALSE)</f>
        <v>Análisis en el marco de las políticas públicas</v>
      </c>
      <c r="H46" s="125" t="str">
        <f>+VLOOKUP(Tabla1[[#This Row],[Columna1]],IG!$D$3:$W$1907,5,FALSE)</f>
        <v>Gestión en los niveles meso y micro de la salud pública del proceso de Análisis de Políticas para el bienestar en los territorios</v>
      </c>
      <c r="I46" s="125" t="str">
        <f>+VLOOKUP(Tabla1[[#This Row],[Columna1]],IG!$D$3:$W$1907,6,FALSE)</f>
        <v>Avance en el documento de nálisis de las acciones del GSP-PSPIC en el marco de las políticas públicas</v>
      </c>
      <c r="J46" s="125" t="str">
        <f>+VLOOKUP(Tabla1[[#This Row],[Columna1]],IG!$D$3:$W$1907,7,FALSE)</f>
        <v>Subred</v>
      </c>
      <c r="K46" s="126" t="s">
        <v>30</v>
      </c>
      <c r="L46" s="122" t="s">
        <v>523</v>
      </c>
      <c r="M46" s="58" t="str">
        <f>+Tabla1[[#This Row],[Columna1]]&amp;Tabla1[[#This Row],[LOCALIDAD]]&amp;Tabla1[[#This Row],[MES]]</f>
        <v>93Gestión y Análisis de Políticas para el bienestar en los territoriosSUBREDJ. SEPTIEMBRE 2025</v>
      </c>
      <c r="N46" s="27" t="s">
        <v>551</v>
      </c>
      <c r="O46" s="60">
        <f>+VLOOKUP(Tabla1[[#This Row],[concatenar]],IG!$M$3:$W$1907,2,FALSE)</f>
        <v>11950984</v>
      </c>
      <c r="P46" s="60">
        <f>+VLOOKUP(Tabla1[[#This Row],[concatenar]],IG!$M$3:$W$1907,3,FALSE)</f>
        <v>12337000.783199999</v>
      </c>
      <c r="Q46" s="104">
        <f>+VLOOKUP(Tabla1[[#This Row],[concatenar]],IG!$M$3:$W$1907,8,FALSE)</f>
        <v>0</v>
      </c>
      <c r="R46" s="98">
        <f>+VLOOKUP(Tabla1[[#This Row],[concatenar]],IG!$M$3:$W$1907,9,FALSE)</f>
        <v>1</v>
      </c>
      <c r="S46" s="127">
        <f>+VLOOKUP(Tabla1[[#This Row],[concatenar]],IG!$M$3:$W$1907,10,FALSE)</f>
        <v>0</v>
      </c>
      <c r="T46" s="128">
        <f>+VLOOKUP(Tabla1[[#This Row],[concatenar]],IG!$M$3:$W$1907,11,FALSE)</f>
        <v>12337000.783199999</v>
      </c>
      <c r="U46" s="126" t="s">
        <v>58</v>
      </c>
      <c r="V46" s="129">
        <v>0.05</v>
      </c>
      <c r="W46" s="126"/>
      <c r="X46" s="27">
        <v>1</v>
      </c>
      <c r="Y46" s="130">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616850</v>
      </c>
      <c r="AA46" s="61">
        <f>ROUND(Tabla1[[#This Row],[VALOR DE LA GLOSA 2024]]+Tabla1[[#This Row],[VALOR DE LA GLOSA 2025]],0)</f>
        <v>616850</v>
      </c>
      <c r="AB46" s="65" t="s">
        <v>565</v>
      </c>
      <c r="AC46" s="126" t="s">
        <v>1355</v>
      </c>
      <c r="AD46" s="131"/>
      <c r="AE46" s="126"/>
      <c r="AF46" s="131">
        <f>ROUND(Tabla1[[#This Row],[VALOR TOTAL DE LA GLOSA]]-Tabla1[[#This Row],[Valor soportado por la Subred]],0)</f>
        <v>616850</v>
      </c>
      <c r="AG46" s="126"/>
      <c r="AH46" s="126"/>
      <c r="AI46" s="131">
        <f>ROUND(Tabla1[[#This Row],[VALOR GLOSA DEFINITIVA]]-Tabla1[[#This Row],[VALOR LEVANTADO EN LIQUIDACION]],0)</f>
        <v>616850</v>
      </c>
    </row>
    <row r="47" spans="2:35" s="31" customFormat="1" ht="87.6" hidden="1" customHeight="1" x14ac:dyDescent="0.25">
      <c r="B47" s="122" t="s">
        <v>26</v>
      </c>
      <c r="C47" s="123">
        <v>44</v>
      </c>
      <c r="D47" s="122" t="s">
        <v>74</v>
      </c>
      <c r="E47" s="58" t="str">
        <f>+Tabla1[[#This Row],[CODIGO ACTIVIDAD EN PPP Y LINEAMIENTO]]&amp;Tabla1[[#This Row],[ENTORNO/COMPONENTE]]</f>
        <v>44Entorno cuidador comunitaria “Bienestar con nuestras comunidades”</v>
      </c>
      <c r="F47" s="125" t="str">
        <f>+VLOOKUP(Tabla1[[#This Row],[Columna1]],IG!$D$3:$L$1907,3,FALSE)</f>
        <v>ENTORNOS CUIDADORES</v>
      </c>
      <c r="G47" s="125" t="str">
        <f>+VLOOKUP(Tabla1[[#This Row],[Columna1]],IG!$D$3:$W$1907,4,FALSE)</f>
        <v>DESARROLLO DE LA INTERACCIÓN INTEGRAL E INTEGRADA EN LA IDENTIFICACIÓN Y GESTIÓN DEL RIESGO INDIVIDUAL Y EN COLECTIVOS.</v>
      </c>
      <c r="H47" s="125" t="str">
        <f>+VLOOKUP(Tabla1[[#This Row],[Columna1]],IG!$D$3:$W$1907,5,FALSE)</f>
        <v xml:space="preserve">Escuchar para MÁS bienestar </v>
      </c>
      <c r="I47" s="125" t="str">
        <f>+VLOOKUP(Tabla1[[#This Row],[Columna1]],IG!$D$3:$W$1907,6,FALSE)</f>
        <v xml:space="preserve">AVANCE PLAN DE ACCION </v>
      </c>
      <c r="J47" s="125" t="str">
        <f>+VLOOKUP(Tabla1[[#This Row],[Columna1]],IG!$D$3:$W$1907,7,FALSE)</f>
        <v>Subred</v>
      </c>
      <c r="K47" s="126" t="s">
        <v>30</v>
      </c>
      <c r="L47" s="122" t="s">
        <v>523</v>
      </c>
      <c r="M47" s="58" t="str">
        <f>+Tabla1[[#This Row],[Columna1]]&amp;Tabla1[[#This Row],[LOCALIDAD]]&amp;Tabla1[[#This Row],[MES]]</f>
        <v>44Entorno cuidador comunitaria “Bienestar con nuestras comunidades”SUBREDJ. SEPTIEMBRE 2025</v>
      </c>
      <c r="N47" s="27" t="s">
        <v>552</v>
      </c>
      <c r="O47" s="60">
        <f>+VLOOKUP(Tabla1[[#This Row],[concatenar]],IG!$M$3:$W$1907,2,FALSE)</f>
        <v>103026016</v>
      </c>
      <c r="P47" s="60">
        <f>+VLOOKUP(Tabla1[[#This Row],[concatenar]],IG!$M$3:$W$1907,3,FALSE)</f>
        <v>106353756.3168</v>
      </c>
      <c r="Q47" s="104">
        <f>+VLOOKUP(Tabla1[[#This Row],[concatenar]],IG!$M$3:$W$1907,8,FALSE)</f>
        <v>0</v>
      </c>
      <c r="R47" s="98">
        <f>+VLOOKUP(Tabla1[[#This Row],[concatenar]],IG!$M$3:$W$1907,9,FALSE)</f>
        <v>1</v>
      </c>
      <c r="S47" s="127">
        <f>+VLOOKUP(Tabla1[[#This Row],[concatenar]],IG!$M$3:$W$1907,10,FALSE)</f>
        <v>0</v>
      </c>
      <c r="T47" s="128">
        <f>+VLOOKUP(Tabla1[[#This Row],[concatenar]],IG!$M$3:$W$1907,11,FALSE)</f>
        <v>106353756.3168</v>
      </c>
      <c r="U47" s="126" t="s">
        <v>33</v>
      </c>
      <c r="V47" s="129">
        <v>1</v>
      </c>
      <c r="W47" s="126"/>
      <c r="X47" s="27">
        <v>3.7313264062336531E-2</v>
      </c>
      <c r="Y47" s="130">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3968406</v>
      </c>
      <c r="AA47" s="61">
        <f>ROUND(Tabla1[[#This Row],[VALOR DE LA GLOSA 2024]]+Tabla1[[#This Row],[VALOR DE LA GLOSA 2025]],0)</f>
        <v>3968406</v>
      </c>
      <c r="AB47" s="65" t="s">
        <v>566</v>
      </c>
      <c r="AC47" s="126" t="s">
        <v>1356</v>
      </c>
      <c r="AD47" s="131"/>
      <c r="AE47" s="126"/>
      <c r="AF47" s="131">
        <f>ROUND(Tabla1[[#This Row],[VALOR TOTAL DE LA GLOSA]]-Tabla1[[#This Row],[Valor soportado por la Subred]],0)</f>
        <v>3968406</v>
      </c>
      <c r="AG47" s="126"/>
      <c r="AH47" s="126"/>
      <c r="AI47" s="131">
        <f>ROUND(Tabla1[[#This Row],[VALOR GLOSA DEFINITIVA]]-Tabla1[[#This Row],[VALOR LEVANTADO EN LIQUIDACION]],0)</f>
        <v>3968406</v>
      </c>
    </row>
    <row r="48" spans="2:35" s="31" customFormat="1" ht="87.6" hidden="1" customHeight="1" x14ac:dyDescent="0.25">
      <c r="B48" s="122" t="s">
        <v>26</v>
      </c>
      <c r="C48" s="123">
        <v>47</v>
      </c>
      <c r="D48" s="122" t="s">
        <v>74</v>
      </c>
      <c r="E48" s="58" t="str">
        <f>+Tabla1[[#This Row],[CODIGO ACTIVIDAD EN PPP Y LINEAMIENTO]]&amp;Tabla1[[#This Row],[ENTORNO/COMPONENTE]]</f>
        <v>47Entorno cuidador comunitaria “Bienestar con nuestras comunidades”</v>
      </c>
      <c r="F48" s="125" t="str">
        <f>+VLOOKUP(Tabla1[[#This Row],[Columna1]],IG!$D$3:$L$1907,3,FALSE)</f>
        <v>ENTORNOS CUIDADORES</v>
      </c>
      <c r="G48" s="125" t="str">
        <f>+VLOOKUP(Tabla1[[#This Row],[Columna1]],IG!$D$3:$W$1907,4,FALSE)</f>
        <v>DESARROLLO DE LA INTERACCIÓN INTEGRAL E INTEGRADA EN LA IDENTIFICACIÓN Y GESTIÓN DEL RIESGO INDIVIDUAL Y EN COLECTIVOS.</v>
      </c>
      <c r="H48" s="125" t="str">
        <f>+VLOOKUP(Tabla1[[#This Row],[Columna1]],IG!$D$3:$W$1907,5,FALSE)</f>
        <v xml:space="preserve">SPAcios de Bien_estar </v>
      </c>
      <c r="I48" s="125" t="str">
        <f>+VLOOKUP(Tabla1[[#This Row],[Columna1]],IG!$D$3:$W$1907,6,FALSE)</f>
        <v xml:space="preserve">AVANCE PLAN DE ACCION </v>
      </c>
      <c r="J48" s="125" t="str">
        <f>+VLOOKUP(Tabla1[[#This Row],[Columna1]],IG!$D$3:$W$1907,7,FALSE)</f>
        <v>Subred</v>
      </c>
      <c r="K48" s="126" t="s">
        <v>30</v>
      </c>
      <c r="L48" s="122" t="s">
        <v>522</v>
      </c>
      <c r="M48" s="58" t="str">
        <f>+Tabla1[[#This Row],[Columna1]]&amp;Tabla1[[#This Row],[LOCALIDAD]]&amp;Tabla1[[#This Row],[MES]]</f>
        <v>47Entorno cuidador comunitaria “Bienestar con nuestras comunidades”SUBREDI. AGOSTO 2025</v>
      </c>
      <c r="N48" s="27" t="s">
        <v>552</v>
      </c>
      <c r="O48" s="60">
        <f>+VLOOKUP(Tabla1[[#This Row],[concatenar]],IG!$M$3:$W$1907,2,FALSE)</f>
        <v>142586752</v>
      </c>
      <c r="P48" s="60">
        <f>+VLOOKUP(Tabla1[[#This Row],[concatenar]],IG!$M$3:$W$1907,3,FALSE)</f>
        <v>147192304.0896</v>
      </c>
      <c r="Q48" s="104">
        <f>+VLOOKUP(Tabla1[[#This Row],[concatenar]],IG!$M$3:$W$1907,8,FALSE)</f>
        <v>0</v>
      </c>
      <c r="R48" s="98">
        <f>+VLOOKUP(Tabla1[[#This Row],[concatenar]],IG!$M$3:$W$1907,9,FALSE)</f>
        <v>0.88874399999999998</v>
      </c>
      <c r="S48" s="127">
        <f>+VLOOKUP(Tabla1[[#This Row],[concatenar]],IG!$M$3:$W$1907,10,FALSE)</f>
        <v>0</v>
      </c>
      <c r="T48" s="128">
        <f>+VLOOKUP(Tabla1[[#This Row],[concatenar]],IG!$M$3:$W$1907,11,FALSE)</f>
        <v>130816277.10580745</v>
      </c>
      <c r="U48" s="126" t="s">
        <v>33</v>
      </c>
      <c r="V48" s="129">
        <v>1</v>
      </c>
      <c r="W48" s="126"/>
      <c r="X48" s="27">
        <v>9.3776306250228784E-4</v>
      </c>
      <c r="Y48" s="130">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138032</v>
      </c>
      <c r="AA48" s="61">
        <f>ROUND(Tabla1[[#This Row],[VALOR DE LA GLOSA 2024]]+Tabla1[[#This Row],[VALOR DE LA GLOSA 2025]],0)</f>
        <v>138032</v>
      </c>
      <c r="AB48" s="65" t="s">
        <v>567</v>
      </c>
      <c r="AC48" s="126" t="s">
        <v>1357</v>
      </c>
      <c r="AD48" s="131"/>
      <c r="AE48" s="126"/>
      <c r="AF48" s="131">
        <f>ROUND(Tabla1[[#This Row],[VALOR TOTAL DE LA GLOSA]]-Tabla1[[#This Row],[Valor soportado por la Subred]],0)</f>
        <v>138032</v>
      </c>
      <c r="AG48" s="126"/>
      <c r="AH48" s="126"/>
      <c r="AI48" s="131">
        <f>ROUND(Tabla1[[#This Row],[VALOR GLOSA DEFINITIVA]]-Tabla1[[#This Row],[VALOR LEVANTADO EN LIQUIDACION]],0)</f>
        <v>138032</v>
      </c>
    </row>
    <row r="49" spans="2:35" s="31" customFormat="1" ht="87.6" hidden="1" customHeight="1" x14ac:dyDescent="0.25">
      <c r="B49" s="122" t="s">
        <v>26</v>
      </c>
      <c r="C49" s="123">
        <v>82</v>
      </c>
      <c r="D49" s="122" t="s">
        <v>70</v>
      </c>
      <c r="E49" s="58" t="str">
        <f>+Tabla1[[#This Row],[CODIGO ACTIVIDAD EN PPP Y LINEAMIENTO]]&amp;Tabla1[[#This Row],[ENTORNO/COMPONENTE]]</f>
        <v>82Vigilancia de la salud ambiental</v>
      </c>
      <c r="F49" s="125" t="str">
        <f>+VLOOKUP(Tabla1[[#This Row],[Columna1]],IG!$D$3:$L$1907,3,FALSE)</f>
        <v>Línea Alimentos Sanos y Seguros</v>
      </c>
      <c r="G49" s="125" t="str">
        <f>+VLOOKUP(Tabla1[[#This Row],[Columna1]],IG!$D$3:$W$1907,4,FALSE)</f>
        <v>Inspección a vehículos transportadores de alimentos</v>
      </c>
      <c r="H49" s="125" t="str">
        <f>+VLOOKUP(Tabla1[[#This Row],[Columna1]],IG!$D$3:$W$1907,5,FALSE)</f>
        <v>Establecimiento vigilado y controlado</v>
      </c>
      <c r="I49" s="125" t="str">
        <f>+VLOOKUP(Tabla1[[#This Row],[Columna1]],IG!$D$3:$W$1907,6,FALSE)</f>
        <v>VER SIVIGILA</v>
      </c>
      <c r="J49" s="125" t="str">
        <f>+VLOOKUP(Tabla1[[#This Row],[Columna1]],IG!$D$3:$W$1907,7,FALSE)</f>
        <v>VER SIVIGILA</v>
      </c>
      <c r="K49" s="126" t="s">
        <v>108</v>
      </c>
      <c r="L49" s="122" t="s">
        <v>522</v>
      </c>
      <c r="M49" s="58" t="str">
        <f>+Tabla1[[#This Row],[Columna1]]&amp;Tabla1[[#This Row],[LOCALIDAD]]&amp;Tabla1[[#This Row],[MES]]</f>
        <v>82Vigilancia de la salud ambientalPUENTE ARANDAI. AGOSTO 2025</v>
      </c>
      <c r="N49" s="27" t="s">
        <v>568</v>
      </c>
      <c r="O49" s="60">
        <f>+VLOOKUP(Tabla1[[#This Row],[concatenar]],IG!$M$3:$W$1907,2,FALSE)</f>
        <v>0</v>
      </c>
      <c r="P49" s="60">
        <f>+VLOOKUP(Tabla1[[#This Row],[concatenar]],IG!$M$3:$W$1907,3,FALSE)</f>
        <v>29478</v>
      </c>
      <c r="Q49" s="104">
        <f>+VLOOKUP(Tabla1[[#This Row],[concatenar]],IG!$M$3:$W$1907,8,FALSE)</f>
        <v>0</v>
      </c>
      <c r="R49" s="98">
        <f>+VLOOKUP(Tabla1[[#This Row],[concatenar]],IG!$M$3:$W$1907,9,FALSE)</f>
        <v>196</v>
      </c>
      <c r="S49" s="127">
        <f>+VLOOKUP(Tabla1[[#This Row],[concatenar]],IG!$M$3:$W$1907,10,FALSE)</f>
        <v>0</v>
      </c>
      <c r="T49" s="128">
        <f>+VLOOKUP(Tabla1[[#This Row],[concatenar]],IG!$M$3:$W$1907,11,FALSE)</f>
        <v>5777688</v>
      </c>
      <c r="U49" s="126" t="s">
        <v>47</v>
      </c>
      <c r="V49" s="129">
        <v>1</v>
      </c>
      <c r="W49" s="126"/>
      <c r="X49" s="27">
        <v>2</v>
      </c>
      <c r="Y49" s="130">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58956</v>
      </c>
      <c r="AA49" s="61">
        <f>ROUND(Tabla1[[#This Row],[VALOR DE LA GLOSA 2024]]+Tabla1[[#This Row],[VALOR DE LA GLOSA 2025]],0)</f>
        <v>58956</v>
      </c>
      <c r="AB49" s="65" t="s">
        <v>572</v>
      </c>
      <c r="AC49" s="126" t="s">
        <v>1358</v>
      </c>
      <c r="AD49" s="131"/>
      <c r="AE49" s="126"/>
      <c r="AF49" s="131">
        <f>ROUND(Tabla1[[#This Row],[VALOR TOTAL DE LA GLOSA]]-Tabla1[[#This Row],[Valor soportado por la Subred]],0)</f>
        <v>58956</v>
      </c>
      <c r="AG49" s="126"/>
      <c r="AH49" s="126"/>
      <c r="AI49" s="131">
        <f>ROUND(Tabla1[[#This Row],[VALOR GLOSA DEFINITIVA]]-Tabla1[[#This Row],[VALOR LEVANTADO EN LIQUIDACION]],0)</f>
        <v>58956</v>
      </c>
    </row>
    <row r="50" spans="2:35" s="31" customFormat="1" ht="87.6" hidden="1" customHeight="1" x14ac:dyDescent="0.25">
      <c r="B50" s="122" t="s">
        <v>26</v>
      </c>
      <c r="C50" s="123">
        <v>89</v>
      </c>
      <c r="D50" s="122" t="s">
        <v>70</v>
      </c>
      <c r="E50" s="58" t="str">
        <f>+Tabla1[[#This Row],[CODIGO ACTIVIDAD EN PPP Y LINEAMIENTO]]&amp;Tabla1[[#This Row],[ENTORNO/COMPONENTE]]</f>
        <v>89Vigilancia de la salud ambiental</v>
      </c>
      <c r="F50" s="125" t="str">
        <f>+VLOOKUP(Tabla1[[#This Row],[Columna1]],IG!$D$3:$L$1907,3,FALSE)</f>
        <v>Línea Alimentos Sanos y Seguros</v>
      </c>
      <c r="G50" s="125" t="str">
        <f>+VLOOKUP(Tabla1[[#This Row],[Columna1]],IG!$D$3:$W$1907,4,FALSE)</f>
        <v>Expendio o almacenamiento de carne y/o productos cárnicos comestibles</v>
      </c>
      <c r="H50" s="125" t="str">
        <f>+VLOOKUP(Tabla1[[#This Row],[Columna1]],IG!$D$3:$W$1907,5,FALSE)</f>
        <v>Establecimiento vigilado y controlado</v>
      </c>
      <c r="I50" s="125" t="str">
        <f>+VLOOKUP(Tabla1[[#This Row],[Columna1]],IG!$D$3:$W$1907,6,FALSE)</f>
        <v>VER SIVIGILA</v>
      </c>
      <c r="J50" s="125" t="str">
        <f>+VLOOKUP(Tabla1[[#This Row],[Columna1]],IG!$D$3:$W$1907,7,FALSE)</f>
        <v>VER SIVIGILA</v>
      </c>
      <c r="K50" s="126" t="s">
        <v>108</v>
      </c>
      <c r="L50" s="122" t="s">
        <v>522</v>
      </c>
      <c r="M50" s="58" t="str">
        <f>+Tabla1[[#This Row],[Columna1]]&amp;Tabla1[[#This Row],[LOCALIDAD]]&amp;Tabla1[[#This Row],[MES]]</f>
        <v>89Vigilancia de la salud ambientalPUENTE ARANDAI. AGOSTO 2025</v>
      </c>
      <c r="N50" s="27" t="s">
        <v>568</v>
      </c>
      <c r="O50" s="60">
        <f>+VLOOKUP(Tabla1[[#This Row],[concatenar]],IG!$M$3:$W$1907,2,FALSE)</f>
        <v>0</v>
      </c>
      <c r="P50" s="60">
        <f>+VLOOKUP(Tabla1[[#This Row],[concatenar]],IG!$M$3:$W$1907,3,FALSE)</f>
        <v>90168</v>
      </c>
      <c r="Q50" s="104">
        <f>+VLOOKUP(Tabla1[[#This Row],[concatenar]],IG!$M$3:$W$1907,8,FALSE)</f>
        <v>0</v>
      </c>
      <c r="R50" s="98">
        <f>+VLOOKUP(Tabla1[[#This Row],[concatenar]],IG!$M$3:$W$1907,9,FALSE)</f>
        <v>46</v>
      </c>
      <c r="S50" s="127">
        <f>+VLOOKUP(Tabla1[[#This Row],[concatenar]],IG!$M$3:$W$1907,10,FALSE)</f>
        <v>0</v>
      </c>
      <c r="T50" s="128">
        <f>+VLOOKUP(Tabla1[[#This Row],[concatenar]],IG!$M$3:$W$1907,11,FALSE)</f>
        <v>4147728</v>
      </c>
      <c r="U50" s="126" t="s">
        <v>47</v>
      </c>
      <c r="V50" s="129">
        <v>1</v>
      </c>
      <c r="W50" s="126"/>
      <c r="X50" s="27">
        <v>1</v>
      </c>
      <c r="Y50" s="130">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90168</v>
      </c>
      <c r="AA50" s="61">
        <f>ROUND(Tabla1[[#This Row],[VALOR DE LA GLOSA 2024]]+Tabla1[[#This Row],[VALOR DE LA GLOSA 2025]],0)</f>
        <v>90168</v>
      </c>
      <c r="AB50" s="65" t="s">
        <v>573</v>
      </c>
      <c r="AC50" s="126" t="s">
        <v>1358</v>
      </c>
      <c r="AD50" s="131"/>
      <c r="AE50" s="126"/>
      <c r="AF50" s="131">
        <f>ROUND(Tabla1[[#This Row],[VALOR TOTAL DE LA GLOSA]]-Tabla1[[#This Row],[Valor soportado por la Subred]],0)</f>
        <v>90168</v>
      </c>
      <c r="AG50" s="126"/>
      <c r="AH50" s="126"/>
      <c r="AI50" s="131">
        <f>ROUND(Tabla1[[#This Row],[VALOR GLOSA DEFINITIVA]]-Tabla1[[#This Row],[VALOR LEVANTADO EN LIQUIDACION]],0)</f>
        <v>90168</v>
      </c>
    </row>
    <row r="51" spans="2:35" s="31" customFormat="1" ht="87.6" hidden="1" customHeight="1" x14ac:dyDescent="0.25">
      <c r="B51" s="122" t="s">
        <v>26</v>
      </c>
      <c r="C51" s="123">
        <v>104</v>
      </c>
      <c r="D51" s="122" t="s">
        <v>70</v>
      </c>
      <c r="E51" s="58" t="str">
        <f>+Tabla1[[#This Row],[CODIGO ACTIVIDAD EN PPP Y LINEAMIENTO]]&amp;Tabla1[[#This Row],[ENTORNO/COMPONENTE]]</f>
        <v>104Vigilancia de la salud ambiental</v>
      </c>
      <c r="F51" s="125" t="str">
        <f>+VLOOKUP(Tabla1[[#This Row],[Columna1]],IG!$D$3:$L$1907,3,FALSE)</f>
        <v>Línea Alimentos Sanos y Seguros</v>
      </c>
      <c r="G51" s="125" t="str">
        <f>+VLOOKUP(Tabla1[[#This Row],[Columna1]],IG!$D$3:$W$1907,4,FALSE)</f>
        <v>Restaurantes, cevicherías y comidas rápidas</v>
      </c>
      <c r="H51" s="125" t="str">
        <f>+VLOOKUP(Tabla1[[#This Row],[Columna1]],IG!$D$3:$W$1907,5,FALSE)</f>
        <v>Establecimiento vigilado y controlado</v>
      </c>
      <c r="I51" s="125" t="str">
        <f>+VLOOKUP(Tabla1[[#This Row],[Columna1]],IG!$D$3:$W$1907,6,FALSE)</f>
        <v>VER SIVIGILA</v>
      </c>
      <c r="J51" s="125" t="str">
        <f>+VLOOKUP(Tabla1[[#This Row],[Columna1]],IG!$D$3:$W$1907,7,FALSE)</f>
        <v>VER SIVIGILA</v>
      </c>
      <c r="K51" s="126" t="s">
        <v>108</v>
      </c>
      <c r="L51" s="122" t="s">
        <v>522</v>
      </c>
      <c r="M51" s="58" t="str">
        <f>+Tabla1[[#This Row],[Columna1]]&amp;Tabla1[[#This Row],[LOCALIDAD]]&amp;Tabla1[[#This Row],[MES]]</f>
        <v>104Vigilancia de la salud ambientalPUENTE ARANDAI. AGOSTO 2025</v>
      </c>
      <c r="N51" s="27" t="s">
        <v>568</v>
      </c>
      <c r="O51" s="60">
        <f>+VLOOKUP(Tabla1[[#This Row],[concatenar]],IG!$M$3:$W$1907,2,FALSE)</f>
        <v>0</v>
      </c>
      <c r="P51" s="60">
        <f>+VLOOKUP(Tabla1[[#This Row],[concatenar]],IG!$M$3:$W$1907,3,FALSE)</f>
        <v>90168</v>
      </c>
      <c r="Q51" s="104">
        <f>+VLOOKUP(Tabla1[[#This Row],[concatenar]],IG!$M$3:$W$1907,8,FALSE)</f>
        <v>0</v>
      </c>
      <c r="R51" s="98">
        <f>+VLOOKUP(Tabla1[[#This Row],[concatenar]],IG!$M$3:$W$1907,9,FALSE)</f>
        <v>154</v>
      </c>
      <c r="S51" s="127">
        <f>+VLOOKUP(Tabla1[[#This Row],[concatenar]],IG!$M$3:$W$1907,10,FALSE)</f>
        <v>0</v>
      </c>
      <c r="T51" s="128">
        <f>+VLOOKUP(Tabla1[[#This Row],[concatenar]],IG!$M$3:$W$1907,11,FALSE)</f>
        <v>13885872</v>
      </c>
      <c r="U51" s="126" t="s">
        <v>47</v>
      </c>
      <c r="V51" s="129">
        <v>1</v>
      </c>
      <c r="W51" s="126"/>
      <c r="X51" s="27">
        <v>2</v>
      </c>
      <c r="Y51" s="130">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180336</v>
      </c>
      <c r="AA51" s="61">
        <f>ROUND(Tabla1[[#This Row],[VALOR DE LA GLOSA 2024]]+Tabla1[[#This Row],[VALOR DE LA GLOSA 2025]],0)</f>
        <v>180336</v>
      </c>
      <c r="AB51" s="65" t="s">
        <v>574</v>
      </c>
      <c r="AC51" s="126" t="s">
        <v>1358</v>
      </c>
      <c r="AD51" s="131"/>
      <c r="AE51" s="126"/>
      <c r="AF51" s="131">
        <f>ROUND(Tabla1[[#This Row],[VALOR TOTAL DE LA GLOSA]]-Tabla1[[#This Row],[Valor soportado por la Subred]],0)</f>
        <v>180336</v>
      </c>
      <c r="AG51" s="126"/>
      <c r="AH51" s="126"/>
      <c r="AI51" s="131">
        <f>ROUND(Tabla1[[#This Row],[VALOR GLOSA DEFINITIVA]]-Tabla1[[#This Row],[VALOR LEVANTADO EN LIQUIDACION]],0)</f>
        <v>180336</v>
      </c>
    </row>
    <row r="52" spans="2:35" s="31" customFormat="1" ht="87.6" hidden="1" customHeight="1" x14ac:dyDescent="0.25">
      <c r="B52" s="122" t="s">
        <v>26</v>
      </c>
      <c r="C52" s="123">
        <v>89</v>
      </c>
      <c r="D52" s="122" t="s">
        <v>70</v>
      </c>
      <c r="E52" s="58" t="str">
        <f>+Tabla1[[#This Row],[CODIGO ACTIVIDAD EN PPP Y LINEAMIENTO]]&amp;Tabla1[[#This Row],[ENTORNO/COMPONENTE]]</f>
        <v>89Vigilancia de la salud ambiental</v>
      </c>
      <c r="F52" s="125" t="str">
        <f>+VLOOKUP(Tabla1[[#This Row],[Columna1]],IG!$D$3:$L$1907,3,FALSE)</f>
        <v>Línea Alimentos Sanos y Seguros</v>
      </c>
      <c r="G52" s="125" t="str">
        <f>+VLOOKUP(Tabla1[[#This Row],[Columna1]],IG!$D$3:$W$1907,4,FALSE)</f>
        <v>Expendio o almacenamiento de carne y/o productos cárnicos comestibles</v>
      </c>
      <c r="H52" s="125" t="str">
        <f>+VLOOKUP(Tabla1[[#This Row],[Columna1]],IG!$D$3:$W$1907,5,FALSE)</f>
        <v>Establecimiento vigilado y controlado</v>
      </c>
      <c r="I52" s="125" t="str">
        <f>+VLOOKUP(Tabla1[[#This Row],[Columna1]],IG!$D$3:$W$1907,6,FALSE)</f>
        <v>VER SIVIGILA</v>
      </c>
      <c r="J52" s="125" t="str">
        <f>+VLOOKUP(Tabla1[[#This Row],[Columna1]],IG!$D$3:$W$1907,7,FALSE)</f>
        <v>VER SIVIGILA</v>
      </c>
      <c r="K52" s="126" t="s">
        <v>108</v>
      </c>
      <c r="L52" s="122" t="s">
        <v>523</v>
      </c>
      <c r="M52" s="58" t="str">
        <f>+Tabla1[[#This Row],[Columna1]]&amp;Tabla1[[#This Row],[LOCALIDAD]]&amp;Tabla1[[#This Row],[MES]]</f>
        <v>89Vigilancia de la salud ambientalPUENTE ARANDAJ. SEPTIEMBRE 2025</v>
      </c>
      <c r="N52" s="27" t="s">
        <v>568</v>
      </c>
      <c r="O52" s="60">
        <f>+VLOOKUP(Tabla1[[#This Row],[concatenar]],IG!$M$3:$W$1907,2,FALSE)</f>
        <v>0</v>
      </c>
      <c r="P52" s="60">
        <f>+VLOOKUP(Tabla1[[#This Row],[concatenar]],IG!$M$3:$W$1907,3,FALSE)</f>
        <v>90168</v>
      </c>
      <c r="Q52" s="104">
        <f>+VLOOKUP(Tabla1[[#This Row],[concatenar]],IG!$M$3:$W$1907,8,FALSE)</f>
        <v>0</v>
      </c>
      <c r="R52" s="98">
        <f>+VLOOKUP(Tabla1[[#This Row],[concatenar]],IG!$M$3:$W$1907,9,FALSE)</f>
        <v>46</v>
      </c>
      <c r="S52" s="127">
        <f>+VLOOKUP(Tabla1[[#This Row],[concatenar]],IG!$M$3:$W$1907,10,FALSE)</f>
        <v>0</v>
      </c>
      <c r="T52" s="128">
        <f>+VLOOKUP(Tabla1[[#This Row],[concatenar]],IG!$M$3:$W$1907,11,FALSE)</f>
        <v>4147728</v>
      </c>
      <c r="U52" s="126" t="s">
        <v>47</v>
      </c>
      <c r="V52" s="129">
        <v>1</v>
      </c>
      <c r="W52" s="126"/>
      <c r="X52" s="27">
        <v>2</v>
      </c>
      <c r="Y52" s="130">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180336</v>
      </c>
      <c r="AA52" s="61">
        <f>ROUND(Tabla1[[#This Row],[VALOR DE LA GLOSA 2024]]+Tabla1[[#This Row],[VALOR DE LA GLOSA 2025]],0)</f>
        <v>180336</v>
      </c>
      <c r="AB52" s="65" t="s">
        <v>575</v>
      </c>
      <c r="AC52" s="126" t="s">
        <v>1358</v>
      </c>
      <c r="AD52" s="131"/>
      <c r="AE52" s="126"/>
      <c r="AF52" s="131">
        <f>ROUND(Tabla1[[#This Row],[VALOR TOTAL DE LA GLOSA]]-Tabla1[[#This Row],[Valor soportado por la Subred]],0)</f>
        <v>180336</v>
      </c>
      <c r="AG52" s="126"/>
      <c r="AH52" s="126"/>
      <c r="AI52" s="131">
        <f>ROUND(Tabla1[[#This Row],[VALOR GLOSA DEFINITIVA]]-Tabla1[[#This Row],[VALOR LEVANTADO EN LIQUIDACION]],0)</f>
        <v>180336</v>
      </c>
    </row>
    <row r="53" spans="2:35" s="31" customFormat="1" ht="87.6" hidden="1" customHeight="1" x14ac:dyDescent="0.25">
      <c r="B53" s="122" t="s">
        <v>26</v>
      </c>
      <c r="C53" s="123">
        <v>104</v>
      </c>
      <c r="D53" s="122" t="s">
        <v>70</v>
      </c>
      <c r="E53" s="58" t="str">
        <f>+Tabla1[[#This Row],[CODIGO ACTIVIDAD EN PPP Y LINEAMIENTO]]&amp;Tabla1[[#This Row],[ENTORNO/COMPONENTE]]</f>
        <v>104Vigilancia de la salud ambiental</v>
      </c>
      <c r="F53" s="125" t="str">
        <f>+VLOOKUP(Tabla1[[#This Row],[Columna1]],IG!$D$3:$L$1907,3,FALSE)</f>
        <v>Línea Alimentos Sanos y Seguros</v>
      </c>
      <c r="G53" s="125" t="str">
        <f>+VLOOKUP(Tabla1[[#This Row],[Columna1]],IG!$D$3:$W$1907,4,FALSE)</f>
        <v>Restaurantes, cevicherías y comidas rápidas</v>
      </c>
      <c r="H53" s="125" t="str">
        <f>+VLOOKUP(Tabla1[[#This Row],[Columna1]],IG!$D$3:$W$1907,5,FALSE)</f>
        <v>Establecimiento vigilado y controlado</v>
      </c>
      <c r="I53" s="125" t="str">
        <f>+VLOOKUP(Tabla1[[#This Row],[Columna1]],IG!$D$3:$W$1907,6,FALSE)</f>
        <v>VER SIVIGILA</v>
      </c>
      <c r="J53" s="125" t="str">
        <f>+VLOOKUP(Tabla1[[#This Row],[Columna1]],IG!$D$3:$W$1907,7,FALSE)</f>
        <v>VER SIVIGILA</v>
      </c>
      <c r="K53" s="126" t="s">
        <v>108</v>
      </c>
      <c r="L53" s="122" t="s">
        <v>523</v>
      </c>
      <c r="M53" s="58" t="str">
        <f>+Tabla1[[#This Row],[Columna1]]&amp;Tabla1[[#This Row],[LOCALIDAD]]&amp;Tabla1[[#This Row],[MES]]</f>
        <v>104Vigilancia de la salud ambientalPUENTE ARANDAJ. SEPTIEMBRE 2025</v>
      </c>
      <c r="N53" s="27" t="s">
        <v>568</v>
      </c>
      <c r="O53" s="60">
        <f>+VLOOKUP(Tabla1[[#This Row],[concatenar]],IG!$M$3:$W$1907,2,FALSE)</f>
        <v>0</v>
      </c>
      <c r="P53" s="60">
        <f>+VLOOKUP(Tabla1[[#This Row],[concatenar]],IG!$M$3:$W$1907,3,FALSE)</f>
        <v>90168</v>
      </c>
      <c r="Q53" s="104">
        <f>+VLOOKUP(Tabla1[[#This Row],[concatenar]],IG!$M$3:$W$1907,8,FALSE)</f>
        <v>0</v>
      </c>
      <c r="R53" s="98">
        <f>+VLOOKUP(Tabla1[[#This Row],[concatenar]],IG!$M$3:$W$1907,9,FALSE)</f>
        <v>154</v>
      </c>
      <c r="S53" s="127">
        <f>+VLOOKUP(Tabla1[[#This Row],[concatenar]],IG!$M$3:$W$1907,10,FALSE)</f>
        <v>0</v>
      </c>
      <c r="T53" s="128">
        <f>+VLOOKUP(Tabla1[[#This Row],[concatenar]],IG!$M$3:$W$1907,11,FALSE)</f>
        <v>13885872</v>
      </c>
      <c r="U53" s="126" t="s">
        <v>47</v>
      </c>
      <c r="V53" s="129">
        <v>1</v>
      </c>
      <c r="W53" s="126"/>
      <c r="X53" s="27">
        <v>1</v>
      </c>
      <c r="Y53" s="130">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90168</v>
      </c>
      <c r="AA53" s="61">
        <f>ROUND(Tabla1[[#This Row],[VALOR DE LA GLOSA 2024]]+Tabla1[[#This Row],[VALOR DE LA GLOSA 2025]],0)</f>
        <v>90168</v>
      </c>
      <c r="AB53" s="65" t="s">
        <v>576</v>
      </c>
      <c r="AC53" s="126" t="s">
        <v>1358</v>
      </c>
      <c r="AD53" s="131"/>
      <c r="AE53" s="126"/>
      <c r="AF53" s="131">
        <f>ROUND(Tabla1[[#This Row],[VALOR TOTAL DE LA GLOSA]]-Tabla1[[#This Row],[Valor soportado por la Subred]],0)</f>
        <v>90168</v>
      </c>
      <c r="AG53" s="126"/>
      <c r="AH53" s="126"/>
      <c r="AI53" s="131">
        <f>ROUND(Tabla1[[#This Row],[VALOR GLOSA DEFINITIVA]]-Tabla1[[#This Row],[VALOR LEVANTADO EN LIQUIDACION]],0)</f>
        <v>90168</v>
      </c>
    </row>
    <row r="54" spans="2:35" s="31" customFormat="1" ht="87.6" hidden="1" customHeight="1" x14ac:dyDescent="0.25">
      <c r="B54" s="122" t="s">
        <v>26</v>
      </c>
      <c r="C54" s="123">
        <v>87</v>
      </c>
      <c r="D54" s="122" t="s">
        <v>70</v>
      </c>
      <c r="E54" s="58" t="str">
        <f>+Tabla1[[#This Row],[CODIGO ACTIVIDAD EN PPP Y LINEAMIENTO]]&amp;Tabla1[[#This Row],[ENTORNO/COMPONENTE]]</f>
        <v>87Vigilancia de la salud ambiental</v>
      </c>
      <c r="F54" s="125" t="str">
        <f>+VLOOKUP(Tabla1[[#This Row],[Columna1]],IG!$D$3:$L$1907,3,FALSE)</f>
        <v>Línea Alimentos Sanos y Seguros</v>
      </c>
      <c r="G54" s="125" t="str">
        <f>+VLOOKUP(Tabla1[[#This Row],[Columna1]],IG!$D$3:$W$1907,4,FALSE)</f>
        <v>Expendios minoristas</v>
      </c>
      <c r="H54" s="125" t="str">
        <f>+VLOOKUP(Tabla1[[#This Row],[Columna1]],IG!$D$3:$W$1907,5,FALSE)</f>
        <v>Establecimiento vigilado y controlado</v>
      </c>
      <c r="I54" s="125" t="str">
        <f>+VLOOKUP(Tabla1[[#This Row],[Columna1]],IG!$D$3:$W$1907,6,FALSE)</f>
        <v>VER SIVIGILA</v>
      </c>
      <c r="J54" s="125" t="str">
        <f>+VLOOKUP(Tabla1[[#This Row],[Columna1]],IG!$D$3:$W$1907,7,FALSE)</f>
        <v>VER SIVIGILA</v>
      </c>
      <c r="K54" s="126" t="s">
        <v>105</v>
      </c>
      <c r="L54" s="122" t="s">
        <v>522</v>
      </c>
      <c r="M54" s="58" t="str">
        <f>+Tabla1[[#This Row],[Columna1]]&amp;Tabla1[[#This Row],[LOCALIDAD]]&amp;Tabla1[[#This Row],[MES]]</f>
        <v>87Vigilancia de la salud ambientalBOSAI. AGOSTO 2025</v>
      </c>
      <c r="N54" s="27" t="s">
        <v>569</v>
      </c>
      <c r="O54" s="60">
        <f>+VLOOKUP(Tabla1[[#This Row],[concatenar]],IG!$M$3:$W$1907,2,FALSE)</f>
        <v>0</v>
      </c>
      <c r="P54" s="60">
        <f>+VLOOKUP(Tabla1[[#This Row],[concatenar]],IG!$M$3:$W$1907,3,FALSE)</f>
        <v>58956</v>
      </c>
      <c r="Q54" s="104">
        <f>+VLOOKUP(Tabla1[[#This Row],[concatenar]],IG!$M$3:$W$1907,8,FALSE)</f>
        <v>0</v>
      </c>
      <c r="R54" s="98">
        <f>+VLOOKUP(Tabla1[[#This Row],[concatenar]],IG!$M$3:$W$1907,9,FALSE)</f>
        <v>88</v>
      </c>
      <c r="S54" s="127">
        <f>+VLOOKUP(Tabla1[[#This Row],[concatenar]],IG!$M$3:$W$1907,10,FALSE)</f>
        <v>0</v>
      </c>
      <c r="T54" s="128">
        <f>+VLOOKUP(Tabla1[[#This Row],[concatenar]],IG!$M$3:$W$1907,11,FALSE)</f>
        <v>5188128</v>
      </c>
      <c r="U54" s="126" t="s">
        <v>47</v>
      </c>
      <c r="V54" s="129">
        <v>1</v>
      </c>
      <c r="W54" s="126"/>
      <c r="X54" s="27">
        <v>1</v>
      </c>
      <c r="Y54" s="130">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58956</v>
      </c>
      <c r="AA54" s="61">
        <f>ROUND(Tabla1[[#This Row],[VALOR DE LA GLOSA 2024]]+Tabla1[[#This Row],[VALOR DE LA GLOSA 2025]],0)</f>
        <v>58956</v>
      </c>
      <c r="AB54" s="65" t="s">
        <v>577</v>
      </c>
      <c r="AC54" s="126" t="s">
        <v>1358</v>
      </c>
      <c r="AD54" s="131"/>
      <c r="AE54" s="126"/>
      <c r="AF54" s="131">
        <f>ROUND(Tabla1[[#This Row],[VALOR TOTAL DE LA GLOSA]]-Tabla1[[#This Row],[Valor soportado por la Subred]],0)</f>
        <v>58956</v>
      </c>
      <c r="AG54" s="126"/>
      <c r="AH54" s="126"/>
      <c r="AI54" s="131">
        <f>ROUND(Tabla1[[#This Row],[VALOR GLOSA DEFINITIVA]]-Tabla1[[#This Row],[VALOR LEVANTADO EN LIQUIDACION]],0)</f>
        <v>58956</v>
      </c>
    </row>
    <row r="55" spans="2:35" s="31" customFormat="1" ht="87.6" hidden="1" customHeight="1" x14ac:dyDescent="0.25">
      <c r="B55" s="122" t="s">
        <v>26</v>
      </c>
      <c r="C55" s="123">
        <v>97</v>
      </c>
      <c r="D55" s="122" t="s">
        <v>70</v>
      </c>
      <c r="E55" s="58" t="str">
        <f>+Tabla1[[#This Row],[CODIGO ACTIVIDAD EN PPP Y LINEAMIENTO]]&amp;Tabla1[[#This Row],[ENTORNO/COMPONENTE]]</f>
        <v>97Vigilancia de la salud ambiental</v>
      </c>
      <c r="F55" s="125" t="str">
        <f>+VLOOKUP(Tabla1[[#This Row],[Columna1]],IG!$D$3:$L$1907,3,FALSE)</f>
        <v>Línea Alimentos Sanos y Seguros</v>
      </c>
      <c r="G55" s="125" t="str">
        <f>+VLOOKUP(Tabla1[[#This Row],[Columna1]],IG!$D$3:$W$1907,4,FALSE)</f>
        <v>Expendios de bebidas alcohólicas</v>
      </c>
      <c r="H55" s="125" t="str">
        <f>+VLOOKUP(Tabla1[[#This Row],[Columna1]],IG!$D$3:$W$1907,5,FALSE)</f>
        <v>Establecimiento vigilado y controlado</v>
      </c>
      <c r="I55" s="125" t="str">
        <f>+VLOOKUP(Tabla1[[#This Row],[Columna1]],IG!$D$3:$W$1907,6,FALSE)</f>
        <v>VER SIVIGILA</v>
      </c>
      <c r="J55" s="125" t="str">
        <f>+VLOOKUP(Tabla1[[#This Row],[Columna1]],IG!$D$3:$W$1907,7,FALSE)</f>
        <v>VER SIVIGILA</v>
      </c>
      <c r="K55" s="126" t="s">
        <v>105</v>
      </c>
      <c r="L55" s="122" t="s">
        <v>522</v>
      </c>
      <c r="M55" s="58" t="str">
        <f>+Tabla1[[#This Row],[Columna1]]&amp;Tabla1[[#This Row],[LOCALIDAD]]&amp;Tabla1[[#This Row],[MES]]</f>
        <v>97Vigilancia de la salud ambientalBOSAI. AGOSTO 2025</v>
      </c>
      <c r="N55" s="27" t="s">
        <v>569</v>
      </c>
      <c r="O55" s="60">
        <f>+VLOOKUP(Tabla1[[#This Row],[concatenar]],IG!$M$3:$W$1907,2,FALSE)</f>
        <v>0</v>
      </c>
      <c r="P55" s="60">
        <f>+VLOOKUP(Tabla1[[#This Row],[concatenar]],IG!$M$3:$W$1907,3,FALSE)</f>
        <v>58956</v>
      </c>
      <c r="Q55" s="104">
        <f>+VLOOKUP(Tabla1[[#This Row],[concatenar]],IG!$M$3:$W$1907,8,FALSE)</f>
        <v>0</v>
      </c>
      <c r="R55" s="98">
        <f>+VLOOKUP(Tabla1[[#This Row],[concatenar]],IG!$M$3:$W$1907,9,FALSE)</f>
        <v>125</v>
      </c>
      <c r="S55" s="127">
        <f>+VLOOKUP(Tabla1[[#This Row],[concatenar]],IG!$M$3:$W$1907,10,FALSE)</f>
        <v>0</v>
      </c>
      <c r="T55" s="128">
        <f>+VLOOKUP(Tabla1[[#This Row],[concatenar]],IG!$M$3:$W$1907,11,FALSE)</f>
        <v>7369500</v>
      </c>
      <c r="U55" s="126" t="s">
        <v>47</v>
      </c>
      <c r="V55" s="129">
        <v>1</v>
      </c>
      <c r="W55" s="126"/>
      <c r="X55" s="27">
        <v>3</v>
      </c>
      <c r="Y55" s="130">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176868</v>
      </c>
      <c r="AA55" s="61">
        <f>ROUND(Tabla1[[#This Row],[VALOR DE LA GLOSA 2024]]+Tabla1[[#This Row],[VALOR DE LA GLOSA 2025]],0)</f>
        <v>176868</v>
      </c>
      <c r="AB55" s="65" t="s">
        <v>578</v>
      </c>
      <c r="AC55" s="126" t="s">
        <v>1358</v>
      </c>
      <c r="AD55" s="131"/>
      <c r="AE55" s="126"/>
      <c r="AF55" s="131">
        <f>ROUND(Tabla1[[#This Row],[VALOR TOTAL DE LA GLOSA]]-Tabla1[[#This Row],[Valor soportado por la Subred]],0)</f>
        <v>176868</v>
      </c>
      <c r="AG55" s="126"/>
      <c r="AH55" s="126"/>
      <c r="AI55" s="131">
        <f>ROUND(Tabla1[[#This Row],[VALOR GLOSA DEFINITIVA]]-Tabla1[[#This Row],[VALOR LEVANTADO EN LIQUIDACION]],0)</f>
        <v>176868</v>
      </c>
    </row>
    <row r="56" spans="2:35" s="31" customFormat="1" ht="87.6" hidden="1" customHeight="1" x14ac:dyDescent="0.25">
      <c r="B56" s="122" t="s">
        <v>26</v>
      </c>
      <c r="C56" s="123">
        <v>90</v>
      </c>
      <c r="D56" s="122" t="s">
        <v>70</v>
      </c>
      <c r="E56" s="58" t="str">
        <f>+Tabla1[[#This Row],[CODIGO ACTIVIDAD EN PPP Y LINEAMIENTO]]&amp;Tabla1[[#This Row],[ENTORNO/COMPONENTE]]</f>
        <v>90Vigilancia de la salud ambiental</v>
      </c>
      <c r="F56" s="125" t="str">
        <f>+VLOOKUP(Tabla1[[#This Row],[Columna1]],IG!$D$3:$L$1907,3,FALSE)</f>
        <v>Línea Alimentos Sanos y Seguros</v>
      </c>
      <c r="G56" s="125" t="str">
        <f>+VLOOKUP(Tabla1[[#This Row],[Columna1]],IG!$D$3:$W$1907,4,FALSE)</f>
        <v>Cafeterías, panaderías, fruterías</v>
      </c>
      <c r="H56" s="125" t="str">
        <f>+VLOOKUP(Tabla1[[#This Row],[Columna1]],IG!$D$3:$W$1907,5,FALSE)</f>
        <v>Establecimiento vigilado y controlado</v>
      </c>
      <c r="I56" s="125" t="str">
        <f>+VLOOKUP(Tabla1[[#This Row],[Columna1]],IG!$D$3:$W$1907,6,FALSE)</f>
        <v>VER SIVIGILA</v>
      </c>
      <c r="J56" s="125" t="str">
        <f>+VLOOKUP(Tabla1[[#This Row],[Columna1]],IG!$D$3:$W$1907,7,FALSE)</f>
        <v>VER SIVIGILA</v>
      </c>
      <c r="K56" s="126" t="s">
        <v>105</v>
      </c>
      <c r="L56" s="122" t="s">
        <v>523</v>
      </c>
      <c r="M56" s="58" t="str">
        <f>+Tabla1[[#This Row],[Columna1]]&amp;Tabla1[[#This Row],[LOCALIDAD]]&amp;Tabla1[[#This Row],[MES]]</f>
        <v>90Vigilancia de la salud ambientalBOSAJ. SEPTIEMBRE 2025</v>
      </c>
      <c r="N56" s="27" t="s">
        <v>569</v>
      </c>
      <c r="O56" s="60">
        <f>+VLOOKUP(Tabla1[[#This Row],[concatenar]],IG!$M$3:$W$1907,2,FALSE)</f>
        <v>0</v>
      </c>
      <c r="P56" s="60">
        <f>+VLOOKUP(Tabla1[[#This Row],[concatenar]],IG!$M$3:$W$1907,3,FALSE)</f>
        <v>58956</v>
      </c>
      <c r="Q56" s="104">
        <f>+VLOOKUP(Tabla1[[#This Row],[concatenar]],IG!$M$3:$W$1907,8,FALSE)</f>
        <v>0</v>
      </c>
      <c r="R56" s="98">
        <f>+VLOOKUP(Tabla1[[#This Row],[concatenar]],IG!$M$3:$W$1907,9,FALSE)</f>
        <v>81</v>
      </c>
      <c r="S56" s="127">
        <f>+VLOOKUP(Tabla1[[#This Row],[concatenar]],IG!$M$3:$W$1907,10,FALSE)</f>
        <v>0</v>
      </c>
      <c r="T56" s="128">
        <f>+VLOOKUP(Tabla1[[#This Row],[concatenar]],IG!$M$3:$W$1907,11,FALSE)</f>
        <v>4775436</v>
      </c>
      <c r="U56" s="126" t="s">
        <v>47</v>
      </c>
      <c r="V56" s="129">
        <v>1</v>
      </c>
      <c r="W56" s="126"/>
      <c r="X56" s="27">
        <v>1</v>
      </c>
      <c r="Y56" s="130">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58956</v>
      </c>
      <c r="AA56" s="61">
        <f>ROUND(Tabla1[[#This Row],[VALOR DE LA GLOSA 2024]]+Tabla1[[#This Row],[VALOR DE LA GLOSA 2025]],0)</f>
        <v>58956</v>
      </c>
      <c r="AB56" s="65" t="s">
        <v>579</v>
      </c>
      <c r="AC56" s="126" t="s">
        <v>1358</v>
      </c>
      <c r="AD56" s="131"/>
      <c r="AE56" s="126"/>
      <c r="AF56" s="131">
        <f>ROUND(Tabla1[[#This Row],[VALOR TOTAL DE LA GLOSA]]-Tabla1[[#This Row],[Valor soportado por la Subred]],0)</f>
        <v>58956</v>
      </c>
      <c r="AG56" s="126"/>
      <c r="AH56" s="126"/>
      <c r="AI56" s="131">
        <f>ROUND(Tabla1[[#This Row],[VALOR GLOSA DEFINITIVA]]-Tabla1[[#This Row],[VALOR LEVANTADO EN LIQUIDACION]],0)</f>
        <v>58956</v>
      </c>
    </row>
    <row r="57" spans="2:35" s="31" customFormat="1" ht="87.6" hidden="1" customHeight="1" x14ac:dyDescent="0.25">
      <c r="B57" s="122" t="s">
        <v>26</v>
      </c>
      <c r="C57" s="123">
        <v>97</v>
      </c>
      <c r="D57" s="122" t="s">
        <v>70</v>
      </c>
      <c r="E57" s="58" t="str">
        <f>+Tabla1[[#This Row],[CODIGO ACTIVIDAD EN PPP Y LINEAMIENTO]]&amp;Tabla1[[#This Row],[ENTORNO/COMPONENTE]]</f>
        <v>97Vigilancia de la salud ambiental</v>
      </c>
      <c r="F57" s="125" t="str">
        <f>+VLOOKUP(Tabla1[[#This Row],[Columna1]],IG!$D$3:$L$1907,3,FALSE)</f>
        <v>Línea Alimentos Sanos y Seguros</v>
      </c>
      <c r="G57" s="125" t="str">
        <f>+VLOOKUP(Tabla1[[#This Row],[Columna1]],IG!$D$3:$W$1907,4,FALSE)</f>
        <v>Expendios de bebidas alcohólicas</v>
      </c>
      <c r="H57" s="125" t="str">
        <f>+VLOOKUP(Tabla1[[#This Row],[Columna1]],IG!$D$3:$W$1907,5,FALSE)</f>
        <v>Establecimiento vigilado y controlado</v>
      </c>
      <c r="I57" s="125" t="str">
        <f>+VLOOKUP(Tabla1[[#This Row],[Columna1]],IG!$D$3:$W$1907,6,FALSE)</f>
        <v>VER SIVIGILA</v>
      </c>
      <c r="J57" s="125" t="str">
        <f>+VLOOKUP(Tabla1[[#This Row],[Columna1]],IG!$D$3:$W$1907,7,FALSE)</f>
        <v>VER SIVIGILA</v>
      </c>
      <c r="K57" s="126" t="s">
        <v>105</v>
      </c>
      <c r="L57" s="122" t="s">
        <v>523</v>
      </c>
      <c r="M57" s="58" t="str">
        <f>+Tabla1[[#This Row],[Columna1]]&amp;Tabla1[[#This Row],[LOCALIDAD]]&amp;Tabla1[[#This Row],[MES]]</f>
        <v>97Vigilancia de la salud ambientalBOSAJ. SEPTIEMBRE 2025</v>
      </c>
      <c r="N57" s="27" t="s">
        <v>569</v>
      </c>
      <c r="O57" s="60">
        <f>+VLOOKUP(Tabla1[[#This Row],[concatenar]],IG!$M$3:$W$1907,2,FALSE)</f>
        <v>0</v>
      </c>
      <c r="P57" s="60">
        <f>+VLOOKUP(Tabla1[[#This Row],[concatenar]],IG!$M$3:$W$1907,3,FALSE)</f>
        <v>58956</v>
      </c>
      <c r="Q57" s="104">
        <f>+VLOOKUP(Tabla1[[#This Row],[concatenar]],IG!$M$3:$W$1907,8,FALSE)</f>
        <v>0</v>
      </c>
      <c r="R57" s="98">
        <f>+VLOOKUP(Tabla1[[#This Row],[concatenar]],IG!$M$3:$W$1907,9,FALSE)</f>
        <v>124</v>
      </c>
      <c r="S57" s="127">
        <f>+VLOOKUP(Tabla1[[#This Row],[concatenar]],IG!$M$3:$W$1907,10,FALSE)</f>
        <v>0</v>
      </c>
      <c r="T57" s="128">
        <f>+VLOOKUP(Tabla1[[#This Row],[concatenar]],IG!$M$3:$W$1907,11,FALSE)</f>
        <v>7310544</v>
      </c>
      <c r="U57" s="126" t="s">
        <v>47</v>
      </c>
      <c r="V57" s="129">
        <v>1</v>
      </c>
      <c r="W57" s="126"/>
      <c r="X57" s="27">
        <v>3</v>
      </c>
      <c r="Y57" s="130">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176868</v>
      </c>
      <c r="AA57" s="61">
        <f>ROUND(Tabla1[[#This Row],[VALOR DE LA GLOSA 2024]]+Tabla1[[#This Row],[VALOR DE LA GLOSA 2025]],0)</f>
        <v>176868</v>
      </c>
      <c r="AB57" s="65" t="s">
        <v>580</v>
      </c>
      <c r="AC57" s="126" t="s">
        <v>1358</v>
      </c>
      <c r="AD57" s="131"/>
      <c r="AE57" s="126"/>
      <c r="AF57" s="131">
        <f>ROUND(Tabla1[[#This Row],[VALOR TOTAL DE LA GLOSA]]-Tabla1[[#This Row],[Valor soportado por la Subred]],0)</f>
        <v>176868</v>
      </c>
      <c r="AG57" s="126"/>
      <c r="AH57" s="126"/>
      <c r="AI57" s="131">
        <f>ROUND(Tabla1[[#This Row],[VALOR GLOSA DEFINITIVA]]-Tabla1[[#This Row],[VALOR LEVANTADO EN LIQUIDACION]],0)</f>
        <v>176868</v>
      </c>
    </row>
    <row r="58" spans="2:35" s="31" customFormat="1" ht="87.6" hidden="1" customHeight="1" x14ac:dyDescent="0.25">
      <c r="B58" s="122" t="s">
        <v>26</v>
      </c>
      <c r="C58" s="123">
        <v>97</v>
      </c>
      <c r="D58" s="122" t="s">
        <v>70</v>
      </c>
      <c r="E58" s="58" t="str">
        <f>+Tabla1[[#This Row],[CODIGO ACTIVIDAD EN PPP Y LINEAMIENTO]]&amp;Tabla1[[#This Row],[ENTORNO/COMPONENTE]]</f>
        <v>97Vigilancia de la salud ambiental</v>
      </c>
      <c r="F58" s="125" t="str">
        <f>+VLOOKUP(Tabla1[[#This Row],[Columna1]],IG!$D$3:$L$1907,3,FALSE)</f>
        <v>Línea Alimentos Sanos y Seguros</v>
      </c>
      <c r="G58" s="125" t="str">
        <f>+VLOOKUP(Tabla1[[#This Row],[Columna1]],IG!$D$3:$W$1907,4,FALSE)</f>
        <v>Expendios de bebidas alcohólicas</v>
      </c>
      <c r="H58" s="125" t="str">
        <f>+VLOOKUP(Tabla1[[#This Row],[Columna1]],IG!$D$3:$W$1907,5,FALSE)</f>
        <v>Establecimiento vigilado y controlado</v>
      </c>
      <c r="I58" s="125" t="str">
        <f>+VLOOKUP(Tabla1[[#This Row],[Columna1]],IG!$D$3:$W$1907,6,FALSE)</f>
        <v>VER SIVIGILA</v>
      </c>
      <c r="J58" s="125" t="str">
        <f>+VLOOKUP(Tabla1[[#This Row],[Columna1]],IG!$D$3:$W$1907,7,FALSE)</f>
        <v>VER SIVIGILA</v>
      </c>
      <c r="K58" s="126" t="s">
        <v>107</v>
      </c>
      <c r="L58" s="122" t="s">
        <v>522</v>
      </c>
      <c r="M58" s="58" t="str">
        <f>+Tabla1[[#This Row],[Columna1]]&amp;Tabla1[[#This Row],[LOCALIDAD]]&amp;Tabla1[[#This Row],[MES]]</f>
        <v>97Vigilancia de la salud ambientalKENNEDYI. AGOSTO 2025</v>
      </c>
      <c r="N58" s="27" t="s">
        <v>570</v>
      </c>
      <c r="O58" s="60">
        <f>+VLOOKUP(Tabla1[[#This Row],[concatenar]],IG!$M$3:$W$1907,2,FALSE)</f>
        <v>0</v>
      </c>
      <c r="P58" s="60">
        <f>+VLOOKUP(Tabla1[[#This Row],[concatenar]],IG!$M$3:$W$1907,3,FALSE)</f>
        <v>58956</v>
      </c>
      <c r="Q58" s="104">
        <f>+VLOOKUP(Tabla1[[#This Row],[concatenar]],IG!$M$3:$W$1907,8,FALSE)</f>
        <v>0</v>
      </c>
      <c r="R58" s="98">
        <f>+VLOOKUP(Tabla1[[#This Row],[concatenar]],IG!$M$3:$W$1907,9,FALSE)</f>
        <v>192</v>
      </c>
      <c r="S58" s="127">
        <f>+VLOOKUP(Tabla1[[#This Row],[concatenar]],IG!$M$3:$W$1907,10,FALSE)</f>
        <v>0</v>
      </c>
      <c r="T58" s="128">
        <f>+VLOOKUP(Tabla1[[#This Row],[concatenar]],IG!$M$3:$W$1907,11,FALSE)</f>
        <v>11319552</v>
      </c>
      <c r="U58" s="126" t="s">
        <v>47</v>
      </c>
      <c r="V58" s="129">
        <v>1</v>
      </c>
      <c r="W58" s="126"/>
      <c r="X58" s="27">
        <v>1</v>
      </c>
      <c r="Y58" s="130">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58956</v>
      </c>
      <c r="AA58" s="61">
        <f>ROUND(Tabla1[[#This Row],[VALOR DE LA GLOSA 2024]]+Tabla1[[#This Row],[VALOR DE LA GLOSA 2025]],0)</f>
        <v>58956</v>
      </c>
      <c r="AB58" s="65" t="s">
        <v>581</v>
      </c>
      <c r="AC58" s="126" t="s">
        <v>1358</v>
      </c>
      <c r="AD58" s="131"/>
      <c r="AE58" s="126"/>
      <c r="AF58" s="131">
        <f>ROUND(Tabla1[[#This Row],[VALOR TOTAL DE LA GLOSA]]-Tabla1[[#This Row],[Valor soportado por la Subred]],0)</f>
        <v>58956</v>
      </c>
      <c r="AG58" s="126"/>
      <c r="AH58" s="126"/>
      <c r="AI58" s="131">
        <f>ROUND(Tabla1[[#This Row],[VALOR GLOSA DEFINITIVA]]-Tabla1[[#This Row],[VALOR LEVANTADO EN LIQUIDACION]],0)</f>
        <v>58956</v>
      </c>
    </row>
    <row r="59" spans="2:35" s="31" customFormat="1" ht="87.6" hidden="1" customHeight="1" x14ac:dyDescent="0.25">
      <c r="B59" s="122" t="s">
        <v>26</v>
      </c>
      <c r="C59" s="123">
        <v>104</v>
      </c>
      <c r="D59" s="122" t="s">
        <v>70</v>
      </c>
      <c r="E59" s="58" t="str">
        <f>+Tabla1[[#This Row],[CODIGO ACTIVIDAD EN PPP Y LINEAMIENTO]]&amp;Tabla1[[#This Row],[ENTORNO/COMPONENTE]]</f>
        <v>104Vigilancia de la salud ambiental</v>
      </c>
      <c r="F59" s="125" t="str">
        <f>+VLOOKUP(Tabla1[[#This Row],[Columna1]],IG!$D$3:$L$1907,3,FALSE)</f>
        <v>Línea Alimentos Sanos y Seguros</v>
      </c>
      <c r="G59" s="125" t="str">
        <f>+VLOOKUP(Tabla1[[#This Row],[Columna1]],IG!$D$3:$W$1907,4,FALSE)</f>
        <v>Restaurantes, cevicherías y comidas rápidas</v>
      </c>
      <c r="H59" s="125" t="str">
        <f>+VLOOKUP(Tabla1[[#This Row],[Columna1]],IG!$D$3:$W$1907,5,FALSE)</f>
        <v>Establecimiento vigilado y controlado</v>
      </c>
      <c r="I59" s="125" t="str">
        <f>+VLOOKUP(Tabla1[[#This Row],[Columna1]],IG!$D$3:$W$1907,6,FALSE)</f>
        <v>VER SIVIGILA</v>
      </c>
      <c r="J59" s="125" t="str">
        <f>+VLOOKUP(Tabla1[[#This Row],[Columna1]],IG!$D$3:$W$1907,7,FALSE)</f>
        <v>VER SIVIGILA</v>
      </c>
      <c r="K59" s="126" t="s">
        <v>107</v>
      </c>
      <c r="L59" s="122" t="s">
        <v>522</v>
      </c>
      <c r="M59" s="58" t="str">
        <f>+Tabla1[[#This Row],[Columna1]]&amp;Tabla1[[#This Row],[LOCALIDAD]]&amp;Tabla1[[#This Row],[MES]]</f>
        <v>104Vigilancia de la salud ambientalKENNEDYI. AGOSTO 2025</v>
      </c>
      <c r="N59" s="27" t="s">
        <v>570</v>
      </c>
      <c r="O59" s="60">
        <f>+VLOOKUP(Tabla1[[#This Row],[concatenar]],IG!$M$3:$W$1907,2,FALSE)</f>
        <v>0</v>
      </c>
      <c r="P59" s="60">
        <f>+VLOOKUP(Tabla1[[#This Row],[concatenar]],IG!$M$3:$W$1907,3,FALSE)</f>
        <v>90168</v>
      </c>
      <c r="Q59" s="104">
        <f>+VLOOKUP(Tabla1[[#This Row],[concatenar]],IG!$M$3:$W$1907,8,FALSE)</f>
        <v>0</v>
      </c>
      <c r="R59" s="98">
        <f>+VLOOKUP(Tabla1[[#This Row],[concatenar]],IG!$M$3:$W$1907,9,FALSE)</f>
        <v>349</v>
      </c>
      <c r="S59" s="127">
        <f>+VLOOKUP(Tabla1[[#This Row],[concatenar]],IG!$M$3:$W$1907,10,FALSE)</f>
        <v>0</v>
      </c>
      <c r="T59" s="128">
        <f>+VLOOKUP(Tabla1[[#This Row],[concatenar]],IG!$M$3:$W$1907,11,FALSE)</f>
        <v>31468632</v>
      </c>
      <c r="U59" s="126" t="s">
        <v>47</v>
      </c>
      <c r="V59" s="129">
        <v>1</v>
      </c>
      <c r="W59" s="126"/>
      <c r="X59" s="27">
        <v>7</v>
      </c>
      <c r="Y59" s="130">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631176</v>
      </c>
      <c r="AA59" s="61">
        <f>ROUND(Tabla1[[#This Row],[VALOR DE LA GLOSA 2024]]+Tabla1[[#This Row],[VALOR DE LA GLOSA 2025]],0)</f>
        <v>631176</v>
      </c>
      <c r="AB59" s="65" t="s">
        <v>582</v>
      </c>
      <c r="AC59" s="126" t="s">
        <v>1358</v>
      </c>
      <c r="AD59" s="131"/>
      <c r="AE59" s="126"/>
      <c r="AF59" s="131">
        <f>ROUND(Tabla1[[#This Row],[VALOR TOTAL DE LA GLOSA]]-Tabla1[[#This Row],[Valor soportado por la Subred]],0)</f>
        <v>631176</v>
      </c>
      <c r="AG59" s="126"/>
      <c r="AH59" s="126"/>
      <c r="AI59" s="131">
        <f>ROUND(Tabla1[[#This Row],[VALOR GLOSA DEFINITIVA]]-Tabla1[[#This Row],[VALOR LEVANTADO EN LIQUIDACION]],0)</f>
        <v>631176</v>
      </c>
    </row>
    <row r="60" spans="2:35" s="31" customFormat="1" ht="87.6" hidden="1" customHeight="1" x14ac:dyDescent="0.25">
      <c r="B60" s="122" t="s">
        <v>26</v>
      </c>
      <c r="C60" s="123">
        <v>104</v>
      </c>
      <c r="D60" s="122" t="s">
        <v>70</v>
      </c>
      <c r="E60" s="58" t="str">
        <f>+Tabla1[[#This Row],[CODIGO ACTIVIDAD EN PPP Y LINEAMIENTO]]&amp;Tabla1[[#This Row],[ENTORNO/COMPONENTE]]</f>
        <v>104Vigilancia de la salud ambiental</v>
      </c>
      <c r="F60" s="125" t="str">
        <f>+VLOOKUP(Tabla1[[#This Row],[Columna1]],IG!$D$3:$L$1907,3,FALSE)</f>
        <v>Línea Alimentos Sanos y Seguros</v>
      </c>
      <c r="G60" s="125" t="str">
        <f>+VLOOKUP(Tabla1[[#This Row],[Columna1]],IG!$D$3:$W$1907,4,FALSE)</f>
        <v>Restaurantes, cevicherías y comidas rápidas</v>
      </c>
      <c r="H60" s="125" t="str">
        <f>+VLOOKUP(Tabla1[[#This Row],[Columna1]],IG!$D$3:$W$1907,5,FALSE)</f>
        <v>Establecimiento vigilado y controlado</v>
      </c>
      <c r="I60" s="125" t="str">
        <f>+VLOOKUP(Tabla1[[#This Row],[Columna1]],IG!$D$3:$W$1907,6,FALSE)</f>
        <v>VER SIVIGILA</v>
      </c>
      <c r="J60" s="125" t="str">
        <f>+VLOOKUP(Tabla1[[#This Row],[Columna1]],IG!$D$3:$W$1907,7,FALSE)</f>
        <v>VER SIVIGILA</v>
      </c>
      <c r="K60" s="126" t="s">
        <v>107</v>
      </c>
      <c r="L60" s="122" t="s">
        <v>523</v>
      </c>
      <c r="M60" s="58" t="str">
        <f>+Tabla1[[#This Row],[Columna1]]&amp;Tabla1[[#This Row],[LOCALIDAD]]&amp;Tabla1[[#This Row],[MES]]</f>
        <v>104Vigilancia de la salud ambientalKENNEDYJ. SEPTIEMBRE 2025</v>
      </c>
      <c r="N60" s="27" t="s">
        <v>570</v>
      </c>
      <c r="O60" s="60">
        <f>+VLOOKUP(Tabla1[[#This Row],[concatenar]],IG!$M$3:$W$1907,2,FALSE)</f>
        <v>0</v>
      </c>
      <c r="P60" s="60">
        <f>+VLOOKUP(Tabla1[[#This Row],[concatenar]],IG!$M$3:$W$1907,3,FALSE)</f>
        <v>90168</v>
      </c>
      <c r="Q60" s="104">
        <f>+VLOOKUP(Tabla1[[#This Row],[concatenar]],IG!$M$3:$W$1907,8,FALSE)</f>
        <v>0</v>
      </c>
      <c r="R60" s="98">
        <f>+VLOOKUP(Tabla1[[#This Row],[concatenar]],IG!$M$3:$W$1907,9,FALSE)</f>
        <v>451</v>
      </c>
      <c r="S60" s="127">
        <f>+VLOOKUP(Tabla1[[#This Row],[concatenar]],IG!$M$3:$W$1907,10,FALSE)</f>
        <v>0</v>
      </c>
      <c r="T60" s="128">
        <f>+VLOOKUP(Tabla1[[#This Row],[concatenar]],IG!$M$3:$W$1907,11,FALSE)</f>
        <v>40665768</v>
      </c>
      <c r="U60" s="126" t="s">
        <v>47</v>
      </c>
      <c r="V60" s="129">
        <v>1</v>
      </c>
      <c r="W60" s="126"/>
      <c r="X60" s="27">
        <v>3</v>
      </c>
      <c r="Y60" s="130">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270504</v>
      </c>
      <c r="AA60" s="61">
        <f>ROUND(Tabla1[[#This Row],[VALOR DE LA GLOSA 2024]]+Tabla1[[#This Row],[VALOR DE LA GLOSA 2025]],0)</f>
        <v>270504</v>
      </c>
      <c r="AB60" s="65" t="s">
        <v>583</v>
      </c>
      <c r="AC60" s="126" t="s">
        <v>1358</v>
      </c>
      <c r="AD60" s="131"/>
      <c r="AE60" s="126"/>
      <c r="AF60" s="131">
        <f>ROUND(Tabla1[[#This Row],[VALOR TOTAL DE LA GLOSA]]-Tabla1[[#This Row],[Valor soportado por la Subred]],0)</f>
        <v>270504</v>
      </c>
      <c r="AG60" s="126"/>
      <c r="AH60" s="126"/>
      <c r="AI60" s="131">
        <f>ROUND(Tabla1[[#This Row],[VALOR GLOSA DEFINITIVA]]-Tabla1[[#This Row],[VALOR LEVANTADO EN LIQUIDACION]],0)</f>
        <v>270504</v>
      </c>
    </row>
    <row r="61" spans="2:35" s="31" customFormat="1" ht="87.6" hidden="1" customHeight="1" x14ac:dyDescent="0.25">
      <c r="B61" s="122" t="s">
        <v>26</v>
      </c>
      <c r="C61" s="123">
        <v>90</v>
      </c>
      <c r="D61" s="122" t="s">
        <v>70</v>
      </c>
      <c r="E61" s="58" t="str">
        <f>+Tabla1[[#This Row],[CODIGO ACTIVIDAD EN PPP Y LINEAMIENTO]]&amp;Tabla1[[#This Row],[ENTORNO/COMPONENTE]]</f>
        <v>90Vigilancia de la salud ambiental</v>
      </c>
      <c r="F61" s="125" t="str">
        <f>+VLOOKUP(Tabla1[[#This Row],[Columna1]],IG!$D$3:$L$1907,3,FALSE)</f>
        <v>Línea Alimentos Sanos y Seguros</v>
      </c>
      <c r="G61" s="125" t="str">
        <f>+VLOOKUP(Tabla1[[#This Row],[Columna1]],IG!$D$3:$W$1907,4,FALSE)</f>
        <v>Cafeterías, panaderías, fruterías</v>
      </c>
      <c r="H61" s="125" t="str">
        <f>+VLOOKUP(Tabla1[[#This Row],[Columna1]],IG!$D$3:$W$1907,5,FALSE)</f>
        <v>Establecimiento vigilado y controlado</v>
      </c>
      <c r="I61" s="125" t="str">
        <f>+VLOOKUP(Tabla1[[#This Row],[Columna1]],IG!$D$3:$W$1907,6,FALSE)</f>
        <v>VER SIVIGILA</v>
      </c>
      <c r="J61" s="125" t="str">
        <f>+VLOOKUP(Tabla1[[#This Row],[Columna1]],IG!$D$3:$W$1907,7,FALSE)</f>
        <v>VER SIVIGILA</v>
      </c>
      <c r="K61" s="126" t="s">
        <v>107</v>
      </c>
      <c r="L61" s="122" t="s">
        <v>523</v>
      </c>
      <c r="M61" s="58" t="str">
        <f>+Tabla1[[#This Row],[Columna1]]&amp;Tabla1[[#This Row],[LOCALIDAD]]&amp;Tabla1[[#This Row],[MES]]</f>
        <v>90Vigilancia de la salud ambientalKENNEDYJ. SEPTIEMBRE 2025</v>
      </c>
      <c r="N61" s="27" t="s">
        <v>570</v>
      </c>
      <c r="O61" s="60">
        <f>+VLOOKUP(Tabla1[[#This Row],[concatenar]],IG!$M$3:$W$1907,2,FALSE)</f>
        <v>0</v>
      </c>
      <c r="P61" s="60">
        <f>+VLOOKUP(Tabla1[[#This Row],[concatenar]],IG!$M$3:$W$1907,3,FALSE)</f>
        <v>58956</v>
      </c>
      <c r="Q61" s="104">
        <f>+VLOOKUP(Tabla1[[#This Row],[concatenar]],IG!$M$3:$W$1907,8,FALSE)</f>
        <v>0</v>
      </c>
      <c r="R61" s="98">
        <f>+VLOOKUP(Tabla1[[#This Row],[concatenar]],IG!$M$3:$W$1907,9,FALSE)</f>
        <v>127</v>
      </c>
      <c r="S61" s="127">
        <f>+VLOOKUP(Tabla1[[#This Row],[concatenar]],IG!$M$3:$W$1907,10,FALSE)</f>
        <v>0</v>
      </c>
      <c r="T61" s="128">
        <f>+VLOOKUP(Tabla1[[#This Row],[concatenar]],IG!$M$3:$W$1907,11,FALSE)</f>
        <v>7487412</v>
      </c>
      <c r="U61" s="126" t="s">
        <v>47</v>
      </c>
      <c r="V61" s="129">
        <v>1</v>
      </c>
      <c r="W61" s="126"/>
      <c r="X61" s="27">
        <v>2</v>
      </c>
      <c r="Y61" s="130">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117912</v>
      </c>
      <c r="AA61" s="61">
        <f>ROUND(Tabla1[[#This Row],[VALOR DE LA GLOSA 2024]]+Tabla1[[#This Row],[VALOR DE LA GLOSA 2025]],0)</f>
        <v>117912</v>
      </c>
      <c r="AB61" s="65" t="s">
        <v>584</v>
      </c>
      <c r="AC61" s="126" t="s">
        <v>1358</v>
      </c>
      <c r="AD61" s="131"/>
      <c r="AE61" s="126"/>
      <c r="AF61" s="131">
        <f>ROUND(Tabla1[[#This Row],[VALOR TOTAL DE LA GLOSA]]-Tabla1[[#This Row],[Valor soportado por la Subred]],0)</f>
        <v>117912</v>
      </c>
      <c r="AG61" s="126"/>
      <c r="AH61" s="126"/>
      <c r="AI61" s="131">
        <f>ROUND(Tabla1[[#This Row],[VALOR GLOSA DEFINITIVA]]-Tabla1[[#This Row],[VALOR LEVANTADO EN LIQUIDACION]],0)</f>
        <v>117912</v>
      </c>
    </row>
    <row r="62" spans="2:35" s="31" customFormat="1" ht="87.6" hidden="1" customHeight="1" x14ac:dyDescent="0.25">
      <c r="B62" s="122" t="s">
        <v>26</v>
      </c>
      <c r="C62" s="123">
        <v>89</v>
      </c>
      <c r="D62" s="122" t="s">
        <v>70</v>
      </c>
      <c r="E62" s="58" t="str">
        <f>+Tabla1[[#This Row],[CODIGO ACTIVIDAD EN PPP Y LINEAMIENTO]]&amp;Tabla1[[#This Row],[ENTORNO/COMPONENTE]]</f>
        <v>89Vigilancia de la salud ambiental</v>
      </c>
      <c r="F62" s="125" t="str">
        <f>+VLOOKUP(Tabla1[[#This Row],[Columna1]],IG!$D$3:$L$1907,3,FALSE)</f>
        <v>Línea Alimentos Sanos y Seguros</v>
      </c>
      <c r="G62" s="125" t="str">
        <f>+VLOOKUP(Tabla1[[#This Row],[Columna1]],IG!$D$3:$W$1907,4,FALSE)</f>
        <v>Expendio o almacenamiento de carne y/o productos cárnicos comestibles</v>
      </c>
      <c r="H62" s="125" t="str">
        <f>+VLOOKUP(Tabla1[[#This Row],[Columna1]],IG!$D$3:$W$1907,5,FALSE)</f>
        <v>Establecimiento vigilado y controlado</v>
      </c>
      <c r="I62" s="125" t="str">
        <f>+VLOOKUP(Tabla1[[#This Row],[Columna1]],IG!$D$3:$W$1907,6,FALSE)</f>
        <v>VER SIVIGILA</v>
      </c>
      <c r="J62" s="125" t="str">
        <f>+VLOOKUP(Tabla1[[#This Row],[Columna1]],IG!$D$3:$W$1907,7,FALSE)</f>
        <v>VER SIVIGILA</v>
      </c>
      <c r="K62" s="126" t="s">
        <v>107</v>
      </c>
      <c r="L62" s="122" t="s">
        <v>523</v>
      </c>
      <c r="M62" s="58" t="str">
        <f>+Tabla1[[#This Row],[Columna1]]&amp;Tabla1[[#This Row],[LOCALIDAD]]&amp;Tabla1[[#This Row],[MES]]</f>
        <v>89Vigilancia de la salud ambientalKENNEDYJ. SEPTIEMBRE 2025</v>
      </c>
      <c r="N62" s="27" t="s">
        <v>570</v>
      </c>
      <c r="O62" s="60">
        <f>+VLOOKUP(Tabla1[[#This Row],[concatenar]],IG!$M$3:$W$1907,2,FALSE)</f>
        <v>0</v>
      </c>
      <c r="P62" s="60">
        <f>+VLOOKUP(Tabla1[[#This Row],[concatenar]],IG!$M$3:$W$1907,3,FALSE)</f>
        <v>90168</v>
      </c>
      <c r="Q62" s="104">
        <f>+VLOOKUP(Tabla1[[#This Row],[concatenar]],IG!$M$3:$W$1907,8,FALSE)</f>
        <v>0</v>
      </c>
      <c r="R62" s="98">
        <f>+VLOOKUP(Tabla1[[#This Row],[concatenar]],IG!$M$3:$W$1907,9,FALSE)</f>
        <v>89</v>
      </c>
      <c r="S62" s="127">
        <f>+VLOOKUP(Tabla1[[#This Row],[concatenar]],IG!$M$3:$W$1907,10,FALSE)</f>
        <v>0</v>
      </c>
      <c r="T62" s="128">
        <f>+VLOOKUP(Tabla1[[#This Row],[concatenar]],IG!$M$3:$W$1907,11,FALSE)</f>
        <v>8024952</v>
      </c>
      <c r="U62" s="126" t="s">
        <v>47</v>
      </c>
      <c r="V62" s="129">
        <v>1</v>
      </c>
      <c r="W62" s="126"/>
      <c r="X62" s="27">
        <v>1</v>
      </c>
      <c r="Y62" s="130">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90168</v>
      </c>
      <c r="AA62" s="61">
        <f>ROUND(Tabla1[[#This Row],[VALOR DE LA GLOSA 2024]]+Tabla1[[#This Row],[VALOR DE LA GLOSA 2025]],0)</f>
        <v>90168</v>
      </c>
      <c r="AB62" s="65" t="s">
        <v>585</v>
      </c>
      <c r="AC62" s="126" t="s">
        <v>1358</v>
      </c>
      <c r="AD62" s="131"/>
      <c r="AE62" s="126"/>
      <c r="AF62" s="131">
        <f>ROUND(Tabla1[[#This Row],[VALOR TOTAL DE LA GLOSA]]-Tabla1[[#This Row],[Valor soportado por la Subred]],0)</f>
        <v>90168</v>
      </c>
      <c r="AG62" s="126"/>
      <c r="AH62" s="126"/>
      <c r="AI62" s="131">
        <f>ROUND(Tabla1[[#This Row],[VALOR GLOSA DEFINITIVA]]-Tabla1[[#This Row],[VALOR LEVANTADO EN LIQUIDACION]],0)</f>
        <v>90168</v>
      </c>
    </row>
    <row r="63" spans="2:35" s="31" customFormat="1" ht="87.6" hidden="1" customHeight="1" x14ac:dyDescent="0.25">
      <c r="B63" s="122" t="s">
        <v>26</v>
      </c>
      <c r="C63" s="123">
        <v>104</v>
      </c>
      <c r="D63" s="122" t="s">
        <v>70</v>
      </c>
      <c r="E63" s="58" t="str">
        <f>+Tabla1[[#This Row],[CODIGO ACTIVIDAD EN PPP Y LINEAMIENTO]]&amp;Tabla1[[#This Row],[ENTORNO/COMPONENTE]]</f>
        <v>104Vigilancia de la salud ambiental</v>
      </c>
      <c r="F63" s="125" t="str">
        <f>+VLOOKUP(Tabla1[[#This Row],[Columna1]],IG!$D$3:$L$1907,3,FALSE)</f>
        <v>Línea Alimentos Sanos y Seguros</v>
      </c>
      <c r="G63" s="125" t="str">
        <f>+VLOOKUP(Tabla1[[#This Row],[Columna1]],IG!$D$3:$W$1907,4,FALSE)</f>
        <v>Restaurantes, cevicherías y comidas rápidas</v>
      </c>
      <c r="H63" s="125" t="str">
        <f>+VLOOKUP(Tabla1[[#This Row],[Columna1]],IG!$D$3:$W$1907,5,FALSE)</f>
        <v>Establecimiento vigilado y controlado</v>
      </c>
      <c r="I63" s="125" t="str">
        <f>+VLOOKUP(Tabla1[[#This Row],[Columna1]],IG!$D$3:$W$1907,6,FALSE)</f>
        <v>VER SIVIGILA</v>
      </c>
      <c r="J63" s="125" t="str">
        <f>+VLOOKUP(Tabla1[[#This Row],[Columna1]],IG!$D$3:$W$1907,7,FALSE)</f>
        <v>VER SIVIGILA</v>
      </c>
      <c r="K63" s="126" t="s">
        <v>107</v>
      </c>
      <c r="L63" s="122" t="s">
        <v>523</v>
      </c>
      <c r="M63" s="58" t="str">
        <f>+Tabla1[[#This Row],[Columna1]]&amp;Tabla1[[#This Row],[LOCALIDAD]]&amp;Tabla1[[#This Row],[MES]]</f>
        <v>104Vigilancia de la salud ambientalKENNEDYJ. SEPTIEMBRE 2025</v>
      </c>
      <c r="N63" s="27" t="s">
        <v>570</v>
      </c>
      <c r="O63" s="60">
        <f>+VLOOKUP(Tabla1[[#This Row],[concatenar]],IG!$M$3:$W$1907,2,FALSE)</f>
        <v>0</v>
      </c>
      <c r="P63" s="60">
        <f>+VLOOKUP(Tabla1[[#This Row],[concatenar]],IG!$M$3:$W$1907,3,FALSE)</f>
        <v>90168</v>
      </c>
      <c r="Q63" s="104">
        <f>+VLOOKUP(Tabla1[[#This Row],[concatenar]],IG!$M$3:$W$1907,8,FALSE)</f>
        <v>0</v>
      </c>
      <c r="R63" s="98">
        <f>+VLOOKUP(Tabla1[[#This Row],[concatenar]],IG!$M$3:$W$1907,9,FALSE)</f>
        <v>451</v>
      </c>
      <c r="S63" s="127">
        <f>+VLOOKUP(Tabla1[[#This Row],[concatenar]],IG!$M$3:$W$1907,10,FALSE)</f>
        <v>0</v>
      </c>
      <c r="T63" s="128">
        <f>+VLOOKUP(Tabla1[[#This Row],[concatenar]],IG!$M$3:$W$1907,11,FALSE)</f>
        <v>40665768</v>
      </c>
      <c r="U63" s="126" t="s">
        <v>33</v>
      </c>
      <c r="V63" s="129">
        <v>1</v>
      </c>
      <c r="W63" s="126"/>
      <c r="X63" s="27">
        <v>46.51868734</v>
      </c>
      <c r="Y63" s="130">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4194497</v>
      </c>
      <c r="AA63" s="61">
        <f>ROUND(Tabla1[[#This Row],[VALOR DE LA GLOSA 2024]]+Tabla1[[#This Row],[VALOR DE LA GLOSA 2025]],0)</f>
        <v>4194497</v>
      </c>
      <c r="AB63" s="65" t="s">
        <v>586</v>
      </c>
      <c r="AC63" s="126" t="s">
        <v>1358</v>
      </c>
      <c r="AD63" s="131"/>
      <c r="AE63" s="126"/>
      <c r="AF63" s="131">
        <f>ROUND(Tabla1[[#This Row],[VALOR TOTAL DE LA GLOSA]]-Tabla1[[#This Row],[Valor soportado por la Subred]],0)</f>
        <v>4194497</v>
      </c>
      <c r="AG63" s="126"/>
      <c r="AH63" s="126"/>
      <c r="AI63" s="131">
        <f>ROUND(Tabla1[[#This Row],[VALOR GLOSA DEFINITIVA]]-Tabla1[[#This Row],[VALOR LEVANTADO EN LIQUIDACION]],0)</f>
        <v>4194497</v>
      </c>
    </row>
    <row r="64" spans="2:35" s="31" customFormat="1" ht="87.6" hidden="1" customHeight="1" x14ac:dyDescent="0.25">
      <c r="B64" s="122" t="s">
        <v>26</v>
      </c>
      <c r="C64" s="123">
        <v>104</v>
      </c>
      <c r="D64" s="122" t="s">
        <v>70</v>
      </c>
      <c r="E64" s="58" t="str">
        <f>+Tabla1[[#This Row],[CODIGO ACTIVIDAD EN PPP Y LINEAMIENTO]]&amp;Tabla1[[#This Row],[ENTORNO/COMPONENTE]]</f>
        <v>104Vigilancia de la salud ambiental</v>
      </c>
      <c r="F64" s="125" t="str">
        <f>+VLOOKUP(Tabla1[[#This Row],[Columna1]],IG!$D$3:$L$1907,3,FALSE)</f>
        <v>Línea Alimentos Sanos y Seguros</v>
      </c>
      <c r="G64" s="125" t="str">
        <f>+VLOOKUP(Tabla1[[#This Row],[Columna1]],IG!$D$3:$W$1907,4,FALSE)</f>
        <v>Restaurantes, cevicherías y comidas rápidas</v>
      </c>
      <c r="H64" s="125" t="str">
        <f>+VLOOKUP(Tabla1[[#This Row],[Columna1]],IG!$D$3:$W$1907,5,FALSE)</f>
        <v>Establecimiento vigilado y controlado</v>
      </c>
      <c r="I64" s="125" t="str">
        <f>+VLOOKUP(Tabla1[[#This Row],[Columna1]],IG!$D$3:$W$1907,6,FALSE)</f>
        <v>VER SIVIGILA</v>
      </c>
      <c r="J64" s="125" t="str">
        <f>+VLOOKUP(Tabla1[[#This Row],[Columna1]],IG!$D$3:$W$1907,7,FALSE)</f>
        <v>VER SIVIGILA</v>
      </c>
      <c r="K64" s="126" t="s">
        <v>106</v>
      </c>
      <c r="L64" s="122" t="s">
        <v>522</v>
      </c>
      <c r="M64" s="58" t="str">
        <f>+Tabla1[[#This Row],[Columna1]]&amp;Tabla1[[#This Row],[LOCALIDAD]]&amp;Tabla1[[#This Row],[MES]]</f>
        <v>104Vigilancia de la salud ambientalFONTIBONI. AGOSTO 2025</v>
      </c>
      <c r="N64" s="27" t="s">
        <v>571</v>
      </c>
      <c r="O64" s="60">
        <f>+VLOOKUP(Tabla1[[#This Row],[concatenar]],IG!$M$3:$W$1907,2,FALSE)</f>
        <v>0</v>
      </c>
      <c r="P64" s="60">
        <f>+VLOOKUP(Tabla1[[#This Row],[concatenar]],IG!$M$3:$W$1907,3,FALSE)</f>
        <v>90168</v>
      </c>
      <c r="Q64" s="104">
        <f>+VLOOKUP(Tabla1[[#This Row],[concatenar]],IG!$M$3:$W$1907,8,FALSE)</f>
        <v>0</v>
      </c>
      <c r="R64" s="98">
        <f>+VLOOKUP(Tabla1[[#This Row],[concatenar]],IG!$M$3:$W$1907,9,FALSE)</f>
        <v>195</v>
      </c>
      <c r="S64" s="127">
        <f>+VLOOKUP(Tabla1[[#This Row],[concatenar]],IG!$M$3:$W$1907,10,FALSE)</f>
        <v>0</v>
      </c>
      <c r="T64" s="128">
        <f>+VLOOKUP(Tabla1[[#This Row],[concatenar]],IG!$M$3:$W$1907,11,FALSE)</f>
        <v>17582760</v>
      </c>
      <c r="U64" s="126" t="s">
        <v>47</v>
      </c>
      <c r="V64" s="129">
        <v>1</v>
      </c>
      <c r="W64" s="126"/>
      <c r="X64" s="27">
        <v>1</v>
      </c>
      <c r="Y64" s="130">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90168</v>
      </c>
      <c r="AA64" s="61">
        <f>ROUND(Tabla1[[#This Row],[VALOR DE LA GLOSA 2024]]+Tabla1[[#This Row],[VALOR DE LA GLOSA 2025]],0)</f>
        <v>90168</v>
      </c>
      <c r="AB64" s="65" t="s">
        <v>587</v>
      </c>
      <c r="AC64" s="126" t="s">
        <v>1358</v>
      </c>
      <c r="AD64" s="131"/>
      <c r="AE64" s="126"/>
      <c r="AF64" s="131">
        <f>ROUND(Tabla1[[#This Row],[VALOR TOTAL DE LA GLOSA]]-Tabla1[[#This Row],[Valor soportado por la Subred]],0)</f>
        <v>90168</v>
      </c>
      <c r="AG64" s="126"/>
      <c r="AH64" s="126"/>
      <c r="AI64" s="131">
        <f>ROUND(Tabla1[[#This Row],[VALOR GLOSA DEFINITIVA]]-Tabla1[[#This Row],[VALOR LEVANTADO EN LIQUIDACION]],0)</f>
        <v>90168</v>
      </c>
    </row>
    <row r="65" spans="2:35" s="31" customFormat="1" ht="87.6" hidden="1" customHeight="1" x14ac:dyDescent="0.25">
      <c r="B65" s="122" t="s">
        <v>26</v>
      </c>
      <c r="C65" s="123">
        <v>1202</v>
      </c>
      <c r="D65" s="122" t="s">
        <v>70</v>
      </c>
      <c r="E65" s="58" t="str">
        <f>+Tabla1[[#This Row],[CODIGO ACTIVIDAD EN PPP Y LINEAMIENTO]]&amp;Tabla1[[#This Row],[ENTORNO/COMPONENTE]]</f>
        <v>1202Vigilancia de la salud ambiental</v>
      </c>
      <c r="F65" s="125" t="str">
        <f>+VLOOKUP(Tabla1[[#This Row],[Columna1]],IG!$D$3:$L$1907,3,FALSE)</f>
        <v>Línea Alimentos Sanos y Seguros</v>
      </c>
      <c r="G65" s="125" t="str">
        <f>+VLOOKUP(Tabla1[[#This Row],[Columna1]],IG!$D$3:$W$1907,4,FALSE)</f>
        <v>Plazas de mercado Fontibón, Kennedy y Ferias</v>
      </c>
      <c r="H65" s="125" t="str">
        <f>+VLOOKUP(Tabla1[[#This Row],[Columna1]],IG!$D$3:$W$1907,5,FALSE)</f>
        <v>Establecimiento vigilado y controlado</v>
      </c>
      <c r="I65" s="125" t="str">
        <f>+VLOOKUP(Tabla1[[#This Row],[Columna1]],IG!$D$3:$W$1907,6,FALSE)</f>
        <v>VER SIVIGILA</v>
      </c>
      <c r="J65" s="125" t="str">
        <f>+VLOOKUP(Tabla1[[#This Row],[Columna1]],IG!$D$3:$W$1907,7,FALSE)</f>
        <v>VER SIVIGILA</v>
      </c>
      <c r="K65" s="126" t="s">
        <v>106</v>
      </c>
      <c r="L65" s="122" t="s">
        <v>522</v>
      </c>
      <c r="M65" s="58" t="str">
        <f>+Tabla1[[#This Row],[Columna1]]&amp;Tabla1[[#This Row],[LOCALIDAD]]&amp;Tabla1[[#This Row],[MES]]</f>
        <v>1202Vigilancia de la salud ambientalFONTIBONI. AGOSTO 2025</v>
      </c>
      <c r="N65" s="27" t="s">
        <v>571</v>
      </c>
      <c r="O65" s="60">
        <f>+VLOOKUP(Tabla1[[#This Row],[concatenar]],IG!$M$3:$W$1907,2,FALSE)</f>
        <v>0</v>
      </c>
      <c r="P65" s="60">
        <f>+VLOOKUP(Tabla1[[#This Row],[concatenar]],IG!$M$3:$W$1907,3,FALSE)</f>
        <v>2485400</v>
      </c>
      <c r="Q65" s="104">
        <f>+VLOOKUP(Tabla1[[#This Row],[concatenar]],IG!$M$3:$W$1907,8,FALSE)</f>
        <v>0</v>
      </c>
      <c r="R65" s="98">
        <f>+VLOOKUP(Tabla1[[#This Row],[concatenar]],IG!$M$3:$W$1907,9,FALSE)</f>
        <v>1</v>
      </c>
      <c r="S65" s="127">
        <f>+VLOOKUP(Tabla1[[#This Row],[concatenar]],IG!$M$3:$W$1907,10,FALSE)</f>
        <v>0</v>
      </c>
      <c r="T65" s="128">
        <f>+VLOOKUP(Tabla1[[#This Row],[concatenar]],IG!$M$3:$W$1907,11,FALSE)</f>
        <v>2485400</v>
      </c>
      <c r="U65" s="126" t="s">
        <v>47</v>
      </c>
      <c r="V65" s="129">
        <v>1</v>
      </c>
      <c r="W65" s="126"/>
      <c r="X65" s="27">
        <v>0.06</v>
      </c>
      <c r="Y65" s="130">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149124</v>
      </c>
      <c r="AA65" s="61">
        <f>ROUND(Tabla1[[#This Row],[VALOR DE LA GLOSA 2024]]+Tabla1[[#This Row],[VALOR DE LA GLOSA 2025]],0)</f>
        <v>149124</v>
      </c>
      <c r="AB65" s="65" t="s">
        <v>588</v>
      </c>
      <c r="AC65" s="126" t="s">
        <v>1359</v>
      </c>
      <c r="AD65" s="131"/>
      <c r="AE65" s="126"/>
      <c r="AF65" s="131">
        <f>ROUND(Tabla1[[#This Row],[VALOR TOTAL DE LA GLOSA]]-Tabla1[[#This Row],[Valor soportado por la Subred]],0)</f>
        <v>149124</v>
      </c>
      <c r="AG65" s="126"/>
      <c r="AH65" s="126"/>
      <c r="AI65" s="131">
        <f>ROUND(Tabla1[[#This Row],[VALOR GLOSA DEFINITIVA]]-Tabla1[[#This Row],[VALOR LEVANTADO EN LIQUIDACION]],0)</f>
        <v>149124</v>
      </c>
    </row>
    <row r="66" spans="2:35" s="31" customFormat="1" ht="87.6" hidden="1" customHeight="1" x14ac:dyDescent="0.25">
      <c r="B66" s="122" t="s">
        <v>26</v>
      </c>
      <c r="C66" s="123">
        <v>1114</v>
      </c>
      <c r="D66" s="122" t="s">
        <v>70</v>
      </c>
      <c r="E66" s="58" t="str">
        <f>+Tabla1[[#This Row],[CODIGO ACTIVIDAD EN PPP Y LINEAMIENTO]]&amp;Tabla1[[#This Row],[ENTORNO/COMPONENTE]]</f>
        <v>1114Vigilancia de la salud ambiental</v>
      </c>
      <c r="F66" s="125" t="str">
        <f>+VLOOKUP(Tabla1[[#This Row],[Columna1]],IG!$D$3:$L$1907,3,FALSE)</f>
        <v>Línea Alimentos Sanos y Seguros</v>
      </c>
      <c r="G66" s="125" t="str">
        <f>+VLOOKUP(Tabla1[[#This Row],[Columna1]],IG!$D$3:$W$1907,4,FALSE)</f>
        <v>Muestreo de alimentos y bebidas</v>
      </c>
      <c r="H66" s="125" t="str">
        <f>+VLOOKUP(Tabla1[[#This Row],[Columna1]],IG!$D$3:$W$1907,5,FALSE)</f>
        <v>Establecimiento vigilado y controlado</v>
      </c>
      <c r="I66" s="125" t="str">
        <f>+VLOOKUP(Tabla1[[#This Row],[Columna1]],IG!$D$3:$W$1907,6,FALSE)</f>
        <v>VER SIVIGILA</v>
      </c>
      <c r="J66" s="125" t="str">
        <f>+VLOOKUP(Tabla1[[#This Row],[Columna1]],IG!$D$3:$W$1907,7,FALSE)</f>
        <v>VER SIVIGILA</v>
      </c>
      <c r="K66" s="126" t="s">
        <v>106</v>
      </c>
      <c r="L66" s="122" t="s">
        <v>523</v>
      </c>
      <c r="M66" s="58" t="str">
        <f>+Tabla1[[#This Row],[Columna1]]&amp;Tabla1[[#This Row],[LOCALIDAD]]&amp;Tabla1[[#This Row],[MES]]</f>
        <v>1114Vigilancia de la salud ambientalFONTIBONJ. SEPTIEMBRE 2025</v>
      </c>
      <c r="N66" s="27" t="s">
        <v>571</v>
      </c>
      <c r="O66" s="60">
        <f>+VLOOKUP(Tabla1[[#This Row],[concatenar]],IG!$M$3:$W$1907,2,FALSE)</f>
        <v>0</v>
      </c>
      <c r="P66" s="60">
        <f>+VLOOKUP(Tabla1[[#This Row],[concatenar]],IG!$M$3:$W$1907,3,FALSE)</f>
        <v>712096</v>
      </c>
      <c r="Q66" s="104">
        <f>+VLOOKUP(Tabla1[[#This Row],[concatenar]],IG!$M$3:$W$1907,8,FALSE)</f>
        <v>0</v>
      </c>
      <c r="R66" s="98">
        <f>+VLOOKUP(Tabla1[[#This Row],[concatenar]],IG!$M$3:$W$1907,9,FALSE)</f>
        <v>4</v>
      </c>
      <c r="S66" s="127">
        <f>+VLOOKUP(Tabla1[[#This Row],[concatenar]],IG!$M$3:$W$1907,10,FALSE)</f>
        <v>0</v>
      </c>
      <c r="T66" s="128">
        <f>+VLOOKUP(Tabla1[[#This Row],[concatenar]],IG!$M$3:$W$1907,11,FALSE)</f>
        <v>2848384</v>
      </c>
      <c r="U66" s="126" t="s">
        <v>47</v>
      </c>
      <c r="V66" s="129">
        <v>1</v>
      </c>
      <c r="W66" s="126"/>
      <c r="X66" s="27">
        <v>1</v>
      </c>
      <c r="Y66" s="130">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712096</v>
      </c>
      <c r="AA66" s="61">
        <f>ROUND(Tabla1[[#This Row],[VALOR DE LA GLOSA 2024]]+Tabla1[[#This Row],[VALOR DE LA GLOSA 2025]],0)</f>
        <v>712096</v>
      </c>
      <c r="AB66" s="65" t="s">
        <v>589</v>
      </c>
      <c r="AC66" s="126" t="s">
        <v>1360</v>
      </c>
      <c r="AD66" s="131"/>
      <c r="AE66" s="126"/>
      <c r="AF66" s="131">
        <f>ROUND(Tabla1[[#This Row],[VALOR TOTAL DE LA GLOSA]]-Tabla1[[#This Row],[Valor soportado por la Subred]],0)</f>
        <v>712096</v>
      </c>
      <c r="AG66" s="126"/>
      <c r="AH66" s="126"/>
      <c r="AI66" s="131">
        <f>ROUND(Tabla1[[#This Row],[VALOR GLOSA DEFINITIVA]]-Tabla1[[#This Row],[VALOR LEVANTADO EN LIQUIDACION]],0)</f>
        <v>712096</v>
      </c>
    </row>
    <row r="67" spans="2:35" s="31" customFormat="1" ht="87.6" hidden="1" customHeight="1" x14ac:dyDescent="0.25">
      <c r="B67" s="122" t="s">
        <v>26</v>
      </c>
      <c r="C67" s="123">
        <v>1067</v>
      </c>
      <c r="D67" s="122" t="s">
        <v>70</v>
      </c>
      <c r="E67" s="58" t="str">
        <f>+Tabla1[[#This Row],[CODIGO ACTIVIDAD EN PPP Y LINEAMIENTO]]&amp;Tabla1[[#This Row],[ENTORNO/COMPONENTE]]</f>
        <v>1067Vigilancia de la salud ambiental</v>
      </c>
      <c r="F67" s="125" t="str">
        <f>+VLOOKUP(Tabla1[[#This Row],[Columna1]],IG!$D$3:$L$1907,3,FALSE)</f>
        <v>Aspectos administrativos</v>
      </c>
      <c r="G67" s="125" t="str">
        <f>+VLOOKUP(Tabla1[[#This Row],[Columna1]],IG!$D$3:$W$1907,4,FALSE)</f>
        <v>Técnico Sisvea</v>
      </c>
      <c r="H67" s="125" t="str">
        <f>+VLOOKUP(Tabla1[[#This Row],[Columna1]],IG!$D$3:$W$1907,5,FALSE)</f>
        <v>Gestión de vigilancia de la Salud Ambiental</v>
      </c>
      <c r="I67" s="125" t="str">
        <f>+VLOOKUP(Tabla1[[#This Row],[Columna1]],IG!$D$3:$W$1907,6,FALSE)</f>
        <v>VER SIVIGILA</v>
      </c>
      <c r="J67" s="125" t="str">
        <f>+VLOOKUP(Tabla1[[#This Row],[Columna1]],IG!$D$3:$W$1907,7,FALSE)</f>
        <v>VER SIVIGILA</v>
      </c>
      <c r="K67" s="126" t="s">
        <v>105</v>
      </c>
      <c r="L67" s="122" t="s">
        <v>522</v>
      </c>
      <c r="M67" s="58" t="str">
        <f>+Tabla1[[#This Row],[Columna1]]&amp;Tabla1[[#This Row],[LOCALIDAD]]&amp;Tabla1[[#This Row],[MES]]</f>
        <v>1067Vigilancia de la salud ambientalBOSAI. AGOSTO 2025</v>
      </c>
      <c r="N67" s="27" t="s">
        <v>590</v>
      </c>
      <c r="O67" s="60">
        <f>+VLOOKUP(Tabla1[[#This Row],[concatenar]],IG!$M$3:$W$1907,2,FALSE)</f>
        <v>0</v>
      </c>
      <c r="P67" s="60">
        <f>+VLOOKUP(Tabla1[[#This Row],[concatenar]],IG!$M$3:$W$1907,3,FALSE)</f>
        <v>3616139</v>
      </c>
      <c r="Q67" s="104">
        <f>+VLOOKUP(Tabla1[[#This Row],[concatenar]],IG!$M$3:$W$1907,8,FALSE)</f>
        <v>0</v>
      </c>
      <c r="R67" s="98">
        <f>+VLOOKUP(Tabla1[[#This Row],[concatenar]],IG!$M$3:$W$1907,9,FALSE)</f>
        <v>3</v>
      </c>
      <c r="S67" s="127">
        <f>+VLOOKUP(Tabla1[[#This Row],[concatenar]],IG!$M$3:$W$1907,10,FALSE)</f>
        <v>0</v>
      </c>
      <c r="T67" s="128">
        <f>+VLOOKUP(Tabla1[[#This Row],[concatenar]],IG!$M$3:$W$1907,11,FALSE)</f>
        <v>10848417</v>
      </c>
      <c r="U67" s="126" t="s">
        <v>49</v>
      </c>
      <c r="V67" s="129">
        <v>1</v>
      </c>
      <c r="W67" s="126"/>
      <c r="X67" s="27">
        <v>1.0210968107144112</v>
      </c>
      <c r="Y67" s="130">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3692428</v>
      </c>
      <c r="AA67" s="61">
        <f>ROUND(Tabla1[[#This Row],[VALOR DE LA GLOSA 2024]]+Tabla1[[#This Row],[VALOR DE LA GLOSA 2025]],0)</f>
        <v>3692428</v>
      </c>
      <c r="AB67" s="65" t="s">
        <v>591</v>
      </c>
      <c r="AC67" s="126" t="s">
        <v>1361</v>
      </c>
      <c r="AD67" s="131"/>
      <c r="AE67" s="126"/>
      <c r="AF67" s="131">
        <f>ROUND(Tabla1[[#This Row],[VALOR TOTAL DE LA GLOSA]]-Tabla1[[#This Row],[Valor soportado por la Subred]],0)</f>
        <v>3692428</v>
      </c>
      <c r="AG67" s="126"/>
      <c r="AH67" s="126"/>
      <c r="AI67" s="131">
        <f>ROUND(Tabla1[[#This Row],[VALOR GLOSA DEFINITIVA]]-Tabla1[[#This Row],[VALOR LEVANTADO EN LIQUIDACION]],0)</f>
        <v>3692428</v>
      </c>
    </row>
    <row r="68" spans="2:35" s="31" customFormat="1" ht="87.6" hidden="1" customHeight="1" x14ac:dyDescent="0.25">
      <c r="B68" s="122" t="s">
        <v>26</v>
      </c>
      <c r="C68" s="123">
        <v>1067</v>
      </c>
      <c r="D68" s="122" t="s">
        <v>70</v>
      </c>
      <c r="E68" s="58" t="str">
        <f>+Tabla1[[#This Row],[CODIGO ACTIVIDAD EN PPP Y LINEAMIENTO]]&amp;Tabla1[[#This Row],[ENTORNO/COMPONENTE]]</f>
        <v>1067Vigilancia de la salud ambiental</v>
      </c>
      <c r="F68" s="125" t="str">
        <f>+VLOOKUP(Tabla1[[#This Row],[Columna1]],IG!$D$3:$L$1907,3,FALSE)</f>
        <v>Aspectos administrativos</v>
      </c>
      <c r="G68" s="125" t="str">
        <f>+VLOOKUP(Tabla1[[#This Row],[Columna1]],IG!$D$3:$W$1907,4,FALSE)</f>
        <v>Técnico Sisvea</v>
      </c>
      <c r="H68" s="125" t="str">
        <f>+VLOOKUP(Tabla1[[#This Row],[Columna1]],IG!$D$3:$W$1907,5,FALSE)</f>
        <v>Gestión de vigilancia de la Salud Ambiental</v>
      </c>
      <c r="I68" s="125" t="str">
        <f>+VLOOKUP(Tabla1[[#This Row],[Columna1]],IG!$D$3:$W$1907,6,FALSE)</f>
        <v>VER SIVIGILA</v>
      </c>
      <c r="J68" s="125" t="str">
        <f>+VLOOKUP(Tabla1[[#This Row],[Columna1]],IG!$D$3:$W$1907,7,FALSE)</f>
        <v>VER SIVIGILA</v>
      </c>
      <c r="K68" s="126" t="s">
        <v>105</v>
      </c>
      <c r="L68" s="122" t="s">
        <v>523</v>
      </c>
      <c r="M68" s="58" t="str">
        <f>+Tabla1[[#This Row],[Columna1]]&amp;Tabla1[[#This Row],[LOCALIDAD]]&amp;Tabla1[[#This Row],[MES]]</f>
        <v>1067Vigilancia de la salud ambientalBOSAJ. SEPTIEMBRE 2025</v>
      </c>
      <c r="N68" s="27" t="s">
        <v>590</v>
      </c>
      <c r="O68" s="60">
        <f>+VLOOKUP(Tabla1[[#This Row],[concatenar]],IG!$M$3:$W$1907,2,FALSE)</f>
        <v>0</v>
      </c>
      <c r="P68" s="60">
        <f>+VLOOKUP(Tabla1[[#This Row],[concatenar]],IG!$M$3:$W$1907,3,FALSE)</f>
        <v>3616139</v>
      </c>
      <c r="Q68" s="104">
        <f>+VLOOKUP(Tabla1[[#This Row],[concatenar]],IG!$M$3:$W$1907,8,FALSE)</f>
        <v>0</v>
      </c>
      <c r="R68" s="98">
        <f>+VLOOKUP(Tabla1[[#This Row],[concatenar]],IG!$M$3:$W$1907,9,FALSE)</f>
        <v>3</v>
      </c>
      <c r="S68" s="127">
        <f>+VLOOKUP(Tabla1[[#This Row],[concatenar]],IG!$M$3:$W$1907,10,FALSE)</f>
        <v>0</v>
      </c>
      <c r="T68" s="128">
        <f>+VLOOKUP(Tabla1[[#This Row],[concatenar]],IG!$M$3:$W$1907,11,FALSE)</f>
        <v>10848417</v>
      </c>
      <c r="U68" s="126" t="s">
        <v>49</v>
      </c>
      <c r="V68" s="129">
        <v>1</v>
      </c>
      <c r="W68" s="126"/>
      <c r="X68" s="27">
        <v>0.64415554822422483</v>
      </c>
      <c r="Y68" s="130">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2329356</v>
      </c>
      <c r="AA68" s="61">
        <f>ROUND(Tabla1[[#This Row],[VALOR DE LA GLOSA 2024]]+Tabla1[[#This Row],[VALOR DE LA GLOSA 2025]],0)</f>
        <v>2329356</v>
      </c>
      <c r="AB68" s="65" t="s">
        <v>592</v>
      </c>
      <c r="AC68" s="126" t="s">
        <v>1361</v>
      </c>
      <c r="AD68" s="131"/>
      <c r="AE68" s="126"/>
      <c r="AF68" s="131">
        <f>ROUND(Tabla1[[#This Row],[VALOR TOTAL DE LA GLOSA]]-Tabla1[[#This Row],[Valor soportado por la Subred]],0)</f>
        <v>2329356</v>
      </c>
      <c r="AG68" s="126"/>
      <c r="AH68" s="126"/>
      <c r="AI68" s="131">
        <f>ROUND(Tabla1[[#This Row],[VALOR GLOSA DEFINITIVA]]-Tabla1[[#This Row],[VALOR LEVANTADO EN LIQUIDACION]],0)</f>
        <v>2329356</v>
      </c>
    </row>
    <row r="69" spans="2:35" s="31" customFormat="1" ht="87.6" hidden="1" customHeight="1" x14ac:dyDescent="0.25">
      <c r="B69" s="122" t="s">
        <v>26</v>
      </c>
      <c r="C69" s="123">
        <v>1063</v>
      </c>
      <c r="D69" s="122" t="s">
        <v>70</v>
      </c>
      <c r="E69" s="58" t="str">
        <f>+Tabla1[[#This Row],[CODIGO ACTIVIDAD EN PPP Y LINEAMIENTO]]&amp;Tabla1[[#This Row],[ENTORNO/COMPONENTE]]</f>
        <v>1063Vigilancia de la salud ambiental</v>
      </c>
      <c r="F69" s="125" t="str">
        <f>+VLOOKUP(Tabla1[[#This Row],[Columna1]],IG!$D$3:$L$1907,3,FALSE)</f>
        <v>Aspectos administrativos</v>
      </c>
      <c r="G69" s="125" t="str">
        <f>+VLOOKUP(Tabla1[[#This Row],[Columna1]],IG!$D$3:$W$1907,4,FALSE)</f>
        <v>Digitador Sisvea</v>
      </c>
      <c r="H69" s="125" t="str">
        <f>+VLOOKUP(Tabla1[[#This Row],[Columna1]],IG!$D$3:$W$1907,5,FALSE)</f>
        <v>Gestión de vigilancia de la Salud Ambiental</v>
      </c>
      <c r="I69" s="125" t="str">
        <f>+VLOOKUP(Tabla1[[#This Row],[Columna1]],IG!$D$3:$W$1907,6,FALSE)</f>
        <v>VER SIVIGILA</v>
      </c>
      <c r="J69" s="125" t="str">
        <f>+VLOOKUP(Tabla1[[#This Row],[Columna1]],IG!$D$3:$W$1907,7,FALSE)</f>
        <v>VER SIVIGILA</v>
      </c>
      <c r="K69" s="126" t="s">
        <v>105</v>
      </c>
      <c r="L69" s="122" t="s">
        <v>522</v>
      </c>
      <c r="M69" s="58" t="str">
        <f>+Tabla1[[#This Row],[Columna1]]&amp;Tabla1[[#This Row],[LOCALIDAD]]&amp;Tabla1[[#This Row],[MES]]</f>
        <v>1063Vigilancia de la salud ambientalBOSAI. AGOSTO 2025</v>
      </c>
      <c r="N69" s="27" t="s">
        <v>590</v>
      </c>
      <c r="O69" s="60">
        <f>+VLOOKUP(Tabla1[[#This Row],[concatenar]],IG!$M$3:$W$1907,2,FALSE)</f>
        <v>0</v>
      </c>
      <c r="P69" s="60">
        <f>+VLOOKUP(Tabla1[[#This Row],[concatenar]],IG!$M$3:$W$1907,3,FALSE)</f>
        <v>2552457</v>
      </c>
      <c r="Q69" s="104">
        <f>+VLOOKUP(Tabla1[[#This Row],[concatenar]],IG!$M$3:$W$1907,8,FALSE)</f>
        <v>0</v>
      </c>
      <c r="R69" s="98">
        <f>+VLOOKUP(Tabla1[[#This Row],[concatenar]],IG!$M$3:$W$1907,9,FALSE)</f>
        <v>11</v>
      </c>
      <c r="S69" s="127">
        <f>+VLOOKUP(Tabla1[[#This Row],[concatenar]],IG!$M$3:$W$1907,10,FALSE)</f>
        <v>0</v>
      </c>
      <c r="T69" s="128">
        <f>+VLOOKUP(Tabla1[[#This Row],[concatenar]],IG!$M$3:$W$1907,11,FALSE)</f>
        <v>28077027</v>
      </c>
      <c r="U69" s="126" t="s">
        <v>40</v>
      </c>
      <c r="V69" s="129">
        <v>1</v>
      </c>
      <c r="W69" s="126"/>
      <c r="X69" s="27">
        <v>1.9317242170974869</v>
      </c>
      <c r="Y69" s="130">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4930643</v>
      </c>
      <c r="AA69" s="61">
        <f>ROUND(Tabla1[[#This Row],[VALOR DE LA GLOSA 2024]]+Tabla1[[#This Row],[VALOR DE LA GLOSA 2025]],0)</f>
        <v>4930643</v>
      </c>
      <c r="AB69" s="65" t="s">
        <v>593</v>
      </c>
      <c r="AC69" s="126" t="s">
        <v>1361</v>
      </c>
      <c r="AD69" s="131"/>
      <c r="AE69" s="126"/>
      <c r="AF69" s="131">
        <f>ROUND(Tabla1[[#This Row],[VALOR TOTAL DE LA GLOSA]]-Tabla1[[#This Row],[Valor soportado por la Subred]],0)</f>
        <v>4930643</v>
      </c>
      <c r="AG69" s="126"/>
      <c r="AH69" s="126"/>
      <c r="AI69" s="131">
        <f>ROUND(Tabla1[[#This Row],[VALOR GLOSA DEFINITIVA]]-Tabla1[[#This Row],[VALOR LEVANTADO EN LIQUIDACION]],0)</f>
        <v>4930643</v>
      </c>
    </row>
    <row r="70" spans="2:35" s="31" customFormat="1" ht="87.6" hidden="1" customHeight="1" x14ac:dyDescent="0.25">
      <c r="B70" s="122" t="s">
        <v>26</v>
      </c>
      <c r="C70" s="123">
        <v>1063</v>
      </c>
      <c r="D70" s="122" t="s">
        <v>70</v>
      </c>
      <c r="E70" s="58" t="str">
        <f>+Tabla1[[#This Row],[CODIGO ACTIVIDAD EN PPP Y LINEAMIENTO]]&amp;Tabla1[[#This Row],[ENTORNO/COMPONENTE]]</f>
        <v>1063Vigilancia de la salud ambiental</v>
      </c>
      <c r="F70" s="125" t="str">
        <f>+VLOOKUP(Tabla1[[#This Row],[Columna1]],IG!$D$3:$L$1907,3,FALSE)</f>
        <v>Aspectos administrativos</v>
      </c>
      <c r="G70" s="125" t="str">
        <f>+VLOOKUP(Tabla1[[#This Row],[Columna1]],IG!$D$3:$W$1907,4,FALSE)</f>
        <v>Digitador Sisvea</v>
      </c>
      <c r="H70" s="125" t="str">
        <f>+VLOOKUP(Tabla1[[#This Row],[Columna1]],IG!$D$3:$W$1907,5,FALSE)</f>
        <v>Gestión de vigilancia de la Salud Ambiental</v>
      </c>
      <c r="I70" s="125" t="str">
        <f>+VLOOKUP(Tabla1[[#This Row],[Columna1]],IG!$D$3:$W$1907,6,FALSE)</f>
        <v>VER SIVIGILA</v>
      </c>
      <c r="J70" s="125" t="str">
        <f>+VLOOKUP(Tabla1[[#This Row],[Columna1]],IG!$D$3:$W$1907,7,FALSE)</f>
        <v>VER SIVIGILA</v>
      </c>
      <c r="K70" s="126" t="s">
        <v>105</v>
      </c>
      <c r="L70" s="122" t="s">
        <v>523</v>
      </c>
      <c r="M70" s="58" t="str">
        <f>+Tabla1[[#This Row],[Columna1]]&amp;Tabla1[[#This Row],[LOCALIDAD]]&amp;Tabla1[[#This Row],[MES]]</f>
        <v>1063Vigilancia de la salud ambientalBOSAJ. SEPTIEMBRE 2025</v>
      </c>
      <c r="N70" s="27" t="s">
        <v>590</v>
      </c>
      <c r="O70" s="60">
        <f>+VLOOKUP(Tabla1[[#This Row],[concatenar]],IG!$M$3:$W$1907,2,FALSE)</f>
        <v>0</v>
      </c>
      <c r="P70" s="60">
        <f>+VLOOKUP(Tabla1[[#This Row],[concatenar]],IG!$M$3:$W$1907,3,FALSE)</f>
        <v>2552457</v>
      </c>
      <c r="Q70" s="104">
        <f>+VLOOKUP(Tabla1[[#This Row],[concatenar]],IG!$M$3:$W$1907,8,FALSE)</f>
        <v>0</v>
      </c>
      <c r="R70" s="98">
        <f>+VLOOKUP(Tabla1[[#This Row],[concatenar]],IG!$M$3:$W$1907,9,FALSE)</f>
        <v>11</v>
      </c>
      <c r="S70" s="127">
        <f>+VLOOKUP(Tabla1[[#This Row],[concatenar]],IG!$M$3:$W$1907,10,FALSE)</f>
        <v>0</v>
      </c>
      <c r="T70" s="128">
        <f>+VLOOKUP(Tabla1[[#This Row],[concatenar]],IG!$M$3:$W$1907,11,FALSE)</f>
        <v>28077027</v>
      </c>
      <c r="U70" s="126" t="s">
        <v>40</v>
      </c>
      <c r="V70" s="129">
        <v>1</v>
      </c>
      <c r="W70" s="126"/>
      <c r="X70" s="27">
        <v>1.5368889662000182</v>
      </c>
      <c r="Y70" s="130">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3922843</v>
      </c>
      <c r="AA70" s="61">
        <f>ROUND(Tabla1[[#This Row],[VALOR DE LA GLOSA 2024]]+Tabla1[[#This Row],[VALOR DE LA GLOSA 2025]],0)</f>
        <v>3922843</v>
      </c>
      <c r="AB70" s="65" t="s">
        <v>594</v>
      </c>
      <c r="AC70" s="126" t="s">
        <v>1361</v>
      </c>
      <c r="AD70" s="131"/>
      <c r="AE70" s="126"/>
      <c r="AF70" s="131">
        <f>ROUND(Tabla1[[#This Row],[VALOR TOTAL DE LA GLOSA]]-Tabla1[[#This Row],[Valor soportado por la Subred]],0)</f>
        <v>3922843</v>
      </c>
      <c r="AG70" s="126"/>
      <c r="AH70" s="126"/>
      <c r="AI70" s="131">
        <f>ROUND(Tabla1[[#This Row],[VALOR GLOSA DEFINITIVA]]-Tabla1[[#This Row],[VALOR LEVANTADO EN LIQUIDACION]],0)</f>
        <v>3922843</v>
      </c>
    </row>
    <row r="71" spans="2:35" s="31" customFormat="1" ht="87.6" hidden="1" customHeight="1" x14ac:dyDescent="0.25">
      <c r="B71" s="122" t="s">
        <v>26</v>
      </c>
      <c r="C71" s="123">
        <v>1066</v>
      </c>
      <c r="D71" s="122" t="s">
        <v>70</v>
      </c>
      <c r="E71" s="58" t="str">
        <f>+Tabla1[[#This Row],[CODIGO ACTIVIDAD EN PPP Y LINEAMIENTO]]&amp;Tabla1[[#This Row],[ENTORNO/COMPONENTE]]</f>
        <v>1066Vigilancia de la salud ambiental</v>
      </c>
      <c r="F71" s="125" t="str">
        <f>+VLOOKUP(Tabla1[[#This Row],[Columna1]],IG!$D$3:$L$1907,3,FALSE)</f>
        <v>Aspectos administrativos</v>
      </c>
      <c r="G71" s="125" t="str">
        <f>+VLOOKUP(Tabla1[[#This Row],[Columna1]],IG!$D$3:$W$1907,4,FALSE)</f>
        <v>Referencia de la Vigilancia de la Salud Ambiental</v>
      </c>
      <c r="H71" s="125" t="str">
        <f>+VLOOKUP(Tabla1[[#This Row],[Columna1]],IG!$D$3:$W$1907,5,FALSE)</f>
        <v>Gestión de vigilancia de la Salud Ambiental</v>
      </c>
      <c r="I71" s="125" t="str">
        <f>+VLOOKUP(Tabla1[[#This Row],[Columna1]],IG!$D$3:$W$1907,6,FALSE)</f>
        <v>VER SIVIGILA</v>
      </c>
      <c r="J71" s="125" t="str">
        <f>+VLOOKUP(Tabla1[[#This Row],[Columna1]],IG!$D$3:$W$1907,7,FALSE)</f>
        <v>VER SIVIGILA</v>
      </c>
      <c r="K71" s="126" t="s">
        <v>106</v>
      </c>
      <c r="L71" s="122" t="s">
        <v>522</v>
      </c>
      <c r="M71" s="58" t="str">
        <f>+Tabla1[[#This Row],[Columna1]]&amp;Tabla1[[#This Row],[LOCALIDAD]]&amp;Tabla1[[#This Row],[MES]]</f>
        <v>1066Vigilancia de la salud ambientalFONTIBONI. AGOSTO 2025</v>
      </c>
      <c r="N71" s="27" t="s">
        <v>590</v>
      </c>
      <c r="O71" s="60">
        <f>+VLOOKUP(Tabla1[[#This Row],[concatenar]],IG!$M$3:$W$1907,2,FALSE)</f>
        <v>0</v>
      </c>
      <c r="P71" s="60">
        <f>+VLOOKUP(Tabla1[[#This Row],[concatenar]],IG!$M$3:$W$1907,3,FALSE)</f>
        <v>8933599</v>
      </c>
      <c r="Q71" s="104">
        <f>+VLOOKUP(Tabla1[[#This Row],[concatenar]],IG!$M$3:$W$1907,8,FALSE)</f>
        <v>0</v>
      </c>
      <c r="R71" s="98">
        <f>+VLOOKUP(Tabla1[[#This Row],[concatenar]],IG!$M$3:$W$1907,9,FALSE)</f>
        <v>1</v>
      </c>
      <c r="S71" s="127">
        <f>+VLOOKUP(Tabla1[[#This Row],[concatenar]],IG!$M$3:$W$1907,10,FALSE)</f>
        <v>0</v>
      </c>
      <c r="T71" s="128">
        <f>+VLOOKUP(Tabla1[[#This Row],[concatenar]],IG!$M$3:$W$1907,11,FALSE)</f>
        <v>8933599</v>
      </c>
      <c r="U71" s="126" t="s">
        <v>44</v>
      </c>
      <c r="V71" s="129">
        <v>0.05</v>
      </c>
      <c r="W71" s="126"/>
      <c r="X71" s="27">
        <v>1</v>
      </c>
      <c r="Y71" s="130">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446680</v>
      </c>
      <c r="AA71" s="61">
        <f>ROUND(Tabla1[[#This Row],[VALOR DE LA GLOSA 2024]]+Tabla1[[#This Row],[VALOR DE LA GLOSA 2025]],0)</f>
        <v>446680</v>
      </c>
      <c r="AB71" s="65" t="s">
        <v>595</v>
      </c>
      <c r="AC71" s="126" t="s">
        <v>1362</v>
      </c>
      <c r="AD71" s="131"/>
      <c r="AE71" s="126"/>
      <c r="AF71" s="131">
        <f>ROUND(Tabla1[[#This Row],[VALOR TOTAL DE LA GLOSA]]-Tabla1[[#This Row],[Valor soportado por la Subred]],0)</f>
        <v>446680</v>
      </c>
      <c r="AG71" s="126"/>
      <c r="AH71" s="126"/>
      <c r="AI71" s="131">
        <f>ROUND(Tabla1[[#This Row],[VALOR GLOSA DEFINITIVA]]-Tabla1[[#This Row],[VALOR LEVANTADO EN LIQUIDACION]],0)</f>
        <v>446680</v>
      </c>
    </row>
    <row r="72" spans="2:35" s="31" customFormat="1" ht="87.6" hidden="1" customHeight="1" x14ac:dyDescent="0.25">
      <c r="B72" s="122" t="s">
        <v>26</v>
      </c>
      <c r="C72" s="123">
        <v>1066</v>
      </c>
      <c r="D72" s="122" t="s">
        <v>70</v>
      </c>
      <c r="E72" s="58" t="str">
        <f>+Tabla1[[#This Row],[CODIGO ACTIVIDAD EN PPP Y LINEAMIENTO]]&amp;Tabla1[[#This Row],[ENTORNO/COMPONENTE]]</f>
        <v>1066Vigilancia de la salud ambiental</v>
      </c>
      <c r="F72" s="125" t="str">
        <f>+VLOOKUP(Tabla1[[#This Row],[Columna1]],IG!$D$3:$L$1907,3,FALSE)</f>
        <v>Aspectos administrativos</v>
      </c>
      <c r="G72" s="125" t="str">
        <f>+VLOOKUP(Tabla1[[#This Row],[Columna1]],IG!$D$3:$W$1907,4,FALSE)</f>
        <v>Referencia de la Vigilancia de la Salud Ambiental</v>
      </c>
      <c r="H72" s="125" t="str">
        <f>+VLOOKUP(Tabla1[[#This Row],[Columna1]],IG!$D$3:$W$1907,5,FALSE)</f>
        <v>Gestión de vigilancia de la Salud Ambiental</v>
      </c>
      <c r="I72" s="125" t="str">
        <f>+VLOOKUP(Tabla1[[#This Row],[Columna1]],IG!$D$3:$W$1907,6,FALSE)</f>
        <v>VER SIVIGILA</v>
      </c>
      <c r="J72" s="125" t="str">
        <f>+VLOOKUP(Tabla1[[#This Row],[Columna1]],IG!$D$3:$W$1907,7,FALSE)</f>
        <v>VER SIVIGILA</v>
      </c>
      <c r="K72" s="126" t="s">
        <v>106</v>
      </c>
      <c r="L72" s="122" t="s">
        <v>523</v>
      </c>
      <c r="M72" s="58" t="str">
        <f>+Tabla1[[#This Row],[Columna1]]&amp;Tabla1[[#This Row],[LOCALIDAD]]&amp;Tabla1[[#This Row],[MES]]</f>
        <v>1066Vigilancia de la salud ambientalFONTIBONJ. SEPTIEMBRE 2025</v>
      </c>
      <c r="N72" s="27" t="s">
        <v>590</v>
      </c>
      <c r="O72" s="60">
        <f>+VLOOKUP(Tabla1[[#This Row],[concatenar]],IG!$M$3:$W$1907,2,FALSE)</f>
        <v>0</v>
      </c>
      <c r="P72" s="60">
        <f>+VLOOKUP(Tabla1[[#This Row],[concatenar]],IG!$M$3:$W$1907,3,FALSE)</f>
        <v>8933599</v>
      </c>
      <c r="Q72" s="104">
        <f>+VLOOKUP(Tabla1[[#This Row],[concatenar]],IG!$M$3:$W$1907,8,FALSE)</f>
        <v>0</v>
      </c>
      <c r="R72" s="98">
        <f>+VLOOKUP(Tabla1[[#This Row],[concatenar]],IG!$M$3:$W$1907,9,FALSE)</f>
        <v>1</v>
      </c>
      <c r="S72" s="127">
        <f>+VLOOKUP(Tabla1[[#This Row],[concatenar]],IG!$M$3:$W$1907,10,FALSE)</f>
        <v>0</v>
      </c>
      <c r="T72" s="128">
        <f>+VLOOKUP(Tabla1[[#This Row],[concatenar]],IG!$M$3:$W$1907,11,FALSE)</f>
        <v>8933599</v>
      </c>
      <c r="U72" s="126" t="s">
        <v>44</v>
      </c>
      <c r="V72" s="129">
        <v>0.05</v>
      </c>
      <c r="W72" s="126"/>
      <c r="X72" s="27">
        <v>1</v>
      </c>
      <c r="Y72" s="130">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446680</v>
      </c>
      <c r="AA72" s="61">
        <f>ROUND(Tabla1[[#This Row],[VALOR DE LA GLOSA 2024]]+Tabla1[[#This Row],[VALOR DE LA GLOSA 2025]],0)</f>
        <v>446680</v>
      </c>
      <c r="AB72" s="65" t="s">
        <v>596</v>
      </c>
      <c r="AC72" s="126" t="s">
        <v>1362</v>
      </c>
      <c r="AD72" s="131"/>
      <c r="AE72" s="126"/>
      <c r="AF72" s="131">
        <f>ROUND(Tabla1[[#This Row],[VALOR TOTAL DE LA GLOSA]]-Tabla1[[#This Row],[Valor soportado por la Subred]],0)</f>
        <v>446680</v>
      </c>
      <c r="AG72" s="126"/>
      <c r="AH72" s="126"/>
      <c r="AI72" s="131">
        <f>ROUND(Tabla1[[#This Row],[VALOR GLOSA DEFINITIVA]]-Tabla1[[#This Row],[VALOR LEVANTADO EN LIQUIDACION]],0)</f>
        <v>446680</v>
      </c>
    </row>
    <row r="73" spans="2:35" s="31" customFormat="1" ht="87.6" hidden="1" customHeight="1" x14ac:dyDescent="0.25">
      <c r="B73" s="122" t="s">
        <v>26</v>
      </c>
      <c r="C73" s="123">
        <v>2110</v>
      </c>
      <c r="D73" s="122" t="s">
        <v>70</v>
      </c>
      <c r="E73" s="58" t="str">
        <f>+Tabla1[[#This Row],[CODIGO ACTIVIDAD EN PPP Y LINEAMIENTO]]&amp;Tabla1[[#This Row],[ENTORNO/COMPONENTE]]</f>
        <v>2110Vigilancia de la salud ambiental</v>
      </c>
      <c r="F73" s="125" t="str">
        <f>+VLOOKUP(Tabla1[[#This Row],[Columna1]],IG!$D$3:$L$1907,3,FALSE)</f>
        <v>Aspectos administrativos</v>
      </c>
      <c r="G73" s="125" t="str">
        <f>+VLOOKUP(Tabla1[[#This Row],[Columna1]],IG!$D$3:$W$1907,4,FALSE)</f>
        <v>Fortalecimiento en la estrategia de Autorregulación</v>
      </c>
      <c r="H73" s="125" t="str">
        <f>+VLOOKUP(Tabla1[[#This Row],[Columna1]],IG!$D$3:$W$1907,5,FALSE)</f>
        <v>Gestión de vigilancia de la Salud Ambiental</v>
      </c>
      <c r="I73" s="125" t="str">
        <f>+VLOOKUP(Tabla1[[#This Row],[Columna1]],IG!$D$3:$W$1907,6,FALSE)</f>
        <v>VER SIVIGILA</v>
      </c>
      <c r="J73" s="125" t="str">
        <f>+VLOOKUP(Tabla1[[#This Row],[Columna1]],IG!$D$3:$W$1907,7,FALSE)</f>
        <v>VER SIVIGILA</v>
      </c>
      <c r="K73" s="126" t="s">
        <v>106</v>
      </c>
      <c r="L73" s="122" t="s">
        <v>522</v>
      </c>
      <c r="M73" s="58" t="str">
        <f>+Tabla1[[#This Row],[Columna1]]&amp;Tabla1[[#This Row],[LOCALIDAD]]&amp;Tabla1[[#This Row],[MES]]</f>
        <v>2110Vigilancia de la salud ambientalFONTIBONI. AGOSTO 2025</v>
      </c>
      <c r="N73" s="27" t="s">
        <v>590</v>
      </c>
      <c r="O73" s="60">
        <f>+VLOOKUP(Tabla1[[#This Row],[concatenar]],IG!$M$3:$W$1907,2,FALSE)</f>
        <v>0</v>
      </c>
      <c r="P73" s="60">
        <f>+VLOOKUP(Tabla1[[#This Row],[concatenar]],IG!$M$3:$W$1907,3,FALSE)</f>
        <v>72745966</v>
      </c>
      <c r="Q73" s="104">
        <f>+VLOOKUP(Tabla1[[#This Row],[concatenar]],IG!$M$3:$W$1907,8,FALSE)</f>
        <v>0</v>
      </c>
      <c r="R73" s="98">
        <f>+VLOOKUP(Tabla1[[#This Row],[concatenar]],IG!$M$3:$W$1907,9,FALSE)</f>
        <v>1</v>
      </c>
      <c r="S73" s="127">
        <f>+VLOOKUP(Tabla1[[#This Row],[concatenar]],IG!$M$3:$W$1907,10,FALSE)</f>
        <v>0</v>
      </c>
      <c r="T73" s="128">
        <f>+VLOOKUP(Tabla1[[#This Row],[concatenar]],IG!$M$3:$W$1907,11,FALSE)</f>
        <v>72745966</v>
      </c>
      <c r="U73" s="126" t="s">
        <v>47</v>
      </c>
      <c r="V73" s="129">
        <v>1</v>
      </c>
      <c r="W73" s="126"/>
      <c r="X73" s="27">
        <v>1.2445530985361354E-3</v>
      </c>
      <c r="Y73" s="130">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90536</v>
      </c>
      <c r="AA73" s="61">
        <f>ROUND(Tabla1[[#This Row],[VALOR DE LA GLOSA 2024]]+Tabla1[[#This Row],[VALOR DE LA GLOSA 2025]],0)</f>
        <v>90536</v>
      </c>
      <c r="AB73" s="65" t="s">
        <v>597</v>
      </c>
      <c r="AC73" s="126" t="s">
        <v>1360</v>
      </c>
      <c r="AD73" s="131"/>
      <c r="AE73" s="126"/>
      <c r="AF73" s="131">
        <f>ROUND(Tabla1[[#This Row],[VALOR TOTAL DE LA GLOSA]]-Tabla1[[#This Row],[Valor soportado por la Subred]],0)</f>
        <v>90536</v>
      </c>
      <c r="AG73" s="126"/>
      <c r="AH73" s="126"/>
      <c r="AI73" s="131">
        <f>ROUND(Tabla1[[#This Row],[VALOR GLOSA DEFINITIVA]]-Tabla1[[#This Row],[VALOR LEVANTADO EN LIQUIDACION]],0)</f>
        <v>90536</v>
      </c>
    </row>
    <row r="74" spans="2:35" s="31" customFormat="1" ht="87.6" hidden="1" customHeight="1" x14ac:dyDescent="0.25">
      <c r="B74" s="122" t="s">
        <v>26</v>
      </c>
      <c r="C74" s="123">
        <v>2110</v>
      </c>
      <c r="D74" s="122" t="s">
        <v>70</v>
      </c>
      <c r="E74" s="58" t="str">
        <f>+Tabla1[[#This Row],[CODIGO ACTIVIDAD EN PPP Y LINEAMIENTO]]&amp;Tabla1[[#This Row],[ENTORNO/COMPONENTE]]</f>
        <v>2110Vigilancia de la salud ambiental</v>
      </c>
      <c r="F74" s="125" t="str">
        <f>+VLOOKUP(Tabla1[[#This Row],[Columna1]],IG!$D$3:$L$1907,3,FALSE)</f>
        <v>Aspectos administrativos</v>
      </c>
      <c r="G74" s="125" t="str">
        <f>+VLOOKUP(Tabla1[[#This Row],[Columna1]],IG!$D$3:$W$1907,4,FALSE)</f>
        <v>Fortalecimiento en la estrategia de Autorregulación</v>
      </c>
      <c r="H74" s="125" t="str">
        <f>+VLOOKUP(Tabla1[[#This Row],[Columna1]],IG!$D$3:$W$1907,5,FALSE)</f>
        <v>Gestión de vigilancia de la Salud Ambiental</v>
      </c>
      <c r="I74" s="125" t="str">
        <f>+VLOOKUP(Tabla1[[#This Row],[Columna1]],IG!$D$3:$W$1907,6,FALSE)</f>
        <v>VER SIVIGILA</v>
      </c>
      <c r="J74" s="125" t="str">
        <f>+VLOOKUP(Tabla1[[#This Row],[Columna1]],IG!$D$3:$W$1907,7,FALSE)</f>
        <v>VER SIVIGILA</v>
      </c>
      <c r="K74" s="126" t="s">
        <v>106</v>
      </c>
      <c r="L74" s="122" t="s">
        <v>523</v>
      </c>
      <c r="M74" s="58" t="str">
        <f>+Tabla1[[#This Row],[Columna1]]&amp;Tabla1[[#This Row],[LOCALIDAD]]&amp;Tabla1[[#This Row],[MES]]</f>
        <v>2110Vigilancia de la salud ambientalFONTIBONJ. SEPTIEMBRE 2025</v>
      </c>
      <c r="N74" s="27" t="s">
        <v>590</v>
      </c>
      <c r="O74" s="60">
        <f>+VLOOKUP(Tabla1[[#This Row],[concatenar]],IG!$M$3:$W$1907,2,FALSE)</f>
        <v>0</v>
      </c>
      <c r="P74" s="60">
        <f>+VLOOKUP(Tabla1[[#This Row],[concatenar]],IG!$M$3:$W$1907,3,FALSE)</f>
        <v>72745966</v>
      </c>
      <c r="Q74" s="104">
        <f>+VLOOKUP(Tabla1[[#This Row],[concatenar]],IG!$M$3:$W$1907,8,FALSE)</f>
        <v>0</v>
      </c>
      <c r="R74" s="98">
        <f>+VLOOKUP(Tabla1[[#This Row],[concatenar]],IG!$M$3:$W$1907,9,FALSE)</f>
        <v>1</v>
      </c>
      <c r="S74" s="127">
        <f>+VLOOKUP(Tabla1[[#This Row],[concatenar]],IG!$M$3:$W$1907,10,FALSE)</f>
        <v>0</v>
      </c>
      <c r="T74" s="128">
        <f>+VLOOKUP(Tabla1[[#This Row],[concatenar]],IG!$M$3:$W$1907,11,FALSE)</f>
        <v>72745966</v>
      </c>
      <c r="U74" s="126" t="s">
        <v>47</v>
      </c>
      <c r="V74" s="129">
        <v>1</v>
      </c>
      <c r="W74" s="126"/>
      <c r="X74" s="27">
        <v>7.6024243048748566E-2</v>
      </c>
      <c r="Y74" s="130">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5530457</v>
      </c>
      <c r="AA74" s="61">
        <f>ROUND(Tabla1[[#This Row],[VALOR DE LA GLOSA 2024]]+Tabla1[[#This Row],[VALOR DE LA GLOSA 2025]],0)</f>
        <v>5530457</v>
      </c>
      <c r="AB74" s="65" t="s">
        <v>598</v>
      </c>
      <c r="AC74" s="126" t="s">
        <v>1361</v>
      </c>
      <c r="AD74" s="131"/>
      <c r="AE74" s="126"/>
      <c r="AF74" s="131">
        <f>ROUND(Tabla1[[#This Row],[VALOR TOTAL DE LA GLOSA]]-Tabla1[[#This Row],[Valor soportado por la Subred]],0)</f>
        <v>5530457</v>
      </c>
      <c r="AG74" s="126"/>
      <c r="AH74" s="126"/>
      <c r="AI74" s="131">
        <f>ROUND(Tabla1[[#This Row],[VALOR GLOSA DEFINITIVA]]-Tabla1[[#This Row],[VALOR LEVANTADO EN LIQUIDACION]],0)</f>
        <v>5530457</v>
      </c>
    </row>
    <row r="75" spans="2:35" s="31" customFormat="1" ht="87.6" hidden="1" customHeight="1" x14ac:dyDescent="0.25">
      <c r="B75" s="122" t="s">
        <v>26</v>
      </c>
      <c r="C75" s="123">
        <v>1063</v>
      </c>
      <c r="D75" s="122" t="s">
        <v>70</v>
      </c>
      <c r="E75" s="58" t="str">
        <f>+Tabla1[[#This Row],[CODIGO ACTIVIDAD EN PPP Y LINEAMIENTO]]&amp;Tabla1[[#This Row],[ENTORNO/COMPONENTE]]</f>
        <v>1063Vigilancia de la salud ambiental</v>
      </c>
      <c r="F75" s="125" t="str">
        <f>+VLOOKUP(Tabla1[[#This Row],[Columna1]],IG!$D$3:$L$1907,3,FALSE)</f>
        <v>Aspectos administrativos</v>
      </c>
      <c r="G75" s="125" t="str">
        <f>+VLOOKUP(Tabla1[[#This Row],[Columna1]],IG!$D$3:$W$1907,4,FALSE)</f>
        <v>Digitador Sisvea</v>
      </c>
      <c r="H75" s="125" t="str">
        <f>+VLOOKUP(Tabla1[[#This Row],[Columna1]],IG!$D$3:$W$1907,5,FALSE)</f>
        <v>Gestión de vigilancia de la Salud Ambiental</v>
      </c>
      <c r="I75" s="125" t="str">
        <f>+VLOOKUP(Tabla1[[#This Row],[Columna1]],IG!$D$3:$W$1907,6,FALSE)</f>
        <v>VER SIVIGILA</v>
      </c>
      <c r="J75" s="125" t="str">
        <f>+VLOOKUP(Tabla1[[#This Row],[Columna1]],IG!$D$3:$W$1907,7,FALSE)</f>
        <v>VER SIVIGILA</v>
      </c>
      <c r="K75" s="126" t="s">
        <v>105</v>
      </c>
      <c r="L75" s="122" t="s">
        <v>522</v>
      </c>
      <c r="M75" s="58" t="str">
        <f>+Tabla1[[#This Row],[Columna1]]&amp;Tabla1[[#This Row],[LOCALIDAD]]&amp;Tabla1[[#This Row],[MES]]</f>
        <v>1063Vigilancia de la salud ambientalBOSAI. AGOSTO 2025</v>
      </c>
      <c r="N75" s="27" t="s">
        <v>590</v>
      </c>
      <c r="O75" s="60">
        <f>+VLOOKUP(Tabla1[[#This Row],[concatenar]],IG!$M$3:$W$1907,2,FALSE)</f>
        <v>0</v>
      </c>
      <c r="P75" s="60">
        <f>+VLOOKUP(Tabla1[[#This Row],[concatenar]],IG!$M$3:$W$1907,3,FALSE)</f>
        <v>2552457</v>
      </c>
      <c r="Q75" s="104">
        <f>+VLOOKUP(Tabla1[[#This Row],[concatenar]],IG!$M$3:$W$1907,8,FALSE)</f>
        <v>0</v>
      </c>
      <c r="R75" s="98">
        <f>+VLOOKUP(Tabla1[[#This Row],[concatenar]],IG!$M$3:$W$1907,9,FALSE)</f>
        <v>11</v>
      </c>
      <c r="S75" s="127">
        <f>+VLOOKUP(Tabla1[[#This Row],[concatenar]],IG!$M$3:$W$1907,10,FALSE)</f>
        <v>0</v>
      </c>
      <c r="T75" s="128">
        <f>+VLOOKUP(Tabla1[[#This Row],[concatenar]],IG!$M$3:$W$1907,11,FALSE)</f>
        <v>28077027</v>
      </c>
      <c r="U75" s="126" t="s">
        <v>33</v>
      </c>
      <c r="V75" s="129">
        <v>1</v>
      </c>
      <c r="W75" s="126"/>
      <c r="X75" s="27">
        <v>8.1114001000000005E-2</v>
      </c>
      <c r="Y75" s="130">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207040</v>
      </c>
      <c r="AA75" s="61">
        <f>ROUND(Tabla1[[#This Row],[VALOR DE LA GLOSA 2024]]+Tabla1[[#This Row],[VALOR DE LA GLOSA 2025]],0)</f>
        <v>207040</v>
      </c>
      <c r="AB75" s="65" t="s">
        <v>599</v>
      </c>
      <c r="AC75" s="126" t="s">
        <v>1363</v>
      </c>
      <c r="AD75" s="131"/>
      <c r="AE75" s="126"/>
      <c r="AF75" s="131">
        <f>ROUND(Tabla1[[#This Row],[VALOR TOTAL DE LA GLOSA]]-Tabla1[[#This Row],[Valor soportado por la Subred]],0)</f>
        <v>207040</v>
      </c>
      <c r="AG75" s="126"/>
      <c r="AH75" s="126"/>
      <c r="AI75" s="131">
        <f>ROUND(Tabla1[[#This Row],[VALOR GLOSA DEFINITIVA]]-Tabla1[[#This Row],[VALOR LEVANTADO EN LIQUIDACION]],0)</f>
        <v>207040</v>
      </c>
    </row>
    <row r="76" spans="2:35" s="31" customFormat="1" ht="87.6" hidden="1" customHeight="1" x14ac:dyDescent="0.25">
      <c r="B76" s="122" t="s">
        <v>26</v>
      </c>
      <c r="C76" s="123">
        <v>1063</v>
      </c>
      <c r="D76" s="122" t="s">
        <v>70</v>
      </c>
      <c r="E76" s="58" t="str">
        <f>+Tabla1[[#This Row],[CODIGO ACTIVIDAD EN PPP Y LINEAMIENTO]]&amp;Tabla1[[#This Row],[ENTORNO/COMPONENTE]]</f>
        <v>1063Vigilancia de la salud ambiental</v>
      </c>
      <c r="F76" s="125" t="str">
        <f>+VLOOKUP(Tabla1[[#This Row],[Columna1]],IG!$D$3:$L$1907,3,FALSE)</f>
        <v>Aspectos administrativos</v>
      </c>
      <c r="G76" s="125" t="str">
        <f>+VLOOKUP(Tabla1[[#This Row],[Columna1]],IG!$D$3:$W$1907,4,FALSE)</f>
        <v>Digitador Sisvea</v>
      </c>
      <c r="H76" s="125" t="str">
        <f>+VLOOKUP(Tabla1[[#This Row],[Columna1]],IG!$D$3:$W$1907,5,FALSE)</f>
        <v>Gestión de vigilancia de la Salud Ambiental</v>
      </c>
      <c r="I76" s="125" t="str">
        <f>+VLOOKUP(Tabla1[[#This Row],[Columna1]],IG!$D$3:$W$1907,6,FALSE)</f>
        <v>VER SIVIGILA</v>
      </c>
      <c r="J76" s="125" t="str">
        <f>+VLOOKUP(Tabla1[[#This Row],[Columna1]],IG!$D$3:$W$1907,7,FALSE)</f>
        <v>VER SIVIGILA</v>
      </c>
      <c r="K76" s="126" t="s">
        <v>105</v>
      </c>
      <c r="L76" s="122" t="s">
        <v>523</v>
      </c>
      <c r="M76" s="58" t="str">
        <f>+Tabla1[[#This Row],[Columna1]]&amp;Tabla1[[#This Row],[LOCALIDAD]]&amp;Tabla1[[#This Row],[MES]]</f>
        <v>1063Vigilancia de la salud ambientalBOSAJ. SEPTIEMBRE 2025</v>
      </c>
      <c r="N76" s="27" t="s">
        <v>590</v>
      </c>
      <c r="O76" s="60">
        <f>+VLOOKUP(Tabla1[[#This Row],[concatenar]],IG!$M$3:$W$1907,2,FALSE)</f>
        <v>0</v>
      </c>
      <c r="P76" s="60">
        <f>+VLOOKUP(Tabla1[[#This Row],[concatenar]],IG!$M$3:$W$1907,3,FALSE)</f>
        <v>2552457</v>
      </c>
      <c r="Q76" s="104">
        <f>+VLOOKUP(Tabla1[[#This Row],[concatenar]],IG!$M$3:$W$1907,8,FALSE)</f>
        <v>0</v>
      </c>
      <c r="R76" s="98">
        <f>+VLOOKUP(Tabla1[[#This Row],[concatenar]],IG!$M$3:$W$1907,9,FALSE)</f>
        <v>11</v>
      </c>
      <c r="S76" s="127">
        <f>+VLOOKUP(Tabla1[[#This Row],[concatenar]],IG!$M$3:$W$1907,10,FALSE)</f>
        <v>0</v>
      </c>
      <c r="T76" s="128">
        <f>+VLOOKUP(Tabla1[[#This Row],[concatenar]],IG!$M$3:$W$1907,11,FALSE)</f>
        <v>28077027</v>
      </c>
      <c r="U76" s="126" t="s">
        <v>33</v>
      </c>
      <c r="V76" s="129">
        <v>1</v>
      </c>
      <c r="W76" s="126"/>
      <c r="X76" s="27">
        <v>0.93282863999999999</v>
      </c>
      <c r="Y76" s="130">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2381005</v>
      </c>
      <c r="AA76" s="61">
        <f>ROUND(Tabla1[[#This Row],[VALOR DE LA GLOSA 2024]]+Tabla1[[#This Row],[VALOR DE LA GLOSA 2025]],0)</f>
        <v>2381005</v>
      </c>
      <c r="AB76" s="65" t="s">
        <v>600</v>
      </c>
      <c r="AC76" s="126" t="s">
        <v>1363</v>
      </c>
      <c r="AD76" s="131"/>
      <c r="AE76" s="126"/>
      <c r="AF76" s="131">
        <f>ROUND(Tabla1[[#This Row],[VALOR TOTAL DE LA GLOSA]]-Tabla1[[#This Row],[Valor soportado por la Subred]],0)</f>
        <v>2381005</v>
      </c>
      <c r="AG76" s="126"/>
      <c r="AH76" s="126"/>
      <c r="AI76" s="131">
        <f>ROUND(Tabla1[[#This Row],[VALOR GLOSA DEFINITIVA]]-Tabla1[[#This Row],[VALOR LEVANTADO EN LIQUIDACION]],0)</f>
        <v>2381005</v>
      </c>
    </row>
    <row r="77" spans="2:35" s="31" customFormat="1" ht="87.6" hidden="1" customHeight="1" x14ac:dyDescent="0.25">
      <c r="B77" s="122" t="s">
        <v>26</v>
      </c>
      <c r="C77" s="123">
        <v>1062</v>
      </c>
      <c r="D77" s="122" t="s">
        <v>70</v>
      </c>
      <c r="E77" s="58" t="str">
        <f>+Tabla1[[#This Row],[CODIGO ACTIVIDAD EN PPP Y LINEAMIENTO]]&amp;Tabla1[[#This Row],[ENTORNO/COMPONENTE]]</f>
        <v>1062Vigilancia de la salud ambiental</v>
      </c>
      <c r="F77" s="125" t="str">
        <f>+VLOOKUP(Tabla1[[#This Row],[Columna1]],IG!$D$3:$L$1907,3,FALSE)</f>
        <v>Aspectos administrativos</v>
      </c>
      <c r="G77" s="125" t="str">
        <f>+VLOOKUP(Tabla1[[#This Row],[Columna1]],IG!$D$3:$W$1907,4,FALSE)</f>
        <v>Apoyo administrativo de la Vigilancia de la Salud Ambiental</v>
      </c>
      <c r="H77" s="125" t="str">
        <f>+VLOOKUP(Tabla1[[#This Row],[Columna1]],IG!$D$3:$W$1907,5,FALSE)</f>
        <v>Gestión de vigilancia de la Salud Ambiental</v>
      </c>
      <c r="I77" s="125" t="str">
        <f>+VLOOKUP(Tabla1[[#This Row],[Columna1]],IG!$D$3:$W$1907,6,FALSE)</f>
        <v>VER SIVIGILA</v>
      </c>
      <c r="J77" s="125" t="str">
        <f>+VLOOKUP(Tabla1[[#This Row],[Columna1]],IG!$D$3:$W$1907,7,FALSE)</f>
        <v>VER SIVIGILA</v>
      </c>
      <c r="K77" s="126" t="s">
        <v>107</v>
      </c>
      <c r="L77" s="122" t="s">
        <v>522</v>
      </c>
      <c r="M77" s="58" t="str">
        <f>+Tabla1[[#This Row],[Columna1]]&amp;Tabla1[[#This Row],[LOCALIDAD]]&amp;Tabla1[[#This Row],[MES]]</f>
        <v>1062Vigilancia de la salud ambientalKENNEDYI. AGOSTO 2025</v>
      </c>
      <c r="N77" s="27" t="s">
        <v>590</v>
      </c>
      <c r="O77" s="60">
        <f>+VLOOKUP(Tabla1[[#This Row],[concatenar]],IG!$M$3:$W$1907,2,FALSE)</f>
        <v>0</v>
      </c>
      <c r="P77" s="60">
        <f>+VLOOKUP(Tabla1[[#This Row],[concatenar]],IG!$M$3:$W$1907,3,FALSE)</f>
        <v>2552457</v>
      </c>
      <c r="Q77" s="104">
        <f>+VLOOKUP(Tabla1[[#This Row],[concatenar]],IG!$M$3:$W$1907,8,FALSE)</f>
        <v>0</v>
      </c>
      <c r="R77" s="98">
        <f>+VLOOKUP(Tabla1[[#This Row],[concatenar]],IG!$M$3:$W$1907,9,FALSE)</f>
        <v>2</v>
      </c>
      <c r="S77" s="127">
        <f>+VLOOKUP(Tabla1[[#This Row],[concatenar]],IG!$M$3:$W$1907,10,FALSE)</f>
        <v>0</v>
      </c>
      <c r="T77" s="128">
        <f>+VLOOKUP(Tabla1[[#This Row],[concatenar]],IG!$M$3:$W$1907,11,FALSE)</f>
        <v>5104914</v>
      </c>
      <c r="U77" s="126" t="s">
        <v>47</v>
      </c>
      <c r="V77" s="129">
        <v>1</v>
      </c>
      <c r="W77" s="126"/>
      <c r="X77" s="27">
        <v>2</v>
      </c>
      <c r="Y77" s="130">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5104914</v>
      </c>
      <c r="AA77" s="61">
        <f>ROUND(Tabla1[[#This Row],[VALOR DE LA GLOSA 2024]]+Tabla1[[#This Row],[VALOR DE LA GLOSA 2025]],0)</f>
        <v>5104914</v>
      </c>
      <c r="AB77" s="65" t="s">
        <v>601</v>
      </c>
      <c r="AC77" s="126" t="s">
        <v>1361</v>
      </c>
      <c r="AD77" s="131"/>
      <c r="AE77" s="126"/>
      <c r="AF77" s="131">
        <f>ROUND(Tabla1[[#This Row],[VALOR TOTAL DE LA GLOSA]]-Tabla1[[#This Row],[Valor soportado por la Subred]],0)</f>
        <v>5104914</v>
      </c>
      <c r="AG77" s="126"/>
      <c r="AH77" s="126"/>
      <c r="AI77" s="131">
        <f>ROUND(Tabla1[[#This Row],[VALOR GLOSA DEFINITIVA]]-Tabla1[[#This Row],[VALOR LEVANTADO EN LIQUIDACION]],0)</f>
        <v>5104914</v>
      </c>
    </row>
    <row r="78" spans="2:35" s="31" customFormat="1" ht="87.6" hidden="1" customHeight="1" x14ac:dyDescent="0.25">
      <c r="B78" s="122" t="s">
        <v>26</v>
      </c>
      <c r="C78" s="123">
        <v>1064</v>
      </c>
      <c r="D78" s="122" t="s">
        <v>70</v>
      </c>
      <c r="E78" s="58" t="str">
        <f>+Tabla1[[#This Row],[CODIGO ACTIVIDAD EN PPP Y LINEAMIENTO]]&amp;Tabla1[[#This Row],[ENTORNO/COMPONENTE]]</f>
        <v>1064Vigilancia de la salud ambiental</v>
      </c>
      <c r="F78" s="125" t="str">
        <f>+VLOOKUP(Tabla1[[#This Row],[Columna1]],IG!$D$3:$L$1907,3,FALSE)</f>
        <v>Aspectos administrativos</v>
      </c>
      <c r="G78" s="125" t="str">
        <f>+VLOOKUP(Tabla1[[#This Row],[Columna1]],IG!$D$3:$W$1907,4,FALSE)</f>
        <v>Liderazgo técnico de la Vigilancia de la Salud Ambiental</v>
      </c>
      <c r="H78" s="125" t="str">
        <f>+VLOOKUP(Tabla1[[#This Row],[Columna1]],IG!$D$3:$W$1907,5,FALSE)</f>
        <v>Gestión de vigilancia de la Salud Ambiental</v>
      </c>
      <c r="I78" s="125" t="str">
        <f>+VLOOKUP(Tabla1[[#This Row],[Columna1]],IG!$D$3:$W$1907,6,FALSE)</f>
        <v>VER SIVIGILA</v>
      </c>
      <c r="J78" s="125" t="str">
        <f>+VLOOKUP(Tabla1[[#This Row],[Columna1]],IG!$D$3:$W$1907,7,FALSE)</f>
        <v>VER SIVIGILA</v>
      </c>
      <c r="K78" s="126" t="s">
        <v>108</v>
      </c>
      <c r="L78" s="122" t="s">
        <v>523</v>
      </c>
      <c r="M78" s="58" t="str">
        <f>+Tabla1[[#This Row],[Columna1]]&amp;Tabla1[[#This Row],[LOCALIDAD]]&amp;Tabla1[[#This Row],[MES]]</f>
        <v>1064Vigilancia de la salud ambientalPUENTE ARANDAJ. SEPTIEMBRE 2025</v>
      </c>
      <c r="N78" s="27" t="s">
        <v>590</v>
      </c>
      <c r="O78" s="60">
        <f>+VLOOKUP(Tabla1[[#This Row],[concatenar]],IG!$M$3:$W$1907,2,FALSE)</f>
        <v>0</v>
      </c>
      <c r="P78" s="60">
        <f>+VLOOKUP(Tabla1[[#This Row],[concatenar]],IG!$M$3:$W$1907,3,FALSE)</f>
        <v>8082843</v>
      </c>
      <c r="Q78" s="104">
        <f>+VLOOKUP(Tabla1[[#This Row],[concatenar]],IG!$M$3:$W$1907,8,FALSE)</f>
        <v>0</v>
      </c>
      <c r="R78" s="98">
        <f>+VLOOKUP(Tabla1[[#This Row],[concatenar]],IG!$M$3:$W$1907,9,FALSE)</f>
        <v>13</v>
      </c>
      <c r="S78" s="127">
        <f>+VLOOKUP(Tabla1[[#This Row],[concatenar]],IG!$M$3:$W$1907,10,FALSE)</f>
        <v>0</v>
      </c>
      <c r="T78" s="128">
        <f>+VLOOKUP(Tabla1[[#This Row],[concatenar]],IG!$M$3:$W$1907,11,FALSE)</f>
        <v>105076959</v>
      </c>
      <c r="U78" s="126" t="s">
        <v>47</v>
      </c>
      <c r="V78" s="129">
        <v>0.2</v>
      </c>
      <c r="W78" s="126"/>
      <c r="X78" s="27">
        <v>1</v>
      </c>
      <c r="Y78" s="130">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1616569</v>
      </c>
      <c r="AA78" s="61">
        <f>ROUND(Tabla1[[#This Row],[VALOR DE LA GLOSA 2024]]+Tabla1[[#This Row],[VALOR DE LA GLOSA 2025]],0)</f>
        <v>1616569</v>
      </c>
      <c r="AB78" s="65" t="s">
        <v>1335</v>
      </c>
      <c r="AC78" s="126" t="s">
        <v>1364</v>
      </c>
      <c r="AD78" s="131"/>
      <c r="AE78" s="126"/>
      <c r="AF78" s="131">
        <f>ROUND(Tabla1[[#This Row],[VALOR TOTAL DE LA GLOSA]]-Tabla1[[#This Row],[Valor soportado por la Subred]],0)</f>
        <v>1616569</v>
      </c>
      <c r="AG78" s="126"/>
      <c r="AH78" s="126"/>
      <c r="AI78" s="131">
        <f>ROUND(Tabla1[[#This Row],[VALOR GLOSA DEFINITIVA]]-Tabla1[[#This Row],[VALOR LEVANTADO EN LIQUIDACION]],0)</f>
        <v>1616569</v>
      </c>
    </row>
    <row r="79" spans="2:35" s="31" customFormat="1" ht="87.6" hidden="1" customHeight="1" x14ac:dyDescent="0.25">
      <c r="B79" s="122" t="s">
        <v>26</v>
      </c>
      <c r="C79" s="123">
        <v>2378</v>
      </c>
      <c r="D79" s="122" t="s">
        <v>70</v>
      </c>
      <c r="E79" s="58" t="str">
        <f>+Tabla1[[#This Row],[CODIGO ACTIVIDAD EN PPP Y LINEAMIENTO]]&amp;Tabla1[[#This Row],[ENTORNO/COMPONENTE]]</f>
        <v>2378Vigilancia de la salud ambiental</v>
      </c>
      <c r="F79" s="125" t="str">
        <f>+VLOOKUP(Tabla1[[#This Row],[Columna1]],IG!$D$3:$L$1907,3,FALSE)</f>
        <v>Línea Aire Ruido y Radiación Electromagnética</v>
      </c>
      <c r="G79" s="125" t="str">
        <f>+VLOOKUP(Tabla1[[#This Row],[Columna1]],IG!$D$3:$W$1907,4,FALSE)</f>
        <v>Aplicación de encuesta de caracterización de posibles factores de riesgo en salud por la exposición intramural y extramural en contaminación del aire, ruido y radiación electromagnética</v>
      </c>
      <c r="H79" s="125" t="str">
        <f>+VLOOKUP(Tabla1[[#This Row],[Columna1]],IG!$D$3:$W$1907,5,FALSE)</f>
        <v>Vigilancia epidemiológica ambiental</v>
      </c>
      <c r="I79" s="125" t="str">
        <f>+VLOOKUP(Tabla1[[#This Row],[Columna1]],IG!$D$3:$W$1907,6,FALSE)</f>
        <v>VER SIVIGILA</v>
      </c>
      <c r="J79" s="125" t="str">
        <f>+VLOOKUP(Tabla1[[#This Row],[Columna1]],IG!$D$3:$W$1907,7,FALSE)</f>
        <v>VER SIVIGILA</v>
      </c>
      <c r="K79" s="126" t="s">
        <v>107</v>
      </c>
      <c r="L79" s="122" t="s">
        <v>522</v>
      </c>
      <c r="M79" s="58" t="str">
        <f>+Tabla1[[#This Row],[Columna1]]&amp;Tabla1[[#This Row],[LOCALIDAD]]&amp;Tabla1[[#This Row],[MES]]</f>
        <v>2378Vigilancia de la salud ambientalKENNEDYI. AGOSTO 2025</v>
      </c>
      <c r="N79" s="27" t="s">
        <v>1177</v>
      </c>
      <c r="O79" s="60">
        <f>+VLOOKUP(Tabla1[[#This Row],[concatenar]],IG!$M$3:$W$1907,2,FALSE)</f>
        <v>0</v>
      </c>
      <c r="P79" s="60">
        <f>+VLOOKUP(Tabla1[[#This Row],[concatenar]],IG!$M$3:$W$1907,3,FALSE)</f>
        <v>49132</v>
      </c>
      <c r="Q79" s="104">
        <f>+VLOOKUP(Tabla1[[#This Row],[concatenar]],IG!$M$3:$W$1907,8,FALSE)</f>
        <v>0</v>
      </c>
      <c r="R79" s="98">
        <f>+VLOOKUP(Tabla1[[#This Row],[concatenar]],IG!$M$3:$W$1907,9,FALSE)</f>
        <v>146</v>
      </c>
      <c r="S79" s="127">
        <f>+VLOOKUP(Tabla1[[#This Row],[concatenar]],IG!$M$3:$W$1907,10,FALSE)</f>
        <v>0</v>
      </c>
      <c r="T79" s="128">
        <f>+VLOOKUP(Tabla1[[#This Row],[concatenar]],IG!$M$3:$W$1907,11,FALSE)</f>
        <v>7173272</v>
      </c>
      <c r="U79" s="126" t="s">
        <v>33</v>
      </c>
      <c r="V79" s="129">
        <v>1</v>
      </c>
      <c r="W79" s="126"/>
      <c r="X79" s="27">
        <v>4.47756171611928</v>
      </c>
      <c r="Y79" s="130">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219992</v>
      </c>
      <c r="AA79" s="61">
        <f>ROUND(Tabla1[[#This Row],[VALOR DE LA GLOSA 2024]]+Tabla1[[#This Row],[VALOR DE LA GLOSA 2025]],0)</f>
        <v>219992</v>
      </c>
      <c r="AB79" s="65" t="s">
        <v>1178</v>
      </c>
      <c r="AC79" s="126" t="s">
        <v>1365</v>
      </c>
      <c r="AD79" s="131"/>
      <c r="AE79" s="126"/>
      <c r="AF79" s="131">
        <f>ROUND(Tabla1[[#This Row],[VALOR TOTAL DE LA GLOSA]]-Tabla1[[#This Row],[Valor soportado por la Subred]],0)</f>
        <v>219992</v>
      </c>
      <c r="AG79" s="126"/>
      <c r="AH79" s="126"/>
      <c r="AI79" s="131">
        <f>ROUND(Tabla1[[#This Row],[VALOR GLOSA DEFINITIVA]]-Tabla1[[#This Row],[VALOR LEVANTADO EN LIQUIDACION]],0)</f>
        <v>219992</v>
      </c>
    </row>
    <row r="80" spans="2:35" s="31" customFormat="1" ht="87.6" hidden="1" customHeight="1" x14ac:dyDescent="0.25">
      <c r="B80" s="122" t="s">
        <v>26</v>
      </c>
      <c r="C80" s="123">
        <v>2378</v>
      </c>
      <c r="D80" s="122" t="s">
        <v>70</v>
      </c>
      <c r="E80" s="58" t="str">
        <f>+Tabla1[[#This Row],[CODIGO ACTIVIDAD EN PPP Y LINEAMIENTO]]&amp;Tabla1[[#This Row],[ENTORNO/COMPONENTE]]</f>
        <v>2378Vigilancia de la salud ambiental</v>
      </c>
      <c r="F80" s="125" t="str">
        <f>+VLOOKUP(Tabla1[[#This Row],[Columna1]],IG!$D$3:$L$1907,3,FALSE)</f>
        <v>Línea Aire Ruido y Radiación Electromagnética</v>
      </c>
      <c r="G80" s="125" t="str">
        <f>+VLOOKUP(Tabla1[[#This Row],[Columna1]],IG!$D$3:$W$1907,4,FALSE)</f>
        <v>Aplicación de encuesta de caracterización de posibles factores de riesgo en salud por la exposición intramural y extramural en contaminación del aire, ruido y radiación electromagnética</v>
      </c>
      <c r="H80" s="125" t="str">
        <f>+VLOOKUP(Tabla1[[#This Row],[Columna1]],IG!$D$3:$W$1907,5,FALSE)</f>
        <v>Vigilancia epidemiológica ambiental</v>
      </c>
      <c r="I80" s="125" t="str">
        <f>+VLOOKUP(Tabla1[[#This Row],[Columna1]],IG!$D$3:$W$1907,6,FALSE)</f>
        <v>VER SIVIGILA</v>
      </c>
      <c r="J80" s="125" t="str">
        <f>+VLOOKUP(Tabla1[[#This Row],[Columna1]],IG!$D$3:$W$1907,7,FALSE)</f>
        <v>VER SIVIGILA</v>
      </c>
      <c r="K80" s="126" t="s">
        <v>107</v>
      </c>
      <c r="L80" s="122" t="s">
        <v>523</v>
      </c>
      <c r="M80" s="58" t="str">
        <f>+Tabla1[[#This Row],[Columna1]]&amp;Tabla1[[#This Row],[LOCALIDAD]]&amp;Tabla1[[#This Row],[MES]]</f>
        <v>2378Vigilancia de la salud ambientalKENNEDYJ. SEPTIEMBRE 2025</v>
      </c>
      <c r="N80" s="27" t="s">
        <v>1177</v>
      </c>
      <c r="O80" s="60">
        <f>+VLOOKUP(Tabla1[[#This Row],[concatenar]],IG!$M$3:$W$1907,2,FALSE)</f>
        <v>47595</v>
      </c>
      <c r="P80" s="60">
        <f>+VLOOKUP(Tabla1[[#This Row],[concatenar]],IG!$M$3:$W$1907,3,FALSE)</f>
        <v>49132</v>
      </c>
      <c r="Q80" s="104">
        <f>+VLOOKUP(Tabla1[[#This Row],[concatenar]],IG!$M$3:$W$1907,8,FALSE)</f>
        <v>71</v>
      </c>
      <c r="R80" s="98">
        <f>+VLOOKUP(Tabla1[[#This Row],[concatenar]],IG!$M$3:$W$1907,9,FALSE)</f>
        <v>105</v>
      </c>
      <c r="S80" s="127">
        <f>+VLOOKUP(Tabla1[[#This Row],[concatenar]],IG!$M$3:$W$1907,10,FALSE)</f>
        <v>3379245</v>
      </c>
      <c r="T80" s="128">
        <f>+VLOOKUP(Tabla1[[#This Row],[concatenar]],IG!$M$3:$W$1907,11,FALSE)</f>
        <v>5158860</v>
      </c>
      <c r="U80" s="126" t="s">
        <v>33</v>
      </c>
      <c r="V80" s="129">
        <v>1</v>
      </c>
      <c r="W80" s="126"/>
      <c r="X80" s="27">
        <v>53.432236479023409</v>
      </c>
      <c r="Y80" s="130">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2625233</v>
      </c>
      <c r="AA80" s="61">
        <f>ROUND(Tabla1[[#This Row],[VALOR DE LA GLOSA 2024]]+Tabla1[[#This Row],[VALOR DE LA GLOSA 2025]],0)</f>
        <v>2625233</v>
      </c>
      <c r="AB80" s="65" t="s">
        <v>1179</v>
      </c>
      <c r="AC80" s="126" t="s">
        <v>1365</v>
      </c>
      <c r="AD80" s="131"/>
      <c r="AE80" s="126"/>
      <c r="AF80" s="131">
        <f>ROUND(Tabla1[[#This Row],[VALOR TOTAL DE LA GLOSA]]-Tabla1[[#This Row],[Valor soportado por la Subred]],0)</f>
        <v>2625233</v>
      </c>
      <c r="AG80" s="126"/>
      <c r="AH80" s="126"/>
      <c r="AI80" s="131">
        <f>ROUND(Tabla1[[#This Row],[VALOR GLOSA DEFINITIVA]]-Tabla1[[#This Row],[VALOR LEVANTADO EN LIQUIDACION]],0)</f>
        <v>2625233</v>
      </c>
    </row>
    <row r="81" spans="2:35" s="31" customFormat="1" ht="87.6" hidden="1" customHeight="1" x14ac:dyDescent="0.25">
      <c r="B81" s="122" t="s">
        <v>26</v>
      </c>
      <c r="C81" s="123">
        <v>2378</v>
      </c>
      <c r="D81" s="122" t="s">
        <v>70</v>
      </c>
      <c r="E81" s="58" t="str">
        <f>+Tabla1[[#This Row],[CODIGO ACTIVIDAD EN PPP Y LINEAMIENTO]]&amp;Tabla1[[#This Row],[ENTORNO/COMPONENTE]]</f>
        <v>2378Vigilancia de la salud ambiental</v>
      </c>
      <c r="F81" s="125" t="str">
        <f>+VLOOKUP(Tabla1[[#This Row],[Columna1]],IG!$D$3:$L$1907,3,FALSE)</f>
        <v>Línea Aire Ruido y Radiación Electromagnética</v>
      </c>
      <c r="G81" s="125" t="str">
        <f>+VLOOKUP(Tabla1[[#This Row],[Columna1]],IG!$D$3:$W$1907,4,FALSE)</f>
        <v>Aplicación de encuesta de caracterización de posibles factores de riesgo en salud por la exposición intramural y extramural en contaminación del aire, ruido y radiación electromagnética</v>
      </c>
      <c r="H81" s="125" t="str">
        <f>+VLOOKUP(Tabla1[[#This Row],[Columna1]],IG!$D$3:$W$1907,5,FALSE)</f>
        <v>Vigilancia epidemiológica ambiental</v>
      </c>
      <c r="I81" s="125" t="str">
        <f>+VLOOKUP(Tabla1[[#This Row],[Columna1]],IG!$D$3:$W$1907,6,FALSE)</f>
        <v>VER SIVIGILA</v>
      </c>
      <c r="J81" s="125" t="str">
        <f>+VLOOKUP(Tabla1[[#This Row],[Columna1]],IG!$D$3:$W$1907,7,FALSE)</f>
        <v>VER SIVIGILA</v>
      </c>
      <c r="K81" s="126" t="s">
        <v>106</v>
      </c>
      <c r="L81" s="122" t="s">
        <v>523</v>
      </c>
      <c r="M81" s="58" t="str">
        <f>+Tabla1[[#This Row],[Columna1]]&amp;Tabla1[[#This Row],[LOCALIDAD]]&amp;Tabla1[[#This Row],[MES]]</f>
        <v>2378Vigilancia de la salud ambientalFONTIBONJ. SEPTIEMBRE 2025</v>
      </c>
      <c r="N81" s="27" t="s">
        <v>1177</v>
      </c>
      <c r="O81" s="60">
        <f>+VLOOKUP(Tabla1[[#This Row],[concatenar]],IG!$M$3:$W$1907,2,FALSE)</f>
        <v>47595</v>
      </c>
      <c r="P81" s="60">
        <f>+VLOOKUP(Tabla1[[#This Row],[concatenar]],IG!$M$3:$W$1907,3,FALSE)</f>
        <v>49132</v>
      </c>
      <c r="Q81" s="104">
        <f>+VLOOKUP(Tabla1[[#This Row],[concatenar]],IG!$M$3:$W$1907,8,FALSE)</f>
        <v>105</v>
      </c>
      <c r="R81" s="98">
        <f>+VLOOKUP(Tabla1[[#This Row],[concatenar]],IG!$M$3:$W$1907,9,FALSE)</f>
        <v>2</v>
      </c>
      <c r="S81" s="127">
        <f>+VLOOKUP(Tabla1[[#This Row],[concatenar]],IG!$M$3:$W$1907,10,FALSE)</f>
        <v>4997475</v>
      </c>
      <c r="T81" s="128">
        <f>+VLOOKUP(Tabla1[[#This Row],[concatenar]],IG!$M$3:$W$1907,11,FALSE)</f>
        <v>98264</v>
      </c>
      <c r="U81" s="126" t="s">
        <v>33</v>
      </c>
      <c r="V81" s="129">
        <v>1</v>
      </c>
      <c r="W81" s="126">
        <v>47.762288961218239</v>
      </c>
      <c r="X81" s="27"/>
      <c r="Y81" s="130">
        <f>ROUND(Tabla1[[#This Row],[VALOR UNITARIO SEGUIMIENTO FINANCIERO
2024]]*Tabla1[[#This Row],[MET AFECTADA PORLA GLOSA
RECURSOS 2024]]*Tabla1[[#This Row],[Porcentaje de Glosa]],0)</f>
        <v>2273246</v>
      </c>
      <c r="Z81" s="61">
        <f>ROUND(Tabla1[[#This Row],[VALOR UNITARIO SEGUIMIENTO FINANCIERO
2025]]*Tabla1[[#This Row],[META AFECTADA PORLA GLOSA
RECURSOS 2025]]*Tabla1[[#This Row],[Porcentaje de Glosa]],0)</f>
        <v>0</v>
      </c>
      <c r="AA81" s="61">
        <f>ROUND(Tabla1[[#This Row],[VALOR DE LA GLOSA 2024]]+Tabla1[[#This Row],[VALOR DE LA GLOSA 2025]],0)</f>
        <v>2273246</v>
      </c>
      <c r="AB81" s="65" t="s">
        <v>1180</v>
      </c>
      <c r="AC81" s="126" t="s">
        <v>1365</v>
      </c>
      <c r="AD81" s="131"/>
      <c r="AE81" s="126"/>
      <c r="AF81" s="131">
        <f>ROUND(Tabla1[[#This Row],[VALOR TOTAL DE LA GLOSA]]-Tabla1[[#This Row],[Valor soportado por la Subred]],0)</f>
        <v>2273246</v>
      </c>
      <c r="AG81" s="126"/>
      <c r="AH81" s="126"/>
      <c r="AI81" s="131">
        <f>ROUND(Tabla1[[#This Row],[VALOR GLOSA DEFINITIVA]]-Tabla1[[#This Row],[VALOR LEVANTADO EN LIQUIDACION]],0)</f>
        <v>2273246</v>
      </c>
    </row>
    <row r="82" spans="2:35" s="31" customFormat="1" ht="87.6" hidden="1" customHeight="1" x14ac:dyDescent="0.25">
      <c r="B82" s="122" t="s">
        <v>26</v>
      </c>
      <c r="C82" s="123">
        <v>2402</v>
      </c>
      <c r="D82" s="122" t="s">
        <v>70</v>
      </c>
      <c r="E82" s="58" t="str">
        <f>+Tabla1[[#This Row],[CODIGO ACTIVIDAD EN PPP Y LINEAMIENTO]]&amp;Tabla1[[#This Row],[ENTORNO/COMPONENTE]]</f>
        <v>2402Vigilancia de la salud ambiental</v>
      </c>
      <c r="F82" s="125" t="str">
        <f>+VLOOKUP(Tabla1[[#This Row],[Columna1]],IG!$D$3:$L$1907,3,FALSE)</f>
        <v>Línea Aire Ruido y Radiación Electromagnética</v>
      </c>
      <c r="G82" s="125" t="str">
        <f>+VLOOKUP(Tabla1[[#This Row],[Columna1]],IG!$D$3:$W$1907,4,FALSE)</f>
        <v>Seguimiento a la implementación operativa en el componente ambiental y sanitario de la vigilancia de Salud Ambiental de la línea de Aire, Ruido y Radiación Electromagnética a nivel local</v>
      </c>
      <c r="H82" s="125" t="str">
        <f>+VLOOKUP(Tabla1[[#This Row],[Columna1]],IG!$D$3:$W$1907,5,FALSE)</f>
        <v>Vigilancia epidemiológica ambiental</v>
      </c>
      <c r="I82" s="125" t="str">
        <f>+VLOOKUP(Tabla1[[#This Row],[Columna1]],IG!$D$3:$W$1907,6,FALSE)</f>
        <v>VER SIVIGILA</v>
      </c>
      <c r="J82" s="125" t="str">
        <f>+VLOOKUP(Tabla1[[#This Row],[Columna1]],IG!$D$3:$W$1907,7,FALSE)</f>
        <v>VER SIVIGILA</v>
      </c>
      <c r="K82" s="126" t="s">
        <v>108</v>
      </c>
      <c r="L82" s="122" t="s">
        <v>523</v>
      </c>
      <c r="M82" s="58" t="str">
        <f>+Tabla1[[#This Row],[Columna1]]&amp;Tabla1[[#This Row],[LOCALIDAD]]&amp;Tabla1[[#This Row],[MES]]</f>
        <v>2402Vigilancia de la salud ambientalPUENTE ARANDAJ. SEPTIEMBRE 2025</v>
      </c>
      <c r="N82" s="27" t="s">
        <v>1177</v>
      </c>
      <c r="O82" s="60">
        <f>+VLOOKUP(Tabla1[[#This Row],[concatenar]],IG!$M$3:$W$1907,2,FALSE)</f>
        <v>1339336</v>
      </c>
      <c r="P82" s="60">
        <f>+VLOOKUP(Tabla1[[#This Row],[concatenar]],IG!$M$3:$W$1907,3,FALSE)</f>
        <v>0</v>
      </c>
      <c r="Q82" s="104">
        <f>+VLOOKUP(Tabla1[[#This Row],[concatenar]],IG!$M$3:$W$1907,8,FALSE)</f>
        <v>1</v>
      </c>
      <c r="R82" s="98">
        <f>+VLOOKUP(Tabla1[[#This Row],[concatenar]],IG!$M$3:$W$1907,9,FALSE)</f>
        <v>0</v>
      </c>
      <c r="S82" s="127">
        <f>+VLOOKUP(Tabla1[[#This Row],[concatenar]],IG!$M$3:$W$1907,10,FALSE)</f>
        <v>1339336</v>
      </c>
      <c r="T82" s="128">
        <f>+VLOOKUP(Tabla1[[#This Row],[concatenar]],IG!$M$3:$W$1907,11,FALSE)</f>
        <v>0</v>
      </c>
      <c r="U82" s="126" t="s">
        <v>33</v>
      </c>
      <c r="V82" s="129">
        <v>1</v>
      </c>
      <c r="W82" s="126">
        <v>0.83737288734977078</v>
      </c>
      <c r="X82" s="27"/>
      <c r="Y82" s="130">
        <f>ROUND(Tabla1[[#This Row],[VALOR UNITARIO SEGUIMIENTO FINANCIERO
2024]]*Tabla1[[#This Row],[MET AFECTADA PORLA GLOSA
RECURSOS 2024]]*Tabla1[[#This Row],[Porcentaje de Glosa]],0)</f>
        <v>1121524</v>
      </c>
      <c r="Z82" s="61">
        <f>ROUND(Tabla1[[#This Row],[VALOR UNITARIO SEGUIMIENTO FINANCIERO
2025]]*Tabla1[[#This Row],[META AFECTADA PORLA GLOSA
RECURSOS 2025]]*Tabla1[[#This Row],[Porcentaje de Glosa]],0)</f>
        <v>0</v>
      </c>
      <c r="AA82" s="61">
        <f>ROUND(Tabla1[[#This Row],[VALOR DE LA GLOSA 2024]]+Tabla1[[#This Row],[VALOR DE LA GLOSA 2025]],0)</f>
        <v>1121524</v>
      </c>
      <c r="AB82" s="65" t="s">
        <v>1181</v>
      </c>
      <c r="AC82" s="126" t="s">
        <v>1365</v>
      </c>
      <c r="AD82" s="131"/>
      <c r="AE82" s="126"/>
      <c r="AF82" s="131">
        <f>ROUND(Tabla1[[#This Row],[VALOR TOTAL DE LA GLOSA]]-Tabla1[[#This Row],[Valor soportado por la Subred]],0)</f>
        <v>1121524</v>
      </c>
      <c r="AG82" s="126"/>
      <c r="AH82" s="126"/>
      <c r="AI82" s="131">
        <f>ROUND(Tabla1[[#This Row],[VALOR GLOSA DEFINITIVA]]-Tabla1[[#This Row],[VALOR LEVANTADO EN LIQUIDACION]],0)</f>
        <v>1121524</v>
      </c>
    </row>
    <row r="83" spans="2:35" s="31" customFormat="1" ht="87.6" hidden="1" customHeight="1" x14ac:dyDescent="0.25">
      <c r="B83" s="122" t="s">
        <v>26</v>
      </c>
      <c r="C83" s="123">
        <v>2378</v>
      </c>
      <c r="D83" s="122" t="s">
        <v>70</v>
      </c>
      <c r="E83" s="58" t="str">
        <f>+Tabla1[[#This Row],[CODIGO ACTIVIDAD EN PPP Y LINEAMIENTO]]&amp;Tabla1[[#This Row],[ENTORNO/COMPONENTE]]</f>
        <v>2378Vigilancia de la salud ambiental</v>
      </c>
      <c r="F83" s="125" t="str">
        <f>+VLOOKUP(Tabla1[[#This Row],[Columna1]],IG!$D$3:$L$1907,3,FALSE)</f>
        <v>Línea Aire Ruido y Radiación Electromagnética</v>
      </c>
      <c r="G83" s="125" t="str">
        <f>+VLOOKUP(Tabla1[[#This Row],[Columna1]],IG!$D$3:$W$1907,4,FALSE)</f>
        <v>Aplicación de encuesta de caracterización de posibles factores de riesgo en salud por la exposición intramural y extramural en contaminación del aire, ruido y radiación electromagnética</v>
      </c>
      <c r="H83" s="125" t="str">
        <f>+VLOOKUP(Tabla1[[#This Row],[Columna1]],IG!$D$3:$W$1907,5,FALSE)</f>
        <v>Vigilancia epidemiológica ambiental</v>
      </c>
      <c r="I83" s="125" t="str">
        <f>+VLOOKUP(Tabla1[[#This Row],[Columna1]],IG!$D$3:$W$1907,6,FALSE)</f>
        <v>VER SIVIGILA</v>
      </c>
      <c r="J83" s="125" t="str">
        <f>+VLOOKUP(Tabla1[[#This Row],[Columna1]],IG!$D$3:$W$1907,7,FALSE)</f>
        <v>VER SIVIGILA</v>
      </c>
      <c r="K83" s="126" t="s">
        <v>105</v>
      </c>
      <c r="L83" s="122" t="s">
        <v>522</v>
      </c>
      <c r="M83" s="58" t="str">
        <f>+Tabla1[[#This Row],[Columna1]]&amp;Tabla1[[#This Row],[LOCALIDAD]]&amp;Tabla1[[#This Row],[MES]]</f>
        <v>2378Vigilancia de la salud ambientalBOSAI. AGOSTO 2025</v>
      </c>
      <c r="N83" s="27" t="s">
        <v>754</v>
      </c>
      <c r="O83" s="60">
        <f>+VLOOKUP(Tabla1[[#This Row],[concatenar]],IG!$M$3:$W$1907,2,FALSE)</f>
        <v>0</v>
      </c>
      <c r="P83" s="60">
        <f>+VLOOKUP(Tabla1[[#This Row],[concatenar]],IG!$M$3:$W$1907,3,FALSE)</f>
        <v>49132</v>
      </c>
      <c r="Q83" s="104">
        <f>+VLOOKUP(Tabla1[[#This Row],[concatenar]],IG!$M$3:$W$1907,8,FALSE)</f>
        <v>0</v>
      </c>
      <c r="R83" s="98">
        <f>+VLOOKUP(Tabla1[[#This Row],[concatenar]],IG!$M$3:$W$1907,9,FALSE)</f>
        <v>110</v>
      </c>
      <c r="S83" s="127">
        <f>+VLOOKUP(Tabla1[[#This Row],[concatenar]],IG!$M$3:$W$1907,10,FALSE)</f>
        <v>0</v>
      </c>
      <c r="T83" s="128">
        <f>+VLOOKUP(Tabla1[[#This Row],[concatenar]],IG!$M$3:$W$1907,11,FALSE)</f>
        <v>5404520</v>
      </c>
      <c r="U83" s="126" t="s">
        <v>47</v>
      </c>
      <c r="V83" s="129">
        <v>1</v>
      </c>
      <c r="W83" s="126"/>
      <c r="X83" s="27">
        <v>1</v>
      </c>
      <c r="Y83" s="130">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49132</v>
      </c>
      <c r="AA83" s="61">
        <f>ROUND(Tabla1[[#This Row],[VALOR DE LA GLOSA 2024]]+Tabla1[[#This Row],[VALOR DE LA GLOSA 2025]],0)</f>
        <v>49132</v>
      </c>
      <c r="AB83" s="65" t="s">
        <v>1182</v>
      </c>
      <c r="AC83" s="126" t="s">
        <v>1366</v>
      </c>
      <c r="AD83" s="131"/>
      <c r="AE83" s="126"/>
      <c r="AF83" s="131">
        <f>ROUND(Tabla1[[#This Row],[VALOR TOTAL DE LA GLOSA]]-Tabla1[[#This Row],[Valor soportado por la Subred]],0)</f>
        <v>49132</v>
      </c>
      <c r="AG83" s="126"/>
      <c r="AH83" s="126"/>
      <c r="AI83" s="131">
        <f>ROUND(Tabla1[[#This Row],[VALOR GLOSA DEFINITIVA]]-Tabla1[[#This Row],[VALOR LEVANTADO EN LIQUIDACION]],0)</f>
        <v>49132</v>
      </c>
    </row>
    <row r="84" spans="2:35" s="31" customFormat="1" ht="87.6" hidden="1" customHeight="1" x14ac:dyDescent="0.25">
      <c r="B84" s="122" t="s">
        <v>26</v>
      </c>
      <c r="C84" s="123">
        <v>2406</v>
      </c>
      <c r="D84" s="122" t="s">
        <v>70</v>
      </c>
      <c r="E84" s="58" t="str">
        <f>+Tabla1[[#This Row],[CODIGO ACTIVIDAD EN PPP Y LINEAMIENTO]]&amp;Tabla1[[#This Row],[ENTORNO/COMPONENTE]]</f>
        <v>2406Vigilancia de la salud ambiental</v>
      </c>
      <c r="F84" s="125" t="str">
        <f>+VLOOKUP(Tabla1[[#This Row],[Columna1]],IG!$D$3:$L$1907,3,FALSE)</f>
        <v>Línea Aire Ruido y Radiación Electromagnética</v>
      </c>
      <c r="G84" s="125" t="str">
        <f>+VLOOKUP(Tabla1[[#This Row],[Columna1]],IG!$D$3:$W$1907,4,FALSE)</f>
        <v>Recepcición, atención y tramite de quejas individuales relacionadas con las tematicas de la línea; incluye elaboración de respuesta oficial</v>
      </c>
      <c r="H84" s="125" t="str">
        <f>+VLOOKUP(Tabla1[[#This Row],[Columna1]],IG!$D$3:$W$1907,5,FALSE)</f>
        <v>Vigilancia epidemiológica ambiental</v>
      </c>
      <c r="I84" s="125" t="str">
        <f>+VLOOKUP(Tabla1[[#This Row],[Columna1]],IG!$D$3:$W$1907,6,FALSE)</f>
        <v>VER SIVIGILA</v>
      </c>
      <c r="J84" s="125" t="str">
        <f>+VLOOKUP(Tabla1[[#This Row],[Columna1]],IG!$D$3:$W$1907,7,FALSE)</f>
        <v>VER SIVIGILA</v>
      </c>
      <c r="K84" s="126" t="s">
        <v>108</v>
      </c>
      <c r="L84" s="122" t="s">
        <v>522</v>
      </c>
      <c r="M84" s="58" t="str">
        <f>+Tabla1[[#This Row],[Columna1]]&amp;Tabla1[[#This Row],[LOCALIDAD]]&amp;Tabla1[[#This Row],[MES]]</f>
        <v>2406Vigilancia de la salud ambientalPUENTE ARANDAI. AGOSTO 2025</v>
      </c>
      <c r="N84" s="27" t="s">
        <v>754</v>
      </c>
      <c r="O84" s="60">
        <f>+VLOOKUP(Tabla1[[#This Row],[concatenar]],IG!$M$3:$W$1907,2,FALSE)</f>
        <v>0</v>
      </c>
      <c r="P84" s="60">
        <f>+VLOOKUP(Tabla1[[#This Row],[concatenar]],IG!$M$3:$W$1907,3,FALSE)</f>
        <v>198837</v>
      </c>
      <c r="Q84" s="104">
        <f>+VLOOKUP(Tabla1[[#This Row],[concatenar]],IG!$M$3:$W$1907,8,FALSE)</f>
        <v>0</v>
      </c>
      <c r="R84" s="98">
        <f>+VLOOKUP(Tabla1[[#This Row],[concatenar]],IG!$M$3:$W$1907,9,FALSE)</f>
        <v>6</v>
      </c>
      <c r="S84" s="127">
        <f>+VLOOKUP(Tabla1[[#This Row],[concatenar]],IG!$M$3:$W$1907,10,FALSE)</f>
        <v>0</v>
      </c>
      <c r="T84" s="128">
        <f>+VLOOKUP(Tabla1[[#This Row],[concatenar]],IG!$M$3:$W$1907,11,FALSE)</f>
        <v>1193022</v>
      </c>
      <c r="U84" s="126" t="s">
        <v>47</v>
      </c>
      <c r="V84" s="129">
        <v>1</v>
      </c>
      <c r="W84" s="126"/>
      <c r="X84" s="27">
        <v>1</v>
      </c>
      <c r="Y84" s="130">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198837</v>
      </c>
      <c r="AA84" s="61">
        <f>ROUND(Tabla1[[#This Row],[VALOR DE LA GLOSA 2024]]+Tabla1[[#This Row],[VALOR DE LA GLOSA 2025]],0)</f>
        <v>198837</v>
      </c>
      <c r="AB84" s="65" t="s">
        <v>1183</v>
      </c>
      <c r="AC84" s="126" t="s">
        <v>1366</v>
      </c>
      <c r="AD84" s="131"/>
      <c r="AE84" s="126"/>
      <c r="AF84" s="131">
        <f>ROUND(Tabla1[[#This Row],[VALOR TOTAL DE LA GLOSA]]-Tabla1[[#This Row],[Valor soportado por la Subred]],0)</f>
        <v>198837</v>
      </c>
      <c r="AG84" s="126"/>
      <c r="AH84" s="126"/>
      <c r="AI84" s="131">
        <f>ROUND(Tabla1[[#This Row],[VALOR GLOSA DEFINITIVA]]-Tabla1[[#This Row],[VALOR LEVANTADO EN LIQUIDACION]],0)</f>
        <v>198837</v>
      </c>
    </row>
    <row r="85" spans="2:35" s="31" customFormat="1" ht="87.6" hidden="1" customHeight="1" x14ac:dyDescent="0.25">
      <c r="B85" s="122" t="s">
        <v>26</v>
      </c>
      <c r="C85" s="123">
        <v>2378</v>
      </c>
      <c r="D85" s="122" t="s">
        <v>70</v>
      </c>
      <c r="E85" s="58" t="str">
        <f>+Tabla1[[#This Row],[CODIGO ACTIVIDAD EN PPP Y LINEAMIENTO]]&amp;Tabla1[[#This Row],[ENTORNO/COMPONENTE]]</f>
        <v>2378Vigilancia de la salud ambiental</v>
      </c>
      <c r="F85" s="125" t="str">
        <f>+VLOOKUP(Tabla1[[#This Row],[Columna1]],IG!$D$3:$L$1907,3,FALSE)</f>
        <v>Línea Aire Ruido y Radiación Electromagnética</v>
      </c>
      <c r="G85" s="125" t="str">
        <f>+VLOOKUP(Tabla1[[#This Row],[Columna1]],IG!$D$3:$W$1907,4,FALSE)</f>
        <v>Aplicación de encuesta de caracterización de posibles factores de riesgo en salud por la exposición intramural y extramural en contaminación del aire, ruido y radiación electromagnética</v>
      </c>
      <c r="H85" s="125" t="str">
        <f>+VLOOKUP(Tabla1[[#This Row],[Columna1]],IG!$D$3:$W$1907,5,FALSE)</f>
        <v>Vigilancia epidemiológica ambiental</v>
      </c>
      <c r="I85" s="125" t="str">
        <f>+VLOOKUP(Tabla1[[#This Row],[Columna1]],IG!$D$3:$W$1907,6,FALSE)</f>
        <v>VER SIVIGILA</v>
      </c>
      <c r="J85" s="125" t="str">
        <f>+VLOOKUP(Tabla1[[#This Row],[Columna1]],IG!$D$3:$W$1907,7,FALSE)</f>
        <v>VER SIVIGILA</v>
      </c>
      <c r="K85" s="126" t="s">
        <v>107</v>
      </c>
      <c r="L85" s="122" t="s">
        <v>522</v>
      </c>
      <c r="M85" s="58" t="str">
        <f>+Tabla1[[#This Row],[Columna1]]&amp;Tabla1[[#This Row],[LOCALIDAD]]&amp;Tabla1[[#This Row],[MES]]</f>
        <v>2378Vigilancia de la salud ambientalKENNEDYI. AGOSTO 2025</v>
      </c>
      <c r="N85" s="27" t="s">
        <v>791</v>
      </c>
      <c r="O85" s="60">
        <f>+VLOOKUP(Tabla1[[#This Row],[concatenar]],IG!$M$3:$W$1907,2,FALSE)</f>
        <v>0</v>
      </c>
      <c r="P85" s="60">
        <f>+VLOOKUP(Tabla1[[#This Row],[concatenar]],IG!$M$3:$W$1907,3,FALSE)</f>
        <v>49132</v>
      </c>
      <c r="Q85" s="104">
        <f>+VLOOKUP(Tabla1[[#This Row],[concatenar]],IG!$M$3:$W$1907,8,FALSE)</f>
        <v>0</v>
      </c>
      <c r="R85" s="98">
        <f>+VLOOKUP(Tabla1[[#This Row],[concatenar]],IG!$M$3:$W$1907,9,FALSE)</f>
        <v>146</v>
      </c>
      <c r="S85" s="127">
        <f>+VLOOKUP(Tabla1[[#This Row],[concatenar]],IG!$M$3:$W$1907,10,FALSE)</f>
        <v>0</v>
      </c>
      <c r="T85" s="128">
        <f>+VLOOKUP(Tabla1[[#This Row],[concatenar]],IG!$M$3:$W$1907,11,FALSE)</f>
        <v>7173272</v>
      </c>
      <c r="U85" s="126" t="s">
        <v>54</v>
      </c>
      <c r="V85" s="129">
        <v>0.1</v>
      </c>
      <c r="W85" s="126"/>
      <c r="X85" s="27">
        <v>146</v>
      </c>
      <c r="Y85" s="130">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717327</v>
      </c>
      <c r="AA85" s="61">
        <f>ROUND(Tabla1[[#This Row],[VALOR DE LA GLOSA 2024]]+Tabla1[[#This Row],[VALOR DE LA GLOSA 2025]],0)</f>
        <v>717327</v>
      </c>
      <c r="AB85" s="65" t="s">
        <v>1184</v>
      </c>
      <c r="AC85" s="126" t="s">
        <v>1366</v>
      </c>
      <c r="AD85" s="131"/>
      <c r="AE85" s="126"/>
      <c r="AF85" s="131">
        <f>ROUND(Tabla1[[#This Row],[VALOR TOTAL DE LA GLOSA]]-Tabla1[[#This Row],[Valor soportado por la Subred]],0)</f>
        <v>717327</v>
      </c>
      <c r="AG85" s="126"/>
      <c r="AH85" s="126"/>
      <c r="AI85" s="131">
        <f>ROUND(Tabla1[[#This Row],[VALOR GLOSA DEFINITIVA]]-Tabla1[[#This Row],[VALOR LEVANTADO EN LIQUIDACION]],0)</f>
        <v>717327</v>
      </c>
    </row>
    <row r="86" spans="2:35" s="31" customFormat="1" ht="87.6" hidden="1" customHeight="1" x14ac:dyDescent="0.25">
      <c r="B86" s="122" t="s">
        <v>26</v>
      </c>
      <c r="C86" s="123">
        <v>2406</v>
      </c>
      <c r="D86" s="122" t="s">
        <v>70</v>
      </c>
      <c r="E86" s="58" t="str">
        <f>+Tabla1[[#This Row],[CODIGO ACTIVIDAD EN PPP Y LINEAMIENTO]]&amp;Tabla1[[#This Row],[ENTORNO/COMPONENTE]]</f>
        <v>2406Vigilancia de la salud ambiental</v>
      </c>
      <c r="F86" s="125" t="str">
        <f>+VLOOKUP(Tabla1[[#This Row],[Columna1]],IG!$D$3:$L$1907,3,FALSE)</f>
        <v>Línea Aire Ruido y Radiación Electromagnética</v>
      </c>
      <c r="G86" s="125" t="str">
        <f>+VLOOKUP(Tabla1[[#This Row],[Columna1]],IG!$D$3:$W$1907,4,FALSE)</f>
        <v>Recepcición, atención y tramite de quejas individuales relacionadas con las tematicas de la línea; incluye elaboración de respuesta oficial</v>
      </c>
      <c r="H86" s="125" t="str">
        <f>+VLOOKUP(Tabla1[[#This Row],[Columna1]],IG!$D$3:$W$1907,5,FALSE)</f>
        <v>Vigilancia epidemiológica ambiental</v>
      </c>
      <c r="I86" s="125" t="str">
        <f>+VLOOKUP(Tabla1[[#This Row],[Columna1]],IG!$D$3:$W$1907,6,FALSE)</f>
        <v>VER SIVIGILA</v>
      </c>
      <c r="J86" s="125" t="str">
        <f>+VLOOKUP(Tabla1[[#This Row],[Columna1]],IG!$D$3:$W$1907,7,FALSE)</f>
        <v>VER SIVIGILA</v>
      </c>
      <c r="K86" s="126" t="s">
        <v>107</v>
      </c>
      <c r="L86" s="122" t="s">
        <v>522</v>
      </c>
      <c r="M86" s="58" t="str">
        <f>+Tabla1[[#This Row],[Columna1]]&amp;Tabla1[[#This Row],[LOCALIDAD]]&amp;Tabla1[[#This Row],[MES]]</f>
        <v>2406Vigilancia de la salud ambientalKENNEDYI. AGOSTO 2025</v>
      </c>
      <c r="N86" s="27" t="s">
        <v>791</v>
      </c>
      <c r="O86" s="60">
        <f>+VLOOKUP(Tabla1[[#This Row],[concatenar]],IG!$M$3:$W$1907,2,FALSE)</f>
        <v>0</v>
      </c>
      <c r="P86" s="60">
        <f>+VLOOKUP(Tabla1[[#This Row],[concatenar]],IG!$M$3:$W$1907,3,FALSE)</f>
        <v>198837</v>
      </c>
      <c r="Q86" s="104">
        <f>+VLOOKUP(Tabla1[[#This Row],[concatenar]],IG!$M$3:$W$1907,8,FALSE)</f>
        <v>0</v>
      </c>
      <c r="R86" s="98">
        <f>+VLOOKUP(Tabla1[[#This Row],[concatenar]],IG!$M$3:$W$1907,9,FALSE)</f>
        <v>17</v>
      </c>
      <c r="S86" s="127">
        <f>+VLOOKUP(Tabla1[[#This Row],[concatenar]],IG!$M$3:$W$1907,10,FALSE)</f>
        <v>0</v>
      </c>
      <c r="T86" s="128">
        <f>+VLOOKUP(Tabla1[[#This Row],[concatenar]],IG!$M$3:$W$1907,11,FALSE)</f>
        <v>3380229</v>
      </c>
      <c r="U86" s="126" t="s">
        <v>47</v>
      </c>
      <c r="V86" s="129">
        <v>1</v>
      </c>
      <c r="W86" s="126"/>
      <c r="X86" s="27">
        <v>1</v>
      </c>
      <c r="Y86" s="130">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198837</v>
      </c>
      <c r="AA86" s="61">
        <f>ROUND(Tabla1[[#This Row],[VALOR DE LA GLOSA 2024]]+Tabla1[[#This Row],[VALOR DE LA GLOSA 2025]],0)</f>
        <v>198837</v>
      </c>
      <c r="AB86" s="65" t="s">
        <v>1185</v>
      </c>
      <c r="AC86" s="126" t="s">
        <v>1366</v>
      </c>
      <c r="AD86" s="131"/>
      <c r="AE86" s="126"/>
      <c r="AF86" s="131">
        <f>ROUND(Tabla1[[#This Row],[VALOR TOTAL DE LA GLOSA]]-Tabla1[[#This Row],[Valor soportado por la Subred]],0)</f>
        <v>198837</v>
      </c>
      <c r="AG86" s="126"/>
      <c r="AH86" s="126"/>
      <c r="AI86" s="131">
        <f>ROUND(Tabla1[[#This Row],[VALOR GLOSA DEFINITIVA]]-Tabla1[[#This Row],[VALOR LEVANTADO EN LIQUIDACION]],0)</f>
        <v>198837</v>
      </c>
    </row>
    <row r="87" spans="2:35" s="31" customFormat="1" ht="87.6" hidden="1" customHeight="1" x14ac:dyDescent="0.25">
      <c r="B87" s="122" t="s">
        <v>26</v>
      </c>
      <c r="C87" s="123">
        <v>2406</v>
      </c>
      <c r="D87" s="122" t="s">
        <v>70</v>
      </c>
      <c r="E87" s="58" t="str">
        <f>+Tabla1[[#This Row],[CODIGO ACTIVIDAD EN PPP Y LINEAMIENTO]]&amp;Tabla1[[#This Row],[ENTORNO/COMPONENTE]]</f>
        <v>2406Vigilancia de la salud ambiental</v>
      </c>
      <c r="F87" s="125" t="str">
        <f>+VLOOKUP(Tabla1[[#This Row],[Columna1]],IG!$D$3:$L$1907,3,FALSE)</f>
        <v>Línea Aire Ruido y Radiación Electromagnética</v>
      </c>
      <c r="G87" s="125" t="str">
        <f>+VLOOKUP(Tabla1[[#This Row],[Columna1]],IG!$D$3:$W$1907,4,FALSE)</f>
        <v>Recepcición, atención y tramite de quejas individuales relacionadas con las tematicas de la línea; incluye elaboración de respuesta oficial</v>
      </c>
      <c r="H87" s="125" t="str">
        <f>+VLOOKUP(Tabla1[[#This Row],[Columna1]],IG!$D$3:$W$1907,5,FALSE)</f>
        <v>Vigilancia epidemiológica ambiental</v>
      </c>
      <c r="I87" s="125" t="str">
        <f>+VLOOKUP(Tabla1[[#This Row],[Columna1]],IG!$D$3:$W$1907,6,FALSE)</f>
        <v>VER SIVIGILA</v>
      </c>
      <c r="J87" s="125" t="str">
        <f>+VLOOKUP(Tabla1[[#This Row],[Columna1]],IG!$D$3:$W$1907,7,FALSE)</f>
        <v>VER SIVIGILA</v>
      </c>
      <c r="K87" s="126" t="s">
        <v>107</v>
      </c>
      <c r="L87" s="122" t="s">
        <v>523</v>
      </c>
      <c r="M87" s="58" t="str">
        <f>+Tabla1[[#This Row],[Columna1]]&amp;Tabla1[[#This Row],[LOCALIDAD]]&amp;Tabla1[[#This Row],[MES]]</f>
        <v>2406Vigilancia de la salud ambientalKENNEDYJ. SEPTIEMBRE 2025</v>
      </c>
      <c r="N87" s="27" t="s">
        <v>791</v>
      </c>
      <c r="O87" s="60">
        <f>+VLOOKUP(Tabla1[[#This Row],[concatenar]],IG!$M$3:$W$1907,2,FALSE)</f>
        <v>0</v>
      </c>
      <c r="P87" s="60">
        <f>+VLOOKUP(Tabla1[[#This Row],[concatenar]],IG!$M$3:$W$1907,3,FALSE)</f>
        <v>198837</v>
      </c>
      <c r="Q87" s="104">
        <f>+VLOOKUP(Tabla1[[#This Row],[concatenar]],IG!$M$3:$W$1907,8,FALSE)</f>
        <v>0</v>
      </c>
      <c r="R87" s="98">
        <f>+VLOOKUP(Tabla1[[#This Row],[concatenar]],IG!$M$3:$W$1907,9,FALSE)</f>
        <v>15</v>
      </c>
      <c r="S87" s="127">
        <f>+VLOOKUP(Tabla1[[#This Row],[concatenar]],IG!$M$3:$W$1907,10,FALSE)</f>
        <v>0</v>
      </c>
      <c r="T87" s="128">
        <f>+VLOOKUP(Tabla1[[#This Row],[concatenar]],IG!$M$3:$W$1907,11,FALSE)</f>
        <v>2982555</v>
      </c>
      <c r="U87" s="126" t="s">
        <v>47</v>
      </c>
      <c r="V87" s="129">
        <v>1</v>
      </c>
      <c r="W87" s="126"/>
      <c r="X87" s="27">
        <v>1</v>
      </c>
      <c r="Y87" s="130">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198837</v>
      </c>
      <c r="AA87" s="61">
        <f>ROUND(Tabla1[[#This Row],[VALOR DE LA GLOSA 2024]]+Tabla1[[#This Row],[VALOR DE LA GLOSA 2025]],0)</f>
        <v>198837</v>
      </c>
      <c r="AB87" s="65" t="s">
        <v>1186</v>
      </c>
      <c r="AC87" s="126" t="s">
        <v>1366</v>
      </c>
      <c r="AD87" s="131"/>
      <c r="AE87" s="126"/>
      <c r="AF87" s="131">
        <f>ROUND(Tabla1[[#This Row],[VALOR TOTAL DE LA GLOSA]]-Tabla1[[#This Row],[Valor soportado por la Subred]],0)</f>
        <v>198837</v>
      </c>
      <c r="AG87" s="126"/>
      <c r="AH87" s="126"/>
      <c r="AI87" s="131">
        <f>ROUND(Tabla1[[#This Row],[VALOR GLOSA DEFINITIVA]]-Tabla1[[#This Row],[VALOR LEVANTADO EN LIQUIDACION]],0)</f>
        <v>198837</v>
      </c>
    </row>
    <row r="88" spans="2:35" s="31" customFormat="1" ht="87.6" hidden="1" customHeight="1" x14ac:dyDescent="0.25">
      <c r="B88" s="122" t="s">
        <v>26</v>
      </c>
      <c r="C88" s="123">
        <v>2100</v>
      </c>
      <c r="D88" s="122" t="s">
        <v>70</v>
      </c>
      <c r="E88" s="58" t="str">
        <f>+Tabla1[[#This Row],[CODIGO ACTIVIDAD EN PPP Y LINEAMIENTO]]&amp;Tabla1[[#This Row],[ENTORNO/COMPONENTE]]</f>
        <v>2100Vigilancia de la salud ambiental</v>
      </c>
      <c r="F88" s="125" t="str">
        <f>+VLOOKUP(Tabla1[[#This Row],[Columna1]],IG!$D$3:$L$1907,3,FALSE)</f>
        <v>Línea Calidad de Agua y Saneamiento básico</v>
      </c>
      <c r="G88" s="125" t="str">
        <f>+VLOOKUP(Tabla1[[#This Row],[Columna1]],IG!$D$3:$W$1907,4,FALSE)</f>
        <v>Fortalecimiento de capacidades Saneamiento</v>
      </c>
      <c r="H88" s="125" t="str">
        <f>+VLOOKUP(Tabla1[[#This Row],[Columna1]],IG!$D$3:$W$1907,5,FALSE)</f>
        <v>Fortalecimiento de capacidades</v>
      </c>
      <c r="I88" s="125" t="str">
        <f>+VLOOKUP(Tabla1[[#This Row],[Columna1]],IG!$D$3:$W$1907,6,FALSE)</f>
        <v>VER SIVIGILA</v>
      </c>
      <c r="J88" s="125" t="str">
        <f>+VLOOKUP(Tabla1[[#This Row],[Columna1]],IG!$D$3:$W$1907,7,FALSE)</f>
        <v>VER SIVIGILA</v>
      </c>
      <c r="K88" s="126" t="s">
        <v>108</v>
      </c>
      <c r="L88" s="122" t="s">
        <v>522</v>
      </c>
      <c r="M88" s="58" t="str">
        <f>+Tabla1[[#This Row],[Columna1]]&amp;Tabla1[[#This Row],[LOCALIDAD]]&amp;Tabla1[[#This Row],[MES]]</f>
        <v>2100Vigilancia de la salud ambientalPUENTE ARANDAI. AGOSTO 2025</v>
      </c>
      <c r="N88" s="27" t="s">
        <v>675</v>
      </c>
      <c r="O88" s="60">
        <f>+VLOOKUP(Tabla1[[#This Row],[concatenar]],IG!$M$3:$W$1907,2,FALSE)</f>
        <v>0</v>
      </c>
      <c r="P88" s="60">
        <f>+VLOOKUP(Tabla1[[#This Row],[concatenar]],IG!$M$3:$W$1907,3,FALSE)</f>
        <v>120226</v>
      </c>
      <c r="Q88" s="104">
        <f>+VLOOKUP(Tabla1[[#This Row],[concatenar]],IG!$M$3:$W$1907,8,FALSE)</f>
        <v>0</v>
      </c>
      <c r="R88" s="98">
        <f>+VLOOKUP(Tabla1[[#This Row],[concatenar]],IG!$M$3:$W$1907,9,FALSE)</f>
        <v>1</v>
      </c>
      <c r="S88" s="127">
        <f>+VLOOKUP(Tabla1[[#This Row],[concatenar]],IG!$M$3:$W$1907,10,FALSE)</f>
        <v>0</v>
      </c>
      <c r="T88" s="128">
        <f>+VLOOKUP(Tabla1[[#This Row],[concatenar]],IG!$M$3:$W$1907,11,FALSE)</f>
        <v>120226</v>
      </c>
      <c r="U88" s="126" t="s">
        <v>47</v>
      </c>
      <c r="V88" s="129">
        <v>1</v>
      </c>
      <c r="W88" s="126"/>
      <c r="X88" s="27">
        <v>1</v>
      </c>
      <c r="Y88" s="130">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120226</v>
      </c>
      <c r="AA88" s="61">
        <f>ROUND(Tabla1[[#This Row],[VALOR DE LA GLOSA 2024]]+Tabla1[[#This Row],[VALOR DE LA GLOSA 2025]],0)</f>
        <v>120226</v>
      </c>
      <c r="AB88" s="65" t="s">
        <v>1190</v>
      </c>
      <c r="AC88" s="126" t="s">
        <v>1366</v>
      </c>
      <c r="AD88" s="131"/>
      <c r="AE88" s="126"/>
      <c r="AF88" s="131">
        <f>ROUND(Tabla1[[#This Row],[VALOR TOTAL DE LA GLOSA]]-Tabla1[[#This Row],[Valor soportado por la Subred]],0)</f>
        <v>120226</v>
      </c>
      <c r="AG88" s="126"/>
      <c r="AH88" s="126"/>
      <c r="AI88" s="131">
        <f>ROUND(Tabla1[[#This Row],[VALOR GLOSA DEFINITIVA]]-Tabla1[[#This Row],[VALOR LEVANTADO EN LIQUIDACION]],0)</f>
        <v>120226</v>
      </c>
    </row>
    <row r="89" spans="2:35" s="31" customFormat="1" ht="87.6" hidden="1" customHeight="1" x14ac:dyDescent="0.25">
      <c r="B89" s="122" t="s">
        <v>26</v>
      </c>
      <c r="C89" s="123">
        <v>2153</v>
      </c>
      <c r="D89" s="122" t="s">
        <v>70</v>
      </c>
      <c r="E89" s="58" t="str">
        <f>+Tabla1[[#This Row],[CODIGO ACTIVIDAD EN PPP Y LINEAMIENTO]]&amp;Tabla1[[#This Row],[ENTORNO/COMPONENTE]]</f>
        <v>2153Vigilancia de la salud ambiental</v>
      </c>
      <c r="F89" s="125" t="str">
        <f>+VLOOKUP(Tabla1[[#This Row],[Columna1]],IG!$D$3:$L$1907,3,FALSE)</f>
        <v>Línea Calidad de Agua y Saneamiento básico</v>
      </c>
      <c r="G89" s="125" t="str">
        <f>+VLOOKUP(Tabla1[[#This Row],[Columna1]],IG!$D$3:$W$1907,4,FALSE)</f>
        <v>Establecimientos de educación preescolar, básica y media (Privado)</v>
      </c>
      <c r="H89" s="125" t="str">
        <f>+VLOOKUP(Tabla1[[#This Row],[Columna1]],IG!$D$3:$W$1907,5,FALSE)</f>
        <v>Establecimiento vigilado y controlado</v>
      </c>
      <c r="I89" s="125" t="str">
        <f>+VLOOKUP(Tabla1[[#This Row],[Columna1]],IG!$D$3:$W$1907,6,FALSE)</f>
        <v>VER SIVIGILA</v>
      </c>
      <c r="J89" s="125" t="str">
        <f>+VLOOKUP(Tabla1[[#This Row],[Columna1]],IG!$D$3:$W$1907,7,FALSE)</f>
        <v>VER SIVIGILA</v>
      </c>
      <c r="K89" s="126" t="s">
        <v>108</v>
      </c>
      <c r="L89" s="122" t="s">
        <v>522</v>
      </c>
      <c r="M89" s="58" t="str">
        <f>+Tabla1[[#This Row],[Columna1]]&amp;Tabla1[[#This Row],[LOCALIDAD]]&amp;Tabla1[[#This Row],[MES]]</f>
        <v>2153Vigilancia de la salud ambientalPUENTE ARANDAI. AGOSTO 2025</v>
      </c>
      <c r="N89" s="27" t="s">
        <v>675</v>
      </c>
      <c r="O89" s="60">
        <f>+VLOOKUP(Tabla1[[#This Row],[concatenar]],IG!$M$3:$W$1907,2,FALSE)</f>
        <v>0</v>
      </c>
      <c r="P89" s="60">
        <f>+VLOOKUP(Tabla1[[#This Row],[concatenar]],IG!$M$3:$W$1907,3,FALSE)</f>
        <v>180336</v>
      </c>
      <c r="Q89" s="104">
        <f>+VLOOKUP(Tabla1[[#This Row],[concatenar]],IG!$M$3:$W$1907,8,FALSE)</f>
        <v>0</v>
      </c>
      <c r="R89" s="98">
        <f>+VLOOKUP(Tabla1[[#This Row],[concatenar]],IG!$M$3:$W$1907,9,FALSE)</f>
        <v>3</v>
      </c>
      <c r="S89" s="127">
        <f>+VLOOKUP(Tabla1[[#This Row],[concatenar]],IG!$M$3:$W$1907,10,FALSE)</f>
        <v>0</v>
      </c>
      <c r="T89" s="128">
        <f>+VLOOKUP(Tabla1[[#This Row],[concatenar]],IG!$M$3:$W$1907,11,FALSE)</f>
        <v>541008</v>
      </c>
      <c r="U89" s="126" t="s">
        <v>47</v>
      </c>
      <c r="V89" s="129">
        <v>1</v>
      </c>
      <c r="W89" s="126"/>
      <c r="X89" s="27">
        <v>1</v>
      </c>
      <c r="Y89" s="130">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180336</v>
      </c>
      <c r="AA89" s="61">
        <f>ROUND(Tabla1[[#This Row],[VALOR DE LA GLOSA 2024]]+Tabla1[[#This Row],[VALOR DE LA GLOSA 2025]],0)</f>
        <v>180336</v>
      </c>
      <c r="AB89" s="65" t="s">
        <v>1191</v>
      </c>
      <c r="AC89" s="126" t="s">
        <v>1366</v>
      </c>
      <c r="AD89" s="131"/>
      <c r="AE89" s="126"/>
      <c r="AF89" s="131">
        <f>ROUND(Tabla1[[#This Row],[VALOR TOTAL DE LA GLOSA]]-Tabla1[[#This Row],[Valor soportado por la Subred]],0)</f>
        <v>180336</v>
      </c>
      <c r="AG89" s="126"/>
      <c r="AH89" s="126"/>
      <c r="AI89" s="131">
        <f>ROUND(Tabla1[[#This Row],[VALOR GLOSA DEFINITIVA]]-Tabla1[[#This Row],[VALOR LEVANTADO EN LIQUIDACION]],0)</f>
        <v>180336</v>
      </c>
    </row>
    <row r="90" spans="2:35" s="31" customFormat="1" ht="87.6" hidden="1" customHeight="1" x14ac:dyDescent="0.25">
      <c r="B90" s="122" t="s">
        <v>26</v>
      </c>
      <c r="C90" s="123">
        <v>2027</v>
      </c>
      <c r="D90" s="122" t="s">
        <v>70</v>
      </c>
      <c r="E90" s="58" t="str">
        <f>+Tabla1[[#This Row],[CODIGO ACTIVIDAD EN PPP Y LINEAMIENTO]]&amp;Tabla1[[#This Row],[ENTORNO/COMPONENTE]]</f>
        <v>2027Vigilancia de la salud ambiental</v>
      </c>
      <c r="F90" s="125" t="str">
        <f>+VLOOKUP(Tabla1[[#This Row],[Columna1]],IG!$D$3:$L$1907,3,FALSE)</f>
        <v>Línea Calidad de Agua y Saneamiento básico</v>
      </c>
      <c r="G90" s="125" t="str">
        <f>+VLOOKUP(Tabla1[[#This Row],[Columna1]],IG!$D$3:$W$1907,4,FALSE)</f>
        <v>Establecimientos de educación preescolar, básica y media (Público)</v>
      </c>
      <c r="H90" s="125" t="str">
        <f>+VLOOKUP(Tabla1[[#This Row],[Columna1]],IG!$D$3:$W$1907,5,FALSE)</f>
        <v>Establecimiento vigilado y controlado</v>
      </c>
      <c r="I90" s="125" t="str">
        <f>+VLOOKUP(Tabla1[[#This Row],[Columna1]],IG!$D$3:$W$1907,6,FALSE)</f>
        <v>VER SIVIGILA</v>
      </c>
      <c r="J90" s="125" t="str">
        <f>+VLOOKUP(Tabla1[[#This Row],[Columna1]],IG!$D$3:$W$1907,7,FALSE)</f>
        <v>VER SIVIGILA</v>
      </c>
      <c r="K90" s="126" t="s">
        <v>108</v>
      </c>
      <c r="L90" s="122" t="s">
        <v>523</v>
      </c>
      <c r="M90" s="58" t="str">
        <f>+Tabla1[[#This Row],[Columna1]]&amp;Tabla1[[#This Row],[LOCALIDAD]]&amp;Tabla1[[#This Row],[MES]]</f>
        <v>2027Vigilancia de la salud ambientalPUENTE ARANDAJ. SEPTIEMBRE 2025</v>
      </c>
      <c r="N90" s="27" t="s">
        <v>675</v>
      </c>
      <c r="O90" s="60">
        <f>+VLOOKUP(Tabla1[[#This Row],[concatenar]],IG!$M$3:$W$1907,2,FALSE)</f>
        <v>0</v>
      </c>
      <c r="P90" s="60">
        <f>+VLOOKUP(Tabla1[[#This Row],[concatenar]],IG!$M$3:$W$1907,3,FALSE)</f>
        <v>240448</v>
      </c>
      <c r="Q90" s="104">
        <f>+VLOOKUP(Tabla1[[#This Row],[concatenar]],IG!$M$3:$W$1907,8,FALSE)</f>
        <v>0</v>
      </c>
      <c r="R90" s="98">
        <f>+VLOOKUP(Tabla1[[#This Row],[concatenar]],IG!$M$3:$W$1907,9,FALSE)</f>
        <v>2</v>
      </c>
      <c r="S90" s="127">
        <f>+VLOOKUP(Tabla1[[#This Row],[concatenar]],IG!$M$3:$W$1907,10,FALSE)</f>
        <v>0</v>
      </c>
      <c r="T90" s="128">
        <f>+VLOOKUP(Tabla1[[#This Row],[concatenar]],IG!$M$3:$W$1907,11,FALSE)</f>
        <v>480896</v>
      </c>
      <c r="U90" s="126" t="s">
        <v>47</v>
      </c>
      <c r="V90" s="129">
        <v>1</v>
      </c>
      <c r="W90" s="126"/>
      <c r="X90" s="27">
        <v>1</v>
      </c>
      <c r="Y90" s="130">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240448</v>
      </c>
      <c r="AA90" s="61">
        <f>ROUND(Tabla1[[#This Row],[VALOR DE LA GLOSA 2024]]+Tabla1[[#This Row],[VALOR DE LA GLOSA 2025]],0)</f>
        <v>240448</v>
      </c>
      <c r="AB90" s="65" t="s">
        <v>1192</v>
      </c>
      <c r="AC90" s="126" t="s">
        <v>1366</v>
      </c>
      <c r="AD90" s="131"/>
      <c r="AE90" s="126"/>
      <c r="AF90" s="131">
        <f>ROUND(Tabla1[[#This Row],[VALOR TOTAL DE LA GLOSA]]-Tabla1[[#This Row],[Valor soportado por la Subred]],0)</f>
        <v>240448</v>
      </c>
      <c r="AG90" s="126"/>
      <c r="AH90" s="126"/>
      <c r="AI90" s="131">
        <f>ROUND(Tabla1[[#This Row],[VALOR GLOSA DEFINITIVA]]-Tabla1[[#This Row],[VALOR LEVANTADO EN LIQUIDACION]],0)</f>
        <v>240448</v>
      </c>
    </row>
    <row r="91" spans="2:35" s="31" customFormat="1" ht="87.6" hidden="1" customHeight="1" x14ac:dyDescent="0.25">
      <c r="B91" s="122" t="s">
        <v>26</v>
      </c>
      <c r="C91" s="123">
        <v>2153</v>
      </c>
      <c r="D91" s="122" t="s">
        <v>70</v>
      </c>
      <c r="E91" s="58" t="str">
        <f>+Tabla1[[#This Row],[CODIGO ACTIVIDAD EN PPP Y LINEAMIENTO]]&amp;Tabla1[[#This Row],[ENTORNO/COMPONENTE]]</f>
        <v>2153Vigilancia de la salud ambiental</v>
      </c>
      <c r="F91" s="125" t="str">
        <f>+VLOOKUP(Tabla1[[#This Row],[Columna1]],IG!$D$3:$L$1907,3,FALSE)</f>
        <v>Línea Calidad de Agua y Saneamiento básico</v>
      </c>
      <c r="G91" s="125" t="str">
        <f>+VLOOKUP(Tabla1[[#This Row],[Columna1]],IG!$D$3:$W$1907,4,FALSE)</f>
        <v>Establecimientos de educación preescolar, básica y media (Privado)</v>
      </c>
      <c r="H91" s="125" t="str">
        <f>+VLOOKUP(Tabla1[[#This Row],[Columna1]],IG!$D$3:$W$1907,5,FALSE)</f>
        <v>Establecimiento vigilado y controlado</v>
      </c>
      <c r="I91" s="125" t="str">
        <f>+VLOOKUP(Tabla1[[#This Row],[Columna1]],IG!$D$3:$W$1907,6,FALSE)</f>
        <v>VER SIVIGILA</v>
      </c>
      <c r="J91" s="125" t="str">
        <f>+VLOOKUP(Tabla1[[#This Row],[Columna1]],IG!$D$3:$W$1907,7,FALSE)</f>
        <v>VER SIVIGILA</v>
      </c>
      <c r="K91" s="126" t="s">
        <v>108</v>
      </c>
      <c r="L91" s="122" t="s">
        <v>523</v>
      </c>
      <c r="M91" s="58" t="str">
        <f>+Tabla1[[#This Row],[Columna1]]&amp;Tabla1[[#This Row],[LOCALIDAD]]&amp;Tabla1[[#This Row],[MES]]</f>
        <v>2153Vigilancia de la salud ambientalPUENTE ARANDAJ. SEPTIEMBRE 2025</v>
      </c>
      <c r="N91" s="27" t="s">
        <v>675</v>
      </c>
      <c r="O91" s="60">
        <f>+VLOOKUP(Tabla1[[#This Row],[concatenar]],IG!$M$3:$W$1907,2,FALSE)</f>
        <v>0</v>
      </c>
      <c r="P91" s="60">
        <f>+VLOOKUP(Tabla1[[#This Row],[concatenar]],IG!$M$3:$W$1907,3,FALSE)</f>
        <v>180336</v>
      </c>
      <c r="Q91" s="104">
        <f>+VLOOKUP(Tabla1[[#This Row],[concatenar]],IG!$M$3:$W$1907,8,FALSE)</f>
        <v>0</v>
      </c>
      <c r="R91" s="98">
        <f>+VLOOKUP(Tabla1[[#This Row],[concatenar]],IG!$M$3:$W$1907,9,FALSE)</f>
        <v>9</v>
      </c>
      <c r="S91" s="127">
        <f>+VLOOKUP(Tabla1[[#This Row],[concatenar]],IG!$M$3:$W$1907,10,FALSE)</f>
        <v>0</v>
      </c>
      <c r="T91" s="128">
        <f>+VLOOKUP(Tabla1[[#This Row],[concatenar]],IG!$M$3:$W$1907,11,FALSE)</f>
        <v>1623024</v>
      </c>
      <c r="U91" s="126" t="s">
        <v>47</v>
      </c>
      <c r="V91" s="129">
        <v>1</v>
      </c>
      <c r="W91" s="126"/>
      <c r="X91" s="27">
        <v>1</v>
      </c>
      <c r="Y91" s="130">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180336</v>
      </c>
      <c r="AA91" s="61">
        <f>ROUND(Tabla1[[#This Row],[VALOR DE LA GLOSA 2024]]+Tabla1[[#This Row],[VALOR DE LA GLOSA 2025]],0)</f>
        <v>180336</v>
      </c>
      <c r="AB91" s="65" t="s">
        <v>1193</v>
      </c>
      <c r="AC91" s="126" t="s">
        <v>1366</v>
      </c>
      <c r="AD91" s="131"/>
      <c r="AE91" s="126"/>
      <c r="AF91" s="131">
        <f>ROUND(Tabla1[[#This Row],[VALOR TOTAL DE LA GLOSA]]-Tabla1[[#This Row],[Valor soportado por la Subred]],0)</f>
        <v>180336</v>
      </c>
      <c r="AG91" s="126"/>
      <c r="AH91" s="126"/>
      <c r="AI91" s="131">
        <f>ROUND(Tabla1[[#This Row],[VALOR GLOSA DEFINITIVA]]-Tabla1[[#This Row],[VALOR LEVANTADO EN LIQUIDACION]],0)</f>
        <v>180336</v>
      </c>
    </row>
    <row r="92" spans="2:35" s="31" customFormat="1" ht="87.6" hidden="1" customHeight="1" x14ac:dyDescent="0.25">
      <c r="B92" s="122" t="s">
        <v>26</v>
      </c>
      <c r="C92" s="123">
        <v>2018</v>
      </c>
      <c r="D92" s="122" t="s">
        <v>70</v>
      </c>
      <c r="E92" s="58" t="str">
        <f>+Tabla1[[#This Row],[CODIGO ACTIVIDAD EN PPP Y LINEAMIENTO]]&amp;Tabla1[[#This Row],[ENTORNO/COMPONENTE]]</f>
        <v>2018Vigilancia de la salud ambiental</v>
      </c>
      <c r="F92" s="125" t="str">
        <f>+VLOOKUP(Tabla1[[#This Row],[Columna1]],IG!$D$3:$L$1907,3,FALSE)</f>
        <v>Línea Calidad de Agua y Saneamiento básico</v>
      </c>
      <c r="G92" s="125" t="str">
        <f>+VLOOKUP(Tabla1[[#This Row],[Columna1]],IG!$D$3:$W$1907,4,FALSE)</f>
        <v>Establecimientos comerciales saneamiento básico</v>
      </c>
      <c r="H92" s="125" t="str">
        <f>+VLOOKUP(Tabla1[[#This Row],[Columna1]],IG!$D$3:$W$1907,5,FALSE)</f>
        <v>Establecimiento vigilado y controlado</v>
      </c>
      <c r="I92" s="125" t="str">
        <f>+VLOOKUP(Tabla1[[#This Row],[Columna1]],IG!$D$3:$W$1907,6,FALSE)</f>
        <v>VER SIVIGILA</v>
      </c>
      <c r="J92" s="125" t="str">
        <f>+VLOOKUP(Tabla1[[#This Row],[Columna1]],IG!$D$3:$W$1907,7,FALSE)</f>
        <v>VER SIVIGILA</v>
      </c>
      <c r="K92" s="126" t="s">
        <v>105</v>
      </c>
      <c r="L92" s="122" t="s">
        <v>522</v>
      </c>
      <c r="M92" s="58" t="str">
        <f>+Tabla1[[#This Row],[Columna1]]&amp;Tabla1[[#This Row],[LOCALIDAD]]&amp;Tabla1[[#This Row],[MES]]</f>
        <v>2018Vigilancia de la salud ambientalBOSAI. AGOSTO 2025</v>
      </c>
      <c r="N92" s="27" t="s">
        <v>675</v>
      </c>
      <c r="O92" s="60">
        <f>+VLOOKUP(Tabla1[[#This Row],[concatenar]],IG!$M$3:$W$1907,2,FALSE)</f>
        <v>0</v>
      </c>
      <c r="P92" s="60">
        <f>+VLOOKUP(Tabla1[[#This Row],[concatenar]],IG!$M$3:$W$1907,3,FALSE)</f>
        <v>39304</v>
      </c>
      <c r="Q92" s="104">
        <f>+VLOOKUP(Tabla1[[#This Row],[concatenar]],IG!$M$3:$W$1907,8,FALSE)</f>
        <v>0</v>
      </c>
      <c r="R92" s="98">
        <f>+VLOOKUP(Tabla1[[#This Row],[concatenar]],IG!$M$3:$W$1907,9,FALSE)</f>
        <v>64</v>
      </c>
      <c r="S92" s="127">
        <f>+VLOOKUP(Tabla1[[#This Row],[concatenar]],IG!$M$3:$W$1907,10,FALSE)</f>
        <v>0</v>
      </c>
      <c r="T92" s="128">
        <f>+VLOOKUP(Tabla1[[#This Row],[concatenar]],IG!$M$3:$W$1907,11,FALSE)</f>
        <v>2515456</v>
      </c>
      <c r="U92" s="126" t="s">
        <v>47</v>
      </c>
      <c r="V92" s="129">
        <v>1</v>
      </c>
      <c r="W92" s="126"/>
      <c r="X92" s="27">
        <v>1</v>
      </c>
      <c r="Y92" s="130">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39304</v>
      </c>
      <c r="AA92" s="61">
        <f>ROUND(Tabla1[[#This Row],[VALOR DE LA GLOSA 2024]]+Tabla1[[#This Row],[VALOR DE LA GLOSA 2025]],0)</f>
        <v>39304</v>
      </c>
      <c r="AB92" s="65" t="s">
        <v>1194</v>
      </c>
      <c r="AC92" s="126" t="s">
        <v>1366</v>
      </c>
      <c r="AD92" s="131"/>
      <c r="AE92" s="126"/>
      <c r="AF92" s="131">
        <f>ROUND(Tabla1[[#This Row],[VALOR TOTAL DE LA GLOSA]]-Tabla1[[#This Row],[Valor soportado por la Subred]],0)</f>
        <v>39304</v>
      </c>
      <c r="AG92" s="126"/>
      <c r="AH92" s="126"/>
      <c r="AI92" s="131">
        <f>ROUND(Tabla1[[#This Row],[VALOR GLOSA DEFINITIVA]]-Tabla1[[#This Row],[VALOR LEVANTADO EN LIQUIDACION]],0)</f>
        <v>39304</v>
      </c>
    </row>
    <row r="93" spans="2:35" s="31" customFormat="1" ht="87.6" hidden="1" customHeight="1" x14ac:dyDescent="0.25">
      <c r="B93" s="122" t="s">
        <v>26</v>
      </c>
      <c r="C93" s="123">
        <v>31</v>
      </c>
      <c r="D93" s="122" t="s">
        <v>70</v>
      </c>
      <c r="E93" s="58" t="str">
        <f>+Tabla1[[#This Row],[CODIGO ACTIVIDAD EN PPP Y LINEAMIENTO]]&amp;Tabla1[[#This Row],[ENTORNO/COMPONENTE]]</f>
        <v>31Vigilancia de la salud ambiental</v>
      </c>
      <c r="F93" s="125" t="str">
        <f>+VLOOKUP(Tabla1[[#This Row],[Columna1]],IG!$D$3:$L$1907,3,FALSE)</f>
        <v>Línea Calidad de Agua y Saneamiento básico</v>
      </c>
      <c r="G93" s="125" t="str">
        <f>+VLOOKUP(Tabla1[[#This Row],[Columna1]],IG!$D$3:$W$1907,4,FALSE)</f>
        <v>Bodegas de almacenamiento de material reciclable y similares</v>
      </c>
      <c r="H93" s="125" t="str">
        <f>+VLOOKUP(Tabla1[[#This Row],[Columna1]],IG!$D$3:$W$1907,5,FALSE)</f>
        <v>Establecimiento vigilado y controlado</v>
      </c>
      <c r="I93" s="125" t="str">
        <f>+VLOOKUP(Tabla1[[#This Row],[Columna1]],IG!$D$3:$W$1907,6,FALSE)</f>
        <v>VER SIVIGILA</v>
      </c>
      <c r="J93" s="125" t="str">
        <f>+VLOOKUP(Tabla1[[#This Row],[Columna1]],IG!$D$3:$W$1907,7,FALSE)</f>
        <v>VER SIVIGILA</v>
      </c>
      <c r="K93" s="126" t="s">
        <v>105</v>
      </c>
      <c r="L93" s="122" t="s">
        <v>523</v>
      </c>
      <c r="M93" s="58" t="str">
        <f>+Tabla1[[#This Row],[Columna1]]&amp;Tabla1[[#This Row],[LOCALIDAD]]&amp;Tabla1[[#This Row],[MES]]</f>
        <v>31Vigilancia de la salud ambientalBOSAJ. SEPTIEMBRE 2025</v>
      </c>
      <c r="N93" s="27" t="s">
        <v>675</v>
      </c>
      <c r="O93" s="60">
        <f>+VLOOKUP(Tabla1[[#This Row],[concatenar]],IG!$M$3:$W$1907,2,FALSE)</f>
        <v>0</v>
      </c>
      <c r="P93" s="60">
        <f>+VLOOKUP(Tabla1[[#This Row],[concatenar]],IG!$M$3:$W$1907,3,FALSE)</f>
        <v>90168</v>
      </c>
      <c r="Q93" s="104">
        <f>+VLOOKUP(Tabla1[[#This Row],[concatenar]],IG!$M$3:$W$1907,8,FALSE)</f>
        <v>0</v>
      </c>
      <c r="R93" s="98">
        <f>+VLOOKUP(Tabla1[[#This Row],[concatenar]],IG!$M$3:$W$1907,9,FALSE)</f>
        <v>19</v>
      </c>
      <c r="S93" s="127">
        <f>+VLOOKUP(Tabla1[[#This Row],[concatenar]],IG!$M$3:$W$1907,10,FALSE)</f>
        <v>0</v>
      </c>
      <c r="T93" s="128">
        <f>+VLOOKUP(Tabla1[[#This Row],[concatenar]],IG!$M$3:$W$1907,11,FALSE)</f>
        <v>1713192</v>
      </c>
      <c r="U93" s="126" t="s">
        <v>47</v>
      </c>
      <c r="V93" s="129">
        <v>1</v>
      </c>
      <c r="W93" s="126"/>
      <c r="X93" s="27">
        <v>1</v>
      </c>
      <c r="Y93" s="130">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90168</v>
      </c>
      <c r="AA93" s="61">
        <f>ROUND(Tabla1[[#This Row],[VALOR DE LA GLOSA 2024]]+Tabla1[[#This Row],[VALOR DE LA GLOSA 2025]],0)</f>
        <v>90168</v>
      </c>
      <c r="AB93" s="65" t="s">
        <v>1195</v>
      </c>
      <c r="AC93" s="126" t="s">
        <v>1366</v>
      </c>
      <c r="AD93" s="131"/>
      <c r="AE93" s="126"/>
      <c r="AF93" s="131">
        <f>ROUND(Tabla1[[#This Row],[VALOR TOTAL DE LA GLOSA]]-Tabla1[[#This Row],[Valor soportado por la Subred]],0)</f>
        <v>90168</v>
      </c>
      <c r="AG93" s="126"/>
      <c r="AH93" s="126"/>
      <c r="AI93" s="131">
        <f>ROUND(Tabla1[[#This Row],[VALOR GLOSA DEFINITIVA]]-Tabla1[[#This Row],[VALOR LEVANTADO EN LIQUIDACION]],0)</f>
        <v>90168</v>
      </c>
    </row>
    <row r="94" spans="2:35" s="31" customFormat="1" ht="87.6" hidden="1" customHeight="1" x14ac:dyDescent="0.25">
      <c r="B94" s="122" t="s">
        <v>26</v>
      </c>
      <c r="C94" s="123">
        <v>31</v>
      </c>
      <c r="D94" s="122" t="s">
        <v>70</v>
      </c>
      <c r="E94" s="58" t="str">
        <f>+Tabla1[[#This Row],[CODIGO ACTIVIDAD EN PPP Y LINEAMIENTO]]&amp;Tabla1[[#This Row],[ENTORNO/COMPONENTE]]</f>
        <v>31Vigilancia de la salud ambiental</v>
      </c>
      <c r="F94" s="125" t="str">
        <f>+VLOOKUP(Tabla1[[#This Row],[Columna1]],IG!$D$3:$L$1907,3,FALSE)</f>
        <v>Línea Calidad de Agua y Saneamiento básico</v>
      </c>
      <c r="G94" s="125" t="str">
        <f>+VLOOKUP(Tabla1[[#This Row],[Columna1]],IG!$D$3:$W$1907,4,FALSE)</f>
        <v>Bodegas de almacenamiento de material reciclable y similares</v>
      </c>
      <c r="H94" s="125" t="str">
        <f>+VLOOKUP(Tabla1[[#This Row],[Columna1]],IG!$D$3:$W$1907,5,FALSE)</f>
        <v>Establecimiento vigilado y controlado</v>
      </c>
      <c r="I94" s="125" t="str">
        <f>+VLOOKUP(Tabla1[[#This Row],[Columna1]],IG!$D$3:$W$1907,6,FALSE)</f>
        <v>VER SIVIGILA</v>
      </c>
      <c r="J94" s="125" t="str">
        <f>+VLOOKUP(Tabla1[[#This Row],[Columna1]],IG!$D$3:$W$1907,7,FALSE)</f>
        <v>VER SIVIGILA</v>
      </c>
      <c r="K94" s="126" t="s">
        <v>105</v>
      </c>
      <c r="L94" s="122" t="s">
        <v>523</v>
      </c>
      <c r="M94" s="58" t="str">
        <f>+Tabla1[[#This Row],[Columna1]]&amp;Tabla1[[#This Row],[LOCALIDAD]]&amp;Tabla1[[#This Row],[MES]]</f>
        <v>31Vigilancia de la salud ambientalBOSAJ. SEPTIEMBRE 2025</v>
      </c>
      <c r="N94" s="27" t="s">
        <v>675</v>
      </c>
      <c r="O94" s="60">
        <f>+VLOOKUP(Tabla1[[#This Row],[concatenar]],IG!$M$3:$W$1907,2,FALSE)</f>
        <v>0</v>
      </c>
      <c r="P94" s="60">
        <f>+VLOOKUP(Tabla1[[#This Row],[concatenar]],IG!$M$3:$W$1907,3,FALSE)</f>
        <v>90168</v>
      </c>
      <c r="Q94" s="104">
        <f>+VLOOKUP(Tabla1[[#This Row],[concatenar]],IG!$M$3:$W$1907,8,FALSE)</f>
        <v>0</v>
      </c>
      <c r="R94" s="98">
        <f>+VLOOKUP(Tabla1[[#This Row],[concatenar]],IG!$M$3:$W$1907,9,FALSE)</f>
        <v>19</v>
      </c>
      <c r="S94" s="127">
        <f>+VLOOKUP(Tabla1[[#This Row],[concatenar]],IG!$M$3:$W$1907,10,FALSE)</f>
        <v>0</v>
      </c>
      <c r="T94" s="128">
        <f>+VLOOKUP(Tabla1[[#This Row],[concatenar]],IG!$M$3:$W$1907,11,FALSE)</f>
        <v>1713192</v>
      </c>
      <c r="U94" s="126" t="s">
        <v>54</v>
      </c>
      <c r="V94" s="129">
        <v>0.1</v>
      </c>
      <c r="W94" s="126"/>
      <c r="X94" s="27">
        <v>19</v>
      </c>
      <c r="Y94" s="130">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171319</v>
      </c>
      <c r="AA94" s="61">
        <f>ROUND(Tabla1[[#This Row],[VALOR DE LA GLOSA 2024]]+Tabla1[[#This Row],[VALOR DE LA GLOSA 2025]],0)</f>
        <v>171319</v>
      </c>
      <c r="AB94" s="65" t="s">
        <v>1196</v>
      </c>
      <c r="AC94" s="126" t="s">
        <v>1366</v>
      </c>
      <c r="AD94" s="131"/>
      <c r="AE94" s="126"/>
      <c r="AF94" s="131">
        <f>ROUND(Tabla1[[#This Row],[VALOR TOTAL DE LA GLOSA]]-Tabla1[[#This Row],[Valor soportado por la Subred]],0)</f>
        <v>171319</v>
      </c>
      <c r="AG94" s="126"/>
      <c r="AH94" s="126"/>
      <c r="AI94" s="131">
        <f>ROUND(Tabla1[[#This Row],[VALOR GLOSA DEFINITIVA]]-Tabla1[[#This Row],[VALOR LEVANTADO EN LIQUIDACION]],0)</f>
        <v>171319</v>
      </c>
    </row>
    <row r="95" spans="2:35" s="31" customFormat="1" ht="87.6" hidden="1" customHeight="1" x14ac:dyDescent="0.25">
      <c r="B95" s="122" t="s">
        <v>26</v>
      </c>
      <c r="C95" s="123">
        <v>1228</v>
      </c>
      <c r="D95" s="122" t="s">
        <v>70</v>
      </c>
      <c r="E95" s="58" t="str">
        <f>+Tabla1[[#This Row],[CODIGO ACTIVIDAD EN PPP Y LINEAMIENTO]]&amp;Tabla1[[#This Row],[ENTORNO/COMPONENTE]]</f>
        <v>1228Vigilancia de la salud ambiental</v>
      </c>
      <c r="F95" s="125" t="str">
        <f>+VLOOKUP(Tabla1[[#This Row],[Columna1]],IG!$D$3:$L$1907,3,FALSE)</f>
        <v>Línea Calidad de Agua y Saneamiento básico</v>
      </c>
      <c r="G95" s="125" t="str">
        <f>+VLOOKUP(Tabla1[[#This Row],[Columna1]],IG!$D$3:$W$1907,4,FALSE)</f>
        <v>Vigilancia intensificada en instituciones protectoras de la persona mayor en el Distrito Capital</v>
      </c>
      <c r="H95" s="125" t="str">
        <f>+VLOOKUP(Tabla1[[#This Row],[Columna1]],IG!$D$3:$W$1907,5,FALSE)</f>
        <v>Vigilancia intensificada de la Salud Ambiental</v>
      </c>
      <c r="I95" s="125" t="str">
        <f>+VLOOKUP(Tabla1[[#This Row],[Columna1]],IG!$D$3:$W$1907,6,FALSE)</f>
        <v>VER SIVIGILA</v>
      </c>
      <c r="J95" s="125" t="str">
        <f>+VLOOKUP(Tabla1[[#This Row],[Columna1]],IG!$D$3:$W$1907,7,FALSE)</f>
        <v>VER SIVIGILA</v>
      </c>
      <c r="K95" s="126" t="s">
        <v>106</v>
      </c>
      <c r="L95" s="122" t="s">
        <v>523</v>
      </c>
      <c r="M95" s="58" t="str">
        <f>+Tabla1[[#This Row],[Columna1]]&amp;Tabla1[[#This Row],[LOCALIDAD]]&amp;Tabla1[[#This Row],[MES]]</f>
        <v>1228Vigilancia de la salud ambientalFONTIBONJ. SEPTIEMBRE 2025</v>
      </c>
      <c r="N95" s="27" t="s">
        <v>1187</v>
      </c>
      <c r="O95" s="60">
        <f>+VLOOKUP(Tabla1[[#This Row],[concatenar]],IG!$M$3:$W$1907,2,FALSE)</f>
        <v>0</v>
      </c>
      <c r="P95" s="60">
        <f>+VLOOKUP(Tabla1[[#This Row],[concatenar]],IG!$M$3:$W$1907,3,FALSE)</f>
        <v>60938546</v>
      </c>
      <c r="Q95" s="104">
        <f>+VLOOKUP(Tabla1[[#This Row],[concatenar]],IG!$M$3:$W$1907,8,FALSE)</f>
        <v>0</v>
      </c>
      <c r="R95" s="98">
        <f>+VLOOKUP(Tabla1[[#This Row],[concatenar]],IG!$M$3:$W$1907,9,FALSE)</f>
        <v>1</v>
      </c>
      <c r="S95" s="127">
        <f>+VLOOKUP(Tabla1[[#This Row],[concatenar]],IG!$M$3:$W$1907,10,FALSE)</f>
        <v>0</v>
      </c>
      <c r="T95" s="128">
        <f>+VLOOKUP(Tabla1[[#This Row],[concatenar]],IG!$M$3:$W$1907,11,FALSE)</f>
        <v>60938546</v>
      </c>
      <c r="U95" s="126" t="s">
        <v>47</v>
      </c>
      <c r="V95" s="129">
        <v>0.05</v>
      </c>
      <c r="W95" s="126"/>
      <c r="X95" s="27">
        <v>1</v>
      </c>
      <c r="Y95" s="130">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3046927</v>
      </c>
      <c r="AA95" s="61">
        <f>ROUND(Tabla1[[#This Row],[VALOR DE LA GLOSA 2024]]+Tabla1[[#This Row],[VALOR DE LA GLOSA 2025]],0)</f>
        <v>3046927</v>
      </c>
      <c r="AB95" s="65" t="s">
        <v>1197</v>
      </c>
      <c r="AC95" s="126" t="s">
        <v>1367</v>
      </c>
      <c r="AD95" s="131"/>
      <c r="AE95" s="126"/>
      <c r="AF95" s="131">
        <f>ROUND(Tabla1[[#This Row],[VALOR TOTAL DE LA GLOSA]]-Tabla1[[#This Row],[Valor soportado por la Subred]],0)</f>
        <v>3046927</v>
      </c>
      <c r="AG95" s="126"/>
      <c r="AH95" s="126"/>
      <c r="AI95" s="131">
        <f>ROUND(Tabla1[[#This Row],[VALOR GLOSA DEFINITIVA]]-Tabla1[[#This Row],[VALOR LEVANTADO EN LIQUIDACION]],0)</f>
        <v>3046927</v>
      </c>
    </row>
    <row r="96" spans="2:35" s="31" customFormat="1" ht="87.6" hidden="1" customHeight="1" x14ac:dyDescent="0.25">
      <c r="B96" s="122" t="s">
        <v>26</v>
      </c>
      <c r="C96" s="123">
        <v>46</v>
      </c>
      <c r="D96" s="122" t="s">
        <v>70</v>
      </c>
      <c r="E96" s="58" t="str">
        <f>+Tabla1[[#This Row],[CODIGO ACTIVIDAD EN PPP Y LINEAMIENTO]]&amp;Tabla1[[#This Row],[ENTORNO/COMPONENTE]]</f>
        <v>46Vigilancia de la salud ambiental</v>
      </c>
      <c r="F96" s="125" t="str">
        <f>+VLOOKUP(Tabla1[[#This Row],[Columna1]],IG!$D$3:$L$1907,3,FALSE)</f>
        <v>Línea Calidad de Agua y Saneamiento básico</v>
      </c>
      <c r="G96" s="125" t="str">
        <f>+VLOOKUP(Tabla1[[#This Row],[Columna1]],IG!$D$3:$W$1907,4,FALSE)</f>
        <v>Establecimientos de alojamiento y hospedaje sin servicios adicionales</v>
      </c>
      <c r="H96" s="125" t="str">
        <f>+VLOOKUP(Tabla1[[#This Row],[Columna1]],IG!$D$3:$W$1907,5,FALSE)</f>
        <v>Establecimiento vigilado y controlado</v>
      </c>
      <c r="I96" s="125" t="str">
        <f>+VLOOKUP(Tabla1[[#This Row],[Columna1]],IG!$D$3:$W$1907,6,FALSE)</f>
        <v>VER SIVIGILA</v>
      </c>
      <c r="J96" s="125" t="str">
        <f>+VLOOKUP(Tabla1[[#This Row],[Columna1]],IG!$D$3:$W$1907,7,FALSE)</f>
        <v>VER SIVIGILA</v>
      </c>
      <c r="K96" s="126" t="s">
        <v>106</v>
      </c>
      <c r="L96" s="122" t="s">
        <v>522</v>
      </c>
      <c r="M96" s="58" t="str">
        <f>+Tabla1[[#This Row],[Columna1]]&amp;Tabla1[[#This Row],[LOCALIDAD]]&amp;Tabla1[[#This Row],[MES]]</f>
        <v>46Vigilancia de la salud ambientalFONTIBONI. AGOSTO 2025</v>
      </c>
      <c r="N96" s="27" t="s">
        <v>1188</v>
      </c>
      <c r="O96" s="60">
        <f>+VLOOKUP(Tabla1[[#This Row],[concatenar]],IG!$M$3:$W$1907,2,FALSE)</f>
        <v>0</v>
      </c>
      <c r="P96" s="60">
        <f>+VLOOKUP(Tabla1[[#This Row],[concatenar]],IG!$M$3:$W$1907,3,FALSE)</f>
        <v>120224</v>
      </c>
      <c r="Q96" s="104">
        <f>+VLOOKUP(Tabla1[[#This Row],[concatenar]],IG!$M$3:$W$1907,8,FALSE)</f>
        <v>0</v>
      </c>
      <c r="R96" s="98">
        <f>+VLOOKUP(Tabla1[[#This Row],[concatenar]],IG!$M$3:$W$1907,9,FALSE)</f>
        <v>6</v>
      </c>
      <c r="S96" s="127">
        <f>+VLOOKUP(Tabla1[[#This Row],[concatenar]],IG!$M$3:$W$1907,10,FALSE)</f>
        <v>0</v>
      </c>
      <c r="T96" s="128">
        <f>+VLOOKUP(Tabla1[[#This Row],[concatenar]],IG!$M$3:$W$1907,11,FALSE)</f>
        <v>721344</v>
      </c>
      <c r="U96" s="126" t="s">
        <v>47</v>
      </c>
      <c r="V96" s="129">
        <v>1</v>
      </c>
      <c r="W96" s="126"/>
      <c r="X96" s="27">
        <v>1</v>
      </c>
      <c r="Y96" s="130">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120224</v>
      </c>
      <c r="AA96" s="61">
        <f>ROUND(Tabla1[[#This Row],[VALOR DE LA GLOSA 2024]]+Tabla1[[#This Row],[VALOR DE LA GLOSA 2025]],0)</f>
        <v>120224</v>
      </c>
      <c r="AB96" s="65" t="s">
        <v>1198</v>
      </c>
      <c r="AC96" s="126" t="s">
        <v>1366</v>
      </c>
      <c r="AD96" s="131"/>
      <c r="AE96" s="126"/>
      <c r="AF96" s="131">
        <f>ROUND(Tabla1[[#This Row],[VALOR TOTAL DE LA GLOSA]]-Tabla1[[#This Row],[Valor soportado por la Subred]],0)</f>
        <v>120224</v>
      </c>
      <c r="AG96" s="126"/>
      <c r="AH96" s="126"/>
      <c r="AI96" s="131">
        <f>ROUND(Tabla1[[#This Row],[VALOR GLOSA DEFINITIVA]]-Tabla1[[#This Row],[VALOR LEVANTADO EN LIQUIDACION]],0)</f>
        <v>120224</v>
      </c>
    </row>
    <row r="97" spans="2:35" s="31" customFormat="1" ht="87.6" hidden="1" customHeight="1" x14ac:dyDescent="0.25">
      <c r="B97" s="122" t="s">
        <v>26</v>
      </c>
      <c r="C97" s="123">
        <v>1005</v>
      </c>
      <c r="D97" s="122" t="s">
        <v>70</v>
      </c>
      <c r="E97" s="58" t="str">
        <f>+Tabla1[[#This Row],[CODIGO ACTIVIDAD EN PPP Y LINEAMIENTO]]&amp;Tabla1[[#This Row],[ENTORNO/COMPONENTE]]</f>
        <v>1005Vigilancia de la salud ambiental</v>
      </c>
      <c r="F97" s="125" t="str">
        <f>+VLOOKUP(Tabla1[[#This Row],[Columna1]],IG!$D$3:$L$1907,3,FALSE)</f>
        <v>Línea Calidad de Agua y Saneamiento básico</v>
      </c>
      <c r="G97" s="125" t="str">
        <f>+VLOOKUP(Tabla1[[#This Row],[Columna1]],IG!$D$3:$W$1907,4,FALSE)</f>
        <v>Profesionales independientes de salud/objeto social diferente</v>
      </c>
      <c r="H97" s="125" t="str">
        <f>+VLOOKUP(Tabla1[[#This Row],[Columna1]],IG!$D$3:$W$1907,5,FALSE)</f>
        <v>Establecimiento vigilado y controlado</v>
      </c>
      <c r="I97" s="125" t="str">
        <f>+VLOOKUP(Tabla1[[#This Row],[Columna1]],IG!$D$3:$W$1907,6,FALSE)</f>
        <v>VER SIVIGILA</v>
      </c>
      <c r="J97" s="125" t="str">
        <f>+VLOOKUP(Tabla1[[#This Row],[Columna1]],IG!$D$3:$W$1907,7,FALSE)</f>
        <v>VER SIVIGILA</v>
      </c>
      <c r="K97" s="126" t="s">
        <v>106</v>
      </c>
      <c r="L97" s="122" t="s">
        <v>522</v>
      </c>
      <c r="M97" s="58" t="str">
        <f>+Tabla1[[#This Row],[Columna1]]&amp;Tabla1[[#This Row],[LOCALIDAD]]&amp;Tabla1[[#This Row],[MES]]</f>
        <v>1005Vigilancia de la salud ambientalFONTIBONI. AGOSTO 2025</v>
      </c>
      <c r="N97" s="27" t="s">
        <v>1188</v>
      </c>
      <c r="O97" s="60">
        <f>+VLOOKUP(Tabla1[[#This Row],[concatenar]],IG!$M$3:$W$1907,2,FALSE)</f>
        <v>0</v>
      </c>
      <c r="P97" s="60">
        <f>+VLOOKUP(Tabla1[[#This Row],[concatenar]],IG!$M$3:$W$1907,3,FALSE)</f>
        <v>90168</v>
      </c>
      <c r="Q97" s="104">
        <f>+VLOOKUP(Tabla1[[#This Row],[concatenar]],IG!$M$3:$W$1907,8,FALSE)</f>
        <v>0</v>
      </c>
      <c r="R97" s="98">
        <f>+VLOOKUP(Tabla1[[#This Row],[concatenar]],IG!$M$3:$W$1907,9,FALSE)</f>
        <v>15</v>
      </c>
      <c r="S97" s="127">
        <f>+VLOOKUP(Tabla1[[#This Row],[concatenar]],IG!$M$3:$W$1907,10,FALSE)</f>
        <v>0</v>
      </c>
      <c r="T97" s="128">
        <f>+VLOOKUP(Tabla1[[#This Row],[concatenar]],IG!$M$3:$W$1907,11,FALSE)</f>
        <v>1352520</v>
      </c>
      <c r="U97" s="126" t="s">
        <v>47</v>
      </c>
      <c r="V97" s="129">
        <v>1</v>
      </c>
      <c r="W97" s="126"/>
      <c r="X97" s="27">
        <v>1</v>
      </c>
      <c r="Y97" s="130">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90168</v>
      </c>
      <c r="AA97" s="61">
        <f>ROUND(Tabla1[[#This Row],[VALOR DE LA GLOSA 2024]]+Tabla1[[#This Row],[VALOR DE LA GLOSA 2025]],0)</f>
        <v>90168</v>
      </c>
      <c r="AB97" s="65" t="s">
        <v>1199</v>
      </c>
      <c r="AC97" s="126" t="s">
        <v>1366</v>
      </c>
      <c r="AD97" s="131"/>
      <c r="AE97" s="126"/>
      <c r="AF97" s="131">
        <f>ROUND(Tabla1[[#This Row],[VALOR TOTAL DE LA GLOSA]]-Tabla1[[#This Row],[Valor soportado por la Subred]],0)</f>
        <v>90168</v>
      </c>
      <c r="AG97" s="126"/>
      <c r="AH97" s="126"/>
      <c r="AI97" s="131">
        <f>ROUND(Tabla1[[#This Row],[VALOR GLOSA DEFINITIVA]]-Tabla1[[#This Row],[VALOR LEVANTADO EN LIQUIDACION]],0)</f>
        <v>90168</v>
      </c>
    </row>
    <row r="98" spans="2:35" s="31" customFormat="1" ht="87.6" hidden="1" customHeight="1" x14ac:dyDescent="0.25">
      <c r="B98" s="122" t="s">
        <v>26</v>
      </c>
      <c r="C98" s="123">
        <v>2018</v>
      </c>
      <c r="D98" s="122" t="s">
        <v>70</v>
      </c>
      <c r="E98" s="58" t="str">
        <f>+Tabla1[[#This Row],[CODIGO ACTIVIDAD EN PPP Y LINEAMIENTO]]&amp;Tabla1[[#This Row],[ENTORNO/COMPONENTE]]</f>
        <v>2018Vigilancia de la salud ambiental</v>
      </c>
      <c r="F98" s="125" t="str">
        <f>+VLOOKUP(Tabla1[[#This Row],[Columna1]],IG!$D$3:$L$1907,3,FALSE)</f>
        <v>Línea Calidad de Agua y Saneamiento básico</v>
      </c>
      <c r="G98" s="125" t="str">
        <f>+VLOOKUP(Tabla1[[#This Row],[Columna1]],IG!$D$3:$W$1907,4,FALSE)</f>
        <v>Establecimientos comerciales saneamiento básico</v>
      </c>
      <c r="H98" s="125" t="str">
        <f>+VLOOKUP(Tabla1[[#This Row],[Columna1]],IG!$D$3:$W$1907,5,FALSE)</f>
        <v>Establecimiento vigilado y controlado</v>
      </c>
      <c r="I98" s="125" t="str">
        <f>+VLOOKUP(Tabla1[[#This Row],[Columna1]],IG!$D$3:$W$1907,6,FALSE)</f>
        <v>VER SIVIGILA</v>
      </c>
      <c r="J98" s="125" t="str">
        <f>+VLOOKUP(Tabla1[[#This Row],[Columna1]],IG!$D$3:$W$1907,7,FALSE)</f>
        <v>VER SIVIGILA</v>
      </c>
      <c r="K98" s="126" t="s">
        <v>106</v>
      </c>
      <c r="L98" s="122" t="s">
        <v>522</v>
      </c>
      <c r="M98" s="58" t="str">
        <f>+Tabla1[[#This Row],[Columna1]]&amp;Tabla1[[#This Row],[LOCALIDAD]]&amp;Tabla1[[#This Row],[MES]]</f>
        <v>2018Vigilancia de la salud ambientalFONTIBONI. AGOSTO 2025</v>
      </c>
      <c r="N98" s="27" t="s">
        <v>1188</v>
      </c>
      <c r="O98" s="60">
        <f>+VLOOKUP(Tabla1[[#This Row],[concatenar]],IG!$M$3:$W$1907,2,FALSE)</f>
        <v>0</v>
      </c>
      <c r="P98" s="60">
        <f>+VLOOKUP(Tabla1[[#This Row],[concatenar]],IG!$M$3:$W$1907,3,FALSE)</f>
        <v>39304</v>
      </c>
      <c r="Q98" s="104">
        <f>+VLOOKUP(Tabla1[[#This Row],[concatenar]],IG!$M$3:$W$1907,8,FALSE)</f>
        <v>0</v>
      </c>
      <c r="R98" s="98">
        <f>+VLOOKUP(Tabla1[[#This Row],[concatenar]],IG!$M$3:$W$1907,9,FALSE)</f>
        <v>120</v>
      </c>
      <c r="S98" s="127">
        <f>+VLOOKUP(Tabla1[[#This Row],[concatenar]],IG!$M$3:$W$1907,10,FALSE)</f>
        <v>0</v>
      </c>
      <c r="T98" s="128">
        <f>+VLOOKUP(Tabla1[[#This Row],[concatenar]],IG!$M$3:$W$1907,11,FALSE)</f>
        <v>4716480</v>
      </c>
      <c r="U98" s="126" t="s">
        <v>47</v>
      </c>
      <c r="V98" s="129">
        <v>1</v>
      </c>
      <c r="W98" s="126"/>
      <c r="X98" s="27">
        <v>1</v>
      </c>
      <c r="Y98" s="130">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39304</v>
      </c>
      <c r="AA98" s="61">
        <f>ROUND(Tabla1[[#This Row],[VALOR DE LA GLOSA 2024]]+Tabla1[[#This Row],[VALOR DE LA GLOSA 2025]],0)</f>
        <v>39304</v>
      </c>
      <c r="AB98" s="65" t="s">
        <v>1200</v>
      </c>
      <c r="AC98" s="126" t="s">
        <v>1366</v>
      </c>
      <c r="AD98" s="131"/>
      <c r="AE98" s="126"/>
      <c r="AF98" s="131">
        <f>ROUND(Tabla1[[#This Row],[VALOR TOTAL DE LA GLOSA]]-Tabla1[[#This Row],[Valor soportado por la Subred]],0)</f>
        <v>39304</v>
      </c>
      <c r="AG98" s="126"/>
      <c r="AH98" s="126"/>
      <c r="AI98" s="131">
        <f>ROUND(Tabla1[[#This Row],[VALOR GLOSA DEFINITIVA]]-Tabla1[[#This Row],[VALOR LEVANTADO EN LIQUIDACION]],0)</f>
        <v>39304</v>
      </c>
    </row>
    <row r="99" spans="2:35" s="31" customFormat="1" ht="87.6" hidden="1" customHeight="1" x14ac:dyDescent="0.25">
      <c r="B99" s="122" t="s">
        <v>26</v>
      </c>
      <c r="C99" s="123">
        <v>2019</v>
      </c>
      <c r="D99" s="122" t="s">
        <v>70</v>
      </c>
      <c r="E99" s="58" t="str">
        <f>+Tabla1[[#This Row],[CODIGO ACTIVIDAD EN PPP Y LINEAMIENTO]]&amp;Tabla1[[#This Row],[ENTORNO/COMPONENTE]]</f>
        <v>2019Vigilancia de la salud ambiental</v>
      </c>
      <c r="F99" s="125" t="str">
        <f>+VLOOKUP(Tabla1[[#This Row],[Columna1]],IG!$D$3:$L$1907,3,FALSE)</f>
        <v>Línea Calidad de Agua y Saneamiento básico</v>
      </c>
      <c r="G99" s="125" t="str">
        <f>+VLOOKUP(Tabla1[[#This Row],[Columna1]],IG!$D$3:$W$1907,4,FALSE)</f>
        <v>Otras actividades comerciales saneamiento básico: Establecimientos de venta de juguetes, casinos o juegos de azar, expendio de colchones y baños públicos  </v>
      </c>
      <c r="H99" s="125" t="str">
        <f>+VLOOKUP(Tabla1[[#This Row],[Columna1]],IG!$D$3:$W$1907,5,FALSE)</f>
        <v>Establecimiento vigilado y controlado</v>
      </c>
      <c r="I99" s="125" t="str">
        <f>+VLOOKUP(Tabla1[[#This Row],[Columna1]],IG!$D$3:$W$1907,6,FALSE)</f>
        <v>VER SIVIGILA</v>
      </c>
      <c r="J99" s="125" t="str">
        <f>+VLOOKUP(Tabla1[[#This Row],[Columna1]],IG!$D$3:$W$1907,7,FALSE)</f>
        <v>VER SIVIGILA</v>
      </c>
      <c r="K99" s="126" t="s">
        <v>106</v>
      </c>
      <c r="L99" s="122" t="s">
        <v>522</v>
      </c>
      <c r="M99" s="58" t="str">
        <f>+Tabla1[[#This Row],[Columna1]]&amp;Tabla1[[#This Row],[LOCALIDAD]]&amp;Tabla1[[#This Row],[MES]]</f>
        <v>2019Vigilancia de la salud ambientalFONTIBONI. AGOSTO 2025</v>
      </c>
      <c r="N99" s="27" t="s">
        <v>1188</v>
      </c>
      <c r="O99" s="60">
        <f>+VLOOKUP(Tabla1[[#This Row],[concatenar]],IG!$M$3:$W$1907,2,FALSE)</f>
        <v>0</v>
      </c>
      <c r="P99" s="60">
        <f>+VLOOKUP(Tabla1[[#This Row],[concatenar]],IG!$M$3:$W$1907,3,FALSE)</f>
        <v>39304</v>
      </c>
      <c r="Q99" s="104">
        <f>+VLOOKUP(Tabla1[[#This Row],[concatenar]],IG!$M$3:$W$1907,8,FALSE)</f>
        <v>0</v>
      </c>
      <c r="R99" s="98">
        <f>+VLOOKUP(Tabla1[[#This Row],[concatenar]],IG!$M$3:$W$1907,9,FALSE)</f>
        <v>20</v>
      </c>
      <c r="S99" s="127">
        <f>+VLOOKUP(Tabla1[[#This Row],[concatenar]],IG!$M$3:$W$1907,10,FALSE)</f>
        <v>0</v>
      </c>
      <c r="T99" s="128">
        <f>+VLOOKUP(Tabla1[[#This Row],[concatenar]],IG!$M$3:$W$1907,11,FALSE)</f>
        <v>786080</v>
      </c>
      <c r="U99" s="126" t="s">
        <v>47</v>
      </c>
      <c r="V99" s="129">
        <v>1</v>
      </c>
      <c r="W99" s="126"/>
      <c r="X99" s="27">
        <v>1</v>
      </c>
      <c r="Y99" s="130">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39304</v>
      </c>
      <c r="AA99" s="61">
        <f>ROUND(Tabla1[[#This Row],[VALOR DE LA GLOSA 2024]]+Tabla1[[#This Row],[VALOR DE LA GLOSA 2025]],0)</f>
        <v>39304</v>
      </c>
      <c r="AB99" s="65" t="s">
        <v>1201</v>
      </c>
      <c r="AC99" s="126" t="s">
        <v>1366</v>
      </c>
      <c r="AD99" s="131"/>
      <c r="AE99" s="126"/>
      <c r="AF99" s="131">
        <f>ROUND(Tabla1[[#This Row],[VALOR TOTAL DE LA GLOSA]]-Tabla1[[#This Row],[Valor soportado por la Subred]],0)</f>
        <v>39304</v>
      </c>
      <c r="AG99" s="126"/>
      <c r="AH99" s="126"/>
      <c r="AI99" s="131">
        <f>ROUND(Tabla1[[#This Row],[VALOR GLOSA DEFINITIVA]]-Tabla1[[#This Row],[VALOR LEVANTADO EN LIQUIDACION]],0)</f>
        <v>39304</v>
      </c>
    </row>
    <row r="100" spans="2:35" s="31" customFormat="1" ht="87.6" hidden="1" customHeight="1" x14ac:dyDescent="0.25">
      <c r="B100" s="122" t="s">
        <v>26</v>
      </c>
      <c r="C100" s="123">
        <v>2154</v>
      </c>
      <c r="D100" s="122" t="s">
        <v>70</v>
      </c>
      <c r="E100" s="58" t="str">
        <f>+Tabla1[[#This Row],[CODIGO ACTIVIDAD EN PPP Y LINEAMIENTO]]&amp;Tabla1[[#This Row],[ENTORNO/COMPONENTE]]</f>
        <v>2154Vigilancia de la salud ambiental</v>
      </c>
      <c r="F100" s="125" t="str">
        <f>+VLOOKUP(Tabla1[[#This Row],[Columna1]],IG!$D$3:$L$1907,3,FALSE)</f>
        <v>Línea Calidad de Agua y Saneamiento básico</v>
      </c>
      <c r="G100" s="125" t="str">
        <f>+VLOOKUP(Tabla1[[#This Row],[Columna1]],IG!$D$3:$W$1907,4,FALSE)</f>
        <v>Instituciones Prestadoras de Servicios de Salud 4H</v>
      </c>
      <c r="H100" s="125" t="str">
        <f>+VLOOKUP(Tabla1[[#This Row],[Columna1]],IG!$D$3:$W$1907,5,FALSE)</f>
        <v>Establecimiento vigilado y controlado</v>
      </c>
      <c r="I100" s="125" t="str">
        <f>+VLOOKUP(Tabla1[[#This Row],[Columna1]],IG!$D$3:$W$1907,6,FALSE)</f>
        <v>VER SIVIGILA</v>
      </c>
      <c r="J100" s="125" t="str">
        <f>+VLOOKUP(Tabla1[[#This Row],[Columna1]],IG!$D$3:$W$1907,7,FALSE)</f>
        <v>VER SIVIGILA</v>
      </c>
      <c r="K100" s="126" t="s">
        <v>106</v>
      </c>
      <c r="L100" s="122" t="s">
        <v>522</v>
      </c>
      <c r="M100" s="58" t="str">
        <f>+Tabla1[[#This Row],[Columna1]]&amp;Tabla1[[#This Row],[LOCALIDAD]]&amp;Tabla1[[#This Row],[MES]]</f>
        <v>2154Vigilancia de la salud ambientalFONTIBONI. AGOSTO 2025</v>
      </c>
      <c r="N100" s="27" t="s">
        <v>1188</v>
      </c>
      <c r="O100" s="60">
        <f>+VLOOKUP(Tabla1[[#This Row],[concatenar]],IG!$M$3:$W$1907,2,FALSE)</f>
        <v>0</v>
      </c>
      <c r="P100" s="60">
        <f>+VLOOKUP(Tabla1[[#This Row],[concatenar]],IG!$M$3:$W$1907,3,FALSE)</f>
        <v>120224</v>
      </c>
      <c r="Q100" s="104">
        <f>+VLOOKUP(Tabla1[[#This Row],[concatenar]],IG!$M$3:$W$1907,8,FALSE)</f>
        <v>0</v>
      </c>
      <c r="R100" s="98">
        <f>+VLOOKUP(Tabla1[[#This Row],[concatenar]],IG!$M$3:$W$1907,9,FALSE)</f>
        <v>4</v>
      </c>
      <c r="S100" s="127">
        <f>+VLOOKUP(Tabla1[[#This Row],[concatenar]],IG!$M$3:$W$1907,10,FALSE)</f>
        <v>0</v>
      </c>
      <c r="T100" s="128">
        <f>+VLOOKUP(Tabla1[[#This Row],[concatenar]],IG!$M$3:$W$1907,11,FALSE)</f>
        <v>480896</v>
      </c>
      <c r="U100" s="126" t="s">
        <v>47</v>
      </c>
      <c r="V100" s="129">
        <v>1</v>
      </c>
      <c r="W100" s="126"/>
      <c r="X100" s="27">
        <v>1</v>
      </c>
      <c r="Y100" s="130">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120224</v>
      </c>
      <c r="AA100" s="61">
        <f>ROUND(Tabla1[[#This Row],[VALOR DE LA GLOSA 2024]]+Tabla1[[#This Row],[VALOR DE LA GLOSA 2025]],0)</f>
        <v>120224</v>
      </c>
      <c r="AB100" s="65" t="s">
        <v>1202</v>
      </c>
      <c r="AC100" s="126" t="s">
        <v>1366</v>
      </c>
      <c r="AD100" s="131"/>
      <c r="AE100" s="126"/>
      <c r="AF100" s="131">
        <f>ROUND(Tabla1[[#This Row],[VALOR TOTAL DE LA GLOSA]]-Tabla1[[#This Row],[Valor soportado por la Subred]],0)</f>
        <v>120224</v>
      </c>
      <c r="AG100" s="126"/>
      <c r="AH100" s="126"/>
      <c r="AI100" s="131">
        <f>ROUND(Tabla1[[#This Row],[VALOR GLOSA DEFINITIVA]]-Tabla1[[#This Row],[VALOR LEVANTADO EN LIQUIDACION]],0)</f>
        <v>120224</v>
      </c>
    </row>
    <row r="101" spans="2:35" s="31" customFormat="1" ht="87.6" hidden="1" customHeight="1" x14ac:dyDescent="0.25">
      <c r="B101" s="122" t="s">
        <v>26</v>
      </c>
      <c r="C101" s="123">
        <v>2018</v>
      </c>
      <c r="D101" s="122" t="s">
        <v>70</v>
      </c>
      <c r="E101" s="58" t="str">
        <f>+Tabla1[[#This Row],[CODIGO ACTIVIDAD EN PPP Y LINEAMIENTO]]&amp;Tabla1[[#This Row],[ENTORNO/COMPONENTE]]</f>
        <v>2018Vigilancia de la salud ambiental</v>
      </c>
      <c r="F101" s="125" t="str">
        <f>+VLOOKUP(Tabla1[[#This Row],[Columna1]],IG!$D$3:$L$1907,3,FALSE)</f>
        <v>Línea Calidad de Agua y Saneamiento básico</v>
      </c>
      <c r="G101" s="125" t="str">
        <f>+VLOOKUP(Tabla1[[#This Row],[Columna1]],IG!$D$3:$W$1907,4,FALSE)</f>
        <v>Establecimientos comerciales saneamiento básico</v>
      </c>
      <c r="H101" s="125" t="str">
        <f>+VLOOKUP(Tabla1[[#This Row],[Columna1]],IG!$D$3:$W$1907,5,FALSE)</f>
        <v>Establecimiento vigilado y controlado</v>
      </c>
      <c r="I101" s="125" t="str">
        <f>+VLOOKUP(Tabla1[[#This Row],[Columna1]],IG!$D$3:$W$1907,6,FALSE)</f>
        <v>VER SIVIGILA</v>
      </c>
      <c r="J101" s="125" t="str">
        <f>+VLOOKUP(Tabla1[[#This Row],[Columna1]],IG!$D$3:$W$1907,7,FALSE)</f>
        <v>VER SIVIGILA</v>
      </c>
      <c r="K101" s="126" t="s">
        <v>106</v>
      </c>
      <c r="L101" s="122" t="s">
        <v>523</v>
      </c>
      <c r="M101" s="58" t="str">
        <f>+Tabla1[[#This Row],[Columna1]]&amp;Tabla1[[#This Row],[LOCALIDAD]]&amp;Tabla1[[#This Row],[MES]]</f>
        <v>2018Vigilancia de la salud ambientalFONTIBONJ. SEPTIEMBRE 2025</v>
      </c>
      <c r="N101" s="27" t="s">
        <v>1188</v>
      </c>
      <c r="O101" s="60">
        <f>+VLOOKUP(Tabla1[[#This Row],[concatenar]],IG!$M$3:$W$1907,2,FALSE)</f>
        <v>0</v>
      </c>
      <c r="P101" s="60">
        <f>+VLOOKUP(Tabla1[[#This Row],[concatenar]],IG!$M$3:$W$1907,3,FALSE)</f>
        <v>39304</v>
      </c>
      <c r="Q101" s="104">
        <f>+VLOOKUP(Tabla1[[#This Row],[concatenar]],IG!$M$3:$W$1907,8,FALSE)</f>
        <v>0</v>
      </c>
      <c r="R101" s="98">
        <f>+VLOOKUP(Tabla1[[#This Row],[concatenar]],IG!$M$3:$W$1907,9,FALSE)</f>
        <v>88</v>
      </c>
      <c r="S101" s="127">
        <f>+VLOOKUP(Tabla1[[#This Row],[concatenar]],IG!$M$3:$W$1907,10,FALSE)</f>
        <v>0</v>
      </c>
      <c r="T101" s="128">
        <f>+VLOOKUP(Tabla1[[#This Row],[concatenar]],IG!$M$3:$W$1907,11,FALSE)</f>
        <v>3458752</v>
      </c>
      <c r="U101" s="126" t="s">
        <v>47</v>
      </c>
      <c r="V101" s="129">
        <v>1</v>
      </c>
      <c r="W101" s="126"/>
      <c r="X101" s="27">
        <v>1</v>
      </c>
      <c r="Y101" s="130">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39304</v>
      </c>
      <c r="AA101" s="61">
        <f>ROUND(Tabla1[[#This Row],[VALOR DE LA GLOSA 2024]]+Tabla1[[#This Row],[VALOR DE LA GLOSA 2025]],0)</f>
        <v>39304</v>
      </c>
      <c r="AB101" s="65" t="s">
        <v>1203</v>
      </c>
      <c r="AC101" s="126" t="s">
        <v>1366</v>
      </c>
      <c r="AD101" s="131"/>
      <c r="AE101" s="126"/>
      <c r="AF101" s="131">
        <f>ROUND(Tabla1[[#This Row],[VALOR TOTAL DE LA GLOSA]]-Tabla1[[#This Row],[Valor soportado por la Subred]],0)</f>
        <v>39304</v>
      </c>
      <c r="AG101" s="126"/>
      <c r="AH101" s="126"/>
      <c r="AI101" s="131">
        <f>ROUND(Tabla1[[#This Row],[VALOR GLOSA DEFINITIVA]]-Tabla1[[#This Row],[VALOR LEVANTADO EN LIQUIDACION]],0)</f>
        <v>39304</v>
      </c>
    </row>
    <row r="102" spans="2:35" s="31" customFormat="1" ht="87.6" hidden="1" customHeight="1" x14ac:dyDescent="0.25">
      <c r="B102" s="122" t="s">
        <v>26</v>
      </c>
      <c r="C102" s="123">
        <v>2152</v>
      </c>
      <c r="D102" s="122" t="s">
        <v>70</v>
      </c>
      <c r="E102" s="58" t="str">
        <f>+Tabla1[[#This Row],[CODIGO ACTIVIDAD EN PPP Y LINEAMIENTO]]&amp;Tabla1[[#This Row],[ENTORNO/COMPONENTE]]</f>
        <v>2152Vigilancia de la salud ambiental</v>
      </c>
      <c r="F102" s="125" t="str">
        <f>+VLOOKUP(Tabla1[[#This Row],[Columna1]],IG!$D$3:$L$1907,3,FALSE)</f>
        <v>Línea Calidad de Agua y Saneamiento básico</v>
      </c>
      <c r="G102" s="125" t="str">
        <f>+VLOOKUP(Tabla1[[#This Row],[Columna1]],IG!$D$3:$W$1907,4,FALSE)</f>
        <v>Establecimientos de educación preescolar, básica y media (Jardin Infantil)</v>
      </c>
      <c r="H102" s="125" t="str">
        <f>+VLOOKUP(Tabla1[[#This Row],[Columna1]],IG!$D$3:$W$1907,5,FALSE)</f>
        <v>Establecimiento vigilado y controlado</v>
      </c>
      <c r="I102" s="125" t="str">
        <f>+VLOOKUP(Tabla1[[#This Row],[Columna1]],IG!$D$3:$W$1907,6,FALSE)</f>
        <v>VER SIVIGILA</v>
      </c>
      <c r="J102" s="125" t="str">
        <f>+VLOOKUP(Tabla1[[#This Row],[Columna1]],IG!$D$3:$W$1907,7,FALSE)</f>
        <v>VER SIVIGILA</v>
      </c>
      <c r="K102" s="126" t="s">
        <v>106</v>
      </c>
      <c r="L102" s="122" t="s">
        <v>523</v>
      </c>
      <c r="M102" s="58" t="str">
        <f>+Tabla1[[#This Row],[Columna1]]&amp;Tabla1[[#This Row],[LOCALIDAD]]&amp;Tabla1[[#This Row],[MES]]</f>
        <v>2152Vigilancia de la salud ambientalFONTIBONJ. SEPTIEMBRE 2025</v>
      </c>
      <c r="N102" s="27" t="s">
        <v>1188</v>
      </c>
      <c r="O102" s="60">
        <f>+VLOOKUP(Tabla1[[#This Row],[concatenar]],IG!$M$3:$W$1907,2,FALSE)</f>
        <v>0</v>
      </c>
      <c r="P102" s="60">
        <f>+VLOOKUP(Tabla1[[#This Row],[concatenar]],IG!$M$3:$W$1907,3,FALSE)</f>
        <v>120224</v>
      </c>
      <c r="Q102" s="104">
        <f>+VLOOKUP(Tabla1[[#This Row],[concatenar]],IG!$M$3:$W$1907,8,FALSE)</f>
        <v>0</v>
      </c>
      <c r="R102" s="98">
        <f>+VLOOKUP(Tabla1[[#This Row],[concatenar]],IG!$M$3:$W$1907,9,FALSE)</f>
        <v>9</v>
      </c>
      <c r="S102" s="127">
        <f>+VLOOKUP(Tabla1[[#This Row],[concatenar]],IG!$M$3:$W$1907,10,FALSE)</f>
        <v>0</v>
      </c>
      <c r="T102" s="128">
        <f>+VLOOKUP(Tabla1[[#This Row],[concatenar]],IG!$M$3:$W$1907,11,FALSE)</f>
        <v>1082016</v>
      </c>
      <c r="U102" s="126" t="s">
        <v>47</v>
      </c>
      <c r="V102" s="129">
        <v>1</v>
      </c>
      <c r="W102" s="126"/>
      <c r="X102" s="27">
        <v>1</v>
      </c>
      <c r="Y102" s="130">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120224</v>
      </c>
      <c r="AA102" s="61">
        <f>ROUND(Tabla1[[#This Row],[VALOR DE LA GLOSA 2024]]+Tabla1[[#This Row],[VALOR DE LA GLOSA 2025]],0)</f>
        <v>120224</v>
      </c>
      <c r="AB102" s="65" t="s">
        <v>1204</v>
      </c>
      <c r="AC102" s="126" t="s">
        <v>1366</v>
      </c>
      <c r="AD102" s="131"/>
      <c r="AE102" s="126"/>
      <c r="AF102" s="131">
        <f>ROUND(Tabla1[[#This Row],[VALOR TOTAL DE LA GLOSA]]-Tabla1[[#This Row],[Valor soportado por la Subred]],0)</f>
        <v>120224</v>
      </c>
      <c r="AG102" s="126"/>
      <c r="AH102" s="126"/>
      <c r="AI102" s="131">
        <f>ROUND(Tabla1[[#This Row],[VALOR GLOSA DEFINITIVA]]-Tabla1[[#This Row],[VALOR LEVANTADO EN LIQUIDACION]],0)</f>
        <v>120224</v>
      </c>
    </row>
    <row r="103" spans="2:35" s="31" customFormat="1" ht="87.6" hidden="1" customHeight="1" x14ac:dyDescent="0.25">
      <c r="B103" s="122" t="s">
        <v>26</v>
      </c>
      <c r="C103" s="123">
        <v>2154</v>
      </c>
      <c r="D103" s="122" t="s">
        <v>70</v>
      </c>
      <c r="E103" s="58" t="str">
        <f>+Tabla1[[#This Row],[CODIGO ACTIVIDAD EN PPP Y LINEAMIENTO]]&amp;Tabla1[[#This Row],[ENTORNO/COMPONENTE]]</f>
        <v>2154Vigilancia de la salud ambiental</v>
      </c>
      <c r="F103" s="125" t="str">
        <f>+VLOOKUP(Tabla1[[#This Row],[Columna1]],IG!$D$3:$L$1907,3,FALSE)</f>
        <v>Línea Calidad de Agua y Saneamiento básico</v>
      </c>
      <c r="G103" s="125" t="str">
        <f>+VLOOKUP(Tabla1[[#This Row],[Columna1]],IG!$D$3:$W$1907,4,FALSE)</f>
        <v>Instituciones Prestadoras de Servicios de Salud 4H</v>
      </c>
      <c r="H103" s="125" t="str">
        <f>+VLOOKUP(Tabla1[[#This Row],[Columna1]],IG!$D$3:$W$1907,5,FALSE)</f>
        <v>Establecimiento vigilado y controlado</v>
      </c>
      <c r="I103" s="125" t="str">
        <f>+VLOOKUP(Tabla1[[#This Row],[Columna1]],IG!$D$3:$W$1907,6,FALSE)</f>
        <v>VER SIVIGILA</v>
      </c>
      <c r="J103" s="125" t="str">
        <f>+VLOOKUP(Tabla1[[#This Row],[Columna1]],IG!$D$3:$W$1907,7,FALSE)</f>
        <v>VER SIVIGILA</v>
      </c>
      <c r="K103" s="126" t="s">
        <v>106</v>
      </c>
      <c r="L103" s="122" t="s">
        <v>523</v>
      </c>
      <c r="M103" s="58" t="str">
        <f>+Tabla1[[#This Row],[Columna1]]&amp;Tabla1[[#This Row],[LOCALIDAD]]&amp;Tabla1[[#This Row],[MES]]</f>
        <v>2154Vigilancia de la salud ambientalFONTIBONJ. SEPTIEMBRE 2025</v>
      </c>
      <c r="N103" s="27" t="s">
        <v>1188</v>
      </c>
      <c r="O103" s="60">
        <f>+VLOOKUP(Tabla1[[#This Row],[concatenar]],IG!$M$3:$W$1907,2,FALSE)</f>
        <v>0</v>
      </c>
      <c r="P103" s="60">
        <f>+VLOOKUP(Tabla1[[#This Row],[concatenar]],IG!$M$3:$W$1907,3,FALSE)</f>
        <v>120224</v>
      </c>
      <c r="Q103" s="104">
        <f>+VLOOKUP(Tabla1[[#This Row],[concatenar]],IG!$M$3:$W$1907,8,FALSE)</f>
        <v>0</v>
      </c>
      <c r="R103" s="98">
        <f>+VLOOKUP(Tabla1[[#This Row],[concatenar]],IG!$M$3:$W$1907,9,FALSE)</f>
        <v>9</v>
      </c>
      <c r="S103" s="127">
        <f>+VLOOKUP(Tabla1[[#This Row],[concatenar]],IG!$M$3:$W$1907,10,FALSE)</f>
        <v>0</v>
      </c>
      <c r="T103" s="128">
        <f>+VLOOKUP(Tabla1[[#This Row],[concatenar]],IG!$M$3:$W$1907,11,FALSE)</f>
        <v>1082016</v>
      </c>
      <c r="U103" s="126" t="s">
        <v>47</v>
      </c>
      <c r="V103" s="129">
        <v>1</v>
      </c>
      <c r="W103" s="126"/>
      <c r="X103" s="27">
        <v>1</v>
      </c>
      <c r="Y103" s="130">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120224</v>
      </c>
      <c r="AA103" s="61">
        <f>ROUND(Tabla1[[#This Row],[VALOR DE LA GLOSA 2024]]+Tabla1[[#This Row],[VALOR DE LA GLOSA 2025]],0)</f>
        <v>120224</v>
      </c>
      <c r="AB103" s="65" t="s">
        <v>1205</v>
      </c>
      <c r="AC103" s="126" t="s">
        <v>1366</v>
      </c>
      <c r="AD103" s="131"/>
      <c r="AE103" s="126"/>
      <c r="AF103" s="131">
        <f>ROUND(Tabla1[[#This Row],[VALOR TOTAL DE LA GLOSA]]-Tabla1[[#This Row],[Valor soportado por la Subred]],0)</f>
        <v>120224</v>
      </c>
      <c r="AG103" s="126"/>
      <c r="AH103" s="126"/>
      <c r="AI103" s="131">
        <f>ROUND(Tabla1[[#This Row],[VALOR GLOSA DEFINITIVA]]-Tabla1[[#This Row],[VALOR LEVANTADO EN LIQUIDACION]],0)</f>
        <v>120224</v>
      </c>
    </row>
    <row r="104" spans="2:35" s="31" customFormat="1" ht="87.6" hidden="1" customHeight="1" x14ac:dyDescent="0.25">
      <c r="B104" s="122" t="s">
        <v>26</v>
      </c>
      <c r="C104" s="123">
        <v>41</v>
      </c>
      <c r="D104" s="122" t="s">
        <v>70</v>
      </c>
      <c r="E104" s="58" t="str">
        <f>+Tabla1[[#This Row],[CODIGO ACTIVIDAD EN PPP Y LINEAMIENTO]]&amp;Tabla1[[#This Row],[ENTORNO/COMPONENTE]]</f>
        <v>41Vigilancia de la salud ambiental</v>
      </c>
      <c r="F104" s="125" t="str">
        <f>+VLOOKUP(Tabla1[[#This Row],[Columna1]],IG!$D$3:$L$1907,3,FALSE)</f>
        <v>Línea Calidad de Agua y Saneamiento básico</v>
      </c>
      <c r="G104" s="125" t="str">
        <f>+VLOOKUP(Tabla1[[#This Row],[Columna1]],IG!$D$3:$W$1907,4,FALSE)</f>
        <v>Gimnasio</v>
      </c>
      <c r="H104" s="125" t="str">
        <f>+VLOOKUP(Tabla1[[#This Row],[Columna1]],IG!$D$3:$W$1907,5,FALSE)</f>
        <v>Establecimiento vigilado y controlado</v>
      </c>
      <c r="I104" s="125" t="str">
        <f>+VLOOKUP(Tabla1[[#This Row],[Columna1]],IG!$D$3:$W$1907,6,FALSE)</f>
        <v>VER SIVIGILA</v>
      </c>
      <c r="J104" s="125" t="str">
        <f>+VLOOKUP(Tabla1[[#This Row],[Columna1]],IG!$D$3:$W$1907,7,FALSE)</f>
        <v>VER SIVIGILA</v>
      </c>
      <c r="K104" s="126" t="s">
        <v>106</v>
      </c>
      <c r="L104" s="122" t="s">
        <v>523</v>
      </c>
      <c r="M104" s="58" t="str">
        <f>+Tabla1[[#This Row],[Columna1]]&amp;Tabla1[[#This Row],[LOCALIDAD]]&amp;Tabla1[[#This Row],[MES]]</f>
        <v>41Vigilancia de la salud ambientalFONTIBONJ. SEPTIEMBRE 2025</v>
      </c>
      <c r="N104" s="27" t="s">
        <v>1188</v>
      </c>
      <c r="O104" s="60">
        <f>+VLOOKUP(Tabla1[[#This Row],[concatenar]],IG!$M$3:$W$1907,2,FALSE)</f>
        <v>0</v>
      </c>
      <c r="P104" s="60">
        <f>+VLOOKUP(Tabla1[[#This Row],[concatenar]],IG!$M$3:$W$1907,3,FALSE)</f>
        <v>90168</v>
      </c>
      <c r="Q104" s="104">
        <f>+VLOOKUP(Tabla1[[#This Row],[concatenar]],IG!$M$3:$W$1907,8,FALSE)</f>
        <v>0</v>
      </c>
      <c r="R104" s="98">
        <f>+VLOOKUP(Tabla1[[#This Row],[concatenar]],IG!$M$3:$W$1907,9,FALSE)</f>
        <v>4</v>
      </c>
      <c r="S104" s="127">
        <f>+VLOOKUP(Tabla1[[#This Row],[concatenar]],IG!$M$3:$W$1907,10,FALSE)</f>
        <v>0</v>
      </c>
      <c r="T104" s="128">
        <f>+VLOOKUP(Tabla1[[#This Row],[concatenar]],IG!$M$3:$W$1907,11,FALSE)</f>
        <v>360672</v>
      </c>
      <c r="U104" s="126" t="s">
        <v>54</v>
      </c>
      <c r="V104" s="129">
        <v>1</v>
      </c>
      <c r="W104" s="126"/>
      <c r="X104" s="27">
        <v>4</v>
      </c>
      <c r="Y104" s="130">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360672</v>
      </c>
      <c r="AA104" s="61">
        <f>ROUND(Tabla1[[#This Row],[VALOR DE LA GLOSA 2024]]+Tabla1[[#This Row],[VALOR DE LA GLOSA 2025]],0)</f>
        <v>360672</v>
      </c>
      <c r="AB104" s="65" t="s">
        <v>1206</v>
      </c>
      <c r="AC104" s="126" t="s">
        <v>1366</v>
      </c>
      <c r="AD104" s="131"/>
      <c r="AE104" s="126"/>
      <c r="AF104" s="131">
        <f>ROUND(Tabla1[[#This Row],[VALOR TOTAL DE LA GLOSA]]-Tabla1[[#This Row],[Valor soportado por la Subred]],0)</f>
        <v>360672</v>
      </c>
      <c r="AG104" s="126"/>
      <c r="AH104" s="126"/>
      <c r="AI104" s="131">
        <f>ROUND(Tabla1[[#This Row],[VALOR GLOSA DEFINITIVA]]-Tabla1[[#This Row],[VALOR LEVANTADO EN LIQUIDACION]],0)</f>
        <v>360672</v>
      </c>
    </row>
    <row r="105" spans="2:35" s="31" customFormat="1" ht="87.6" hidden="1" customHeight="1" x14ac:dyDescent="0.25">
      <c r="B105" s="122" t="s">
        <v>26</v>
      </c>
      <c r="C105" s="123">
        <v>43</v>
      </c>
      <c r="D105" s="122" t="s">
        <v>70</v>
      </c>
      <c r="E105" s="58" t="str">
        <f>+Tabla1[[#This Row],[CODIGO ACTIVIDAD EN PPP Y LINEAMIENTO]]&amp;Tabla1[[#This Row],[ENTORNO/COMPONENTE]]</f>
        <v>43Vigilancia de la salud ambiental</v>
      </c>
      <c r="F105" s="125" t="str">
        <f>+VLOOKUP(Tabla1[[#This Row],[Columna1]],IG!$D$3:$L$1907,3,FALSE)</f>
        <v>Línea Calidad de Agua y Saneamiento básico</v>
      </c>
      <c r="G105" s="125" t="str">
        <f>+VLOOKUP(Tabla1[[#This Row],[Columna1]],IG!$D$3:$W$1907,4,FALSE)</f>
        <v>Actividades de asistencia social sin alojamiento  (hogares de bienestar familiar)</v>
      </c>
      <c r="H105" s="125" t="str">
        <f>+VLOOKUP(Tabla1[[#This Row],[Columna1]],IG!$D$3:$W$1907,5,FALSE)</f>
        <v>Establecimiento vigilado y controlado</v>
      </c>
      <c r="I105" s="125" t="str">
        <f>+VLOOKUP(Tabla1[[#This Row],[Columna1]],IG!$D$3:$W$1907,6,FALSE)</f>
        <v>VER SIVIGILA</v>
      </c>
      <c r="J105" s="125" t="str">
        <f>+VLOOKUP(Tabla1[[#This Row],[Columna1]],IG!$D$3:$W$1907,7,FALSE)</f>
        <v>VER SIVIGILA</v>
      </c>
      <c r="K105" s="126" t="s">
        <v>106</v>
      </c>
      <c r="L105" s="122" t="s">
        <v>523</v>
      </c>
      <c r="M105" s="58" t="str">
        <f>+Tabla1[[#This Row],[Columna1]]&amp;Tabla1[[#This Row],[LOCALIDAD]]&amp;Tabla1[[#This Row],[MES]]</f>
        <v>43Vigilancia de la salud ambientalFONTIBONJ. SEPTIEMBRE 2025</v>
      </c>
      <c r="N105" s="27" t="s">
        <v>1188</v>
      </c>
      <c r="O105" s="60">
        <f>+VLOOKUP(Tabla1[[#This Row],[concatenar]],IG!$M$3:$W$1907,2,FALSE)</f>
        <v>0</v>
      </c>
      <c r="P105" s="60">
        <f>+VLOOKUP(Tabla1[[#This Row],[concatenar]],IG!$M$3:$W$1907,3,FALSE)</f>
        <v>58956</v>
      </c>
      <c r="Q105" s="104">
        <f>+VLOOKUP(Tabla1[[#This Row],[concatenar]],IG!$M$3:$W$1907,8,FALSE)</f>
        <v>0</v>
      </c>
      <c r="R105" s="98">
        <f>+VLOOKUP(Tabla1[[#This Row],[concatenar]],IG!$M$3:$W$1907,9,FALSE)</f>
        <v>3</v>
      </c>
      <c r="S105" s="127">
        <f>+VLOOKUP(Tabla1[[#This Row],[concatenar]],IG!$M$3:$W$1907,10,FALSE)</f>
        <v>0</v>
      </c>
      <c r="T105" s="128">
        <f>+VLOOKUP(Tabla1[[#This Row],[concatenar]],IG!$M$3:$W$1907,11,FALSE)</f>
        <v>176868</v>
      </c>
      <c r="U105" s="126" t="s">
        <v>54</v>
      </c>
      <c r="V105" s="129">
        <v>1</v>
      </c>
      <c r="W105" s="126"/>
      <c r="X105" s="27">
        <v>3</v>
      </c>
      <c r="Y105" s="130">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176868</v>
      </c>
      <c r="AA105" s="61">
        <f>ROUND(Tabla1[[#This Row],[VALOR DE LA GLOSA 2024]]+Tabla1[[#This Row],[VALOR DE LA GLOSA 2025]],0)</f>
        <v>176868</v>
      </c>
      <c r="AB105" s="65" t="s">
        <v>1207</v>
      </c>
      <c r="AC105" s="126" t="s">
        <v>1366</v>
      </c>
      <c r="AD105" s="131"/>
      <c r="AE105" s="126"/>
      <c r="AF105" s="131">
        <f>ROUND(Tabla1[[#This Row],[VALOR TOTAL DE LA GLOSA]]-Tabla1[[#This Row],[Valor soportado por la Subred]],0)</f>
        <v>176868</v>
      </c>
      <c r="AG105" s="126"/>
      <c r="AH105" s="126"/>
      <c r="AI105" s="131">
        <f>ROUND(Tabla1[[#This Row],[VALOR GLOSA DEFINITIVA]]-Tabla1[[#This Row],[VALOR LEVANTADO EN LIQUIDACION]],0)</f>
        <v>176868</v>
      </c>
    </row>
    <row r="106" spans="2:35" s="31" customFormat="1" ht="87.6" hidden="1" customHeight="1" x14ac:dyDescent="0.25">
      <c r="B106" s="122" t="s">
        <v>26</v>
      </c>
      <c r="C106" s="123">
        <v>2100</v>
      </c>
      <c r="D106" s="122" t="s">
        <v>70</v>
      </c>
      <c r="E106" s="58" t="str">
        <f>+Tabla1[[#This Row],[CODIGO ACTIVIDAD EN PPP Y LINEAMIENTO]]&amp;Tabla1[[#This Row],[ENTORNO/COMPONENTE]]</f>
        <v>2100Vigilancia de la salud ambiental</v>
      </c>
      <c r="F106" s="125" t="str">
        <f>+VLOOKUP(Tabla1[[#This Row],[Columna1]],IG!$D$3:$L$1907,3,FALSE)</f>
        <v>Línea Calidad de Agua y Saneamiento básico</v>
      </c>
      <c r="G106" s="125" t="str">
        <f>+VLOOKUP(Tabla1[[#This Row],[Columna1]],IG!$D$3:$W$1907,4,FALSE)</f>
        <v>Fortalecimiento de capacidades Saneamiento</v>
      </c>
      <c r="H106" s="125" t="str">
        <f>+VLOOKUP(Tabla1[[#This Row],[Columna1]],IG!$D$3:$W$1907,5,FALSE)</f>
        <v>Fortalecimiento de capacidades</v>
      </c>
      <c r="I106" s="125" t="str">
        <f>+VLOOKUP(Tabla1[[#This Row],[Columna1]],IG!$D$3:$W$1907,6,FALSE)</f>
        <v>VER SIVIGILA</v>
      </c>
      <c r="J106" s="125" t="str">
        <f>+VLOOKUP(Tabla1[[#This Row],[Columna1]],IG!$D$3:$W$1907,7,FALSE)</f>
        <v>VER SIVIGILA</v>
      </c>
      <c r="K106" s="126" t="s">
        <v>106</v>
      </c>
      <c r="L106" s="122" t="s">
        <v>522</v>
      </c>
      <c r="M106" s="58" t="str">
        <f>+Tabla1[[#This Row],[Columna1]]&amp;Tabla1[[#This Row],[LOCALIDAD]]&amp;Tabla1[[#This Row],[MES]]</f>
        <v>2100Vigilancia de la salud ambientalFONTIBONI. AGOSTO 2025</v>
      </c>
      <c r="N106" s="27" t="s">
        <v>1188</v>
      </c>
      <c r="O106" s="60">
        <f>+VLOOKUP(Tabla1[[#This Row],[concatenar]],IG!$M$3:$W$1907,2,FALSE)</f>
        <v>0</v>
      </c>
      <c r="P106" s="60">
        <f>+VLOOKUP(Tabla1[[#This Row],[concatenar]],IG!$M$3:$W$1907,3,FALSE)</f>
        <v>120226</v>
      </c>
      <c r="Q106" s="104">
        <f>+VLOOKUP(Tabla1[[#This Row],[concatenar]],IG!$M$3:$W$1907,8,FALSE)</f>
        <v>0</v>
      </c>
      <c r="R106" s="98">
        <f>+VLOOKUP(Tabla1[[#This Row],[concatenar]],IG!$M$3:$W$1907,9,FALSE)</f>
        <v>1</v>
      </c>
      <c r="S106" s="127">
        <f>+VLOOKUP(Tabla1[[#This Row],[concatenar]],IG!$M$3:$W$1907,10,FALSE)</f>
        <v>0</v>
      </c>
      <c r="T106" s="128">
        <f>+VLOOKUP(Tabla1[[#This Row],[concatenar]],IG!$M$3:$W$1907,11,FALSE)</f>
        <v>120226</v>
      </c>
      <c r="U106" s="126" t="s">
        <v>40</v>
      </c>
      <c r="V106" s="129">
        <v>1</v>
      </c>
      <c r="W106" s="126"/>
      <c r="X106" s="27">
        <v>1</v>
      </c>
      <c r="Y106" s="130">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120226</v>
      </c>
      <c r="AA106" s="61">
        <f>ROUND(Tabla1[[#This Row],[VALOR DE LA GLOSA 2024]]+Tabla1[[#This Row],[VALOR DE LA GLOSA 2025]],0)</f>
        <v>120226</v>
      </c>
      <c r="AB106" s="65" t="s">
        <v>1208</v>
      </c>
      <c r="AC106" s="126" t="s">
        <v>1366</v>
      </c>
      <c r="AD106" s="131"/>
      <c r="AE106" s="126"/>
      <c r="AF106" s="131">
        <f>ROUND(Tabla1[[#This Row],[VALOR TOTAL DE LA GLOSA]]-Tabla1[[#This Row],[Valor soportado por la Subred]],0)</f>
        <v>120226</v>
      </c>
      <c r="AG106" s="126"/>
      <c r="AH106" s="126"/>
      <c r="AI106" s="131">
        <f>ROUND(Tabla1[[#This Row],[VALOR GLOSA DEFINITIVA]]-Tabla1[[#This Row],[VALOR LEVANTADO EN LIQUIDACION]],0)</f>
        <v>120226</v>
      </c>
    </row>
    <row r="107" spans="2:35" s="31" customFormat="1" ht="87.6" hidden="1" customHeight="1" x14ac:dyDescent="0.25">
      <c r="B107" s="122" t="s">
        <v>26</v>
      </c>
      <c r="C107" s="123">
        <v>31</v>
      </c>
      <c r="D107" s="122" t="s">
        <v>70</v>
      </c>
      <c r="E107" s="58" t="str">
        <f>+Tabla1[[#This Row],[CODIGO ACTIVIDAD EN PPP Y LINEAMIENTO]]&amp;Tabla1[[#This Row],[ENTORNO/COMPONENTE]]</f>
        <v>31Vigilancia de la salud ambiental</v>
      </c>
      <c r="F107" s="125" t="str">
        <f>+VLOOKUP(Tabla1[[#This Row],[Columna1]],IG!$D$3:$L$1907,3,FALSE)</f>
        <v>Línea Calidad de Agua y Saneamiento básico</v>
      </c>
      <c r="G107" s="125" t="str">
        <f>+VLOOKUP(Tabla1[[#This Row],[Columna1]],IG!$D$3:$W$1907,4,FALSE)</f>
        <v>Bodegas de almacenamiento de material reciclable y similares</v>
      </c>
      <c r="H107" s="125" t="str">
        <f>+VLOOKUP(Tabla1[[#This Row],[Columna1]],IG!$D$3:$W$1907,5,FALSE)</f>
        <v>Establecimiento vigilado y controlado</v>
      </c>
      <c r="I107" s="125" t="str">
        <f>+VLOOKUP(Tabla1[[#This Row],[Columna1]],IG!$D$3:$W$1907,6,FALSE)</f>
        <v>VER SIVIGILA</v>
      </c>
      <c r="J107" s="125" t="str">
        <f>+VLOOKUP(Tabla1[[#This Row],[Columna1]],IG!$D$3:$W$1907,7,FALSE)</f>
        <v>VER SIVIGILA</v>
      </c>
      <c r="K107" s="126" t="s">
        <v>107</v>
      </c>
      <c r="L107" s="122" t="s">
        <v>522</v>
      </c>
      <c r="M107" s="58" t="str">
        <f>+Tabla1[[#This Row],[Columna1]]&amp;Tabla1[[#This Row],[LOCALIDAD]]&amp;Tabla1[[#This Row],[MES]]</f>
        <v>31Vigilancia de la salud ambientalKENNEDYI. AGOSTO 2025</v>
      </c>
      <c r="N107" s="27" t="s">
        <v>1189</v>
      </c>
      <c r="O107" s="60">
        <f>+VLOOKUP(Tabla1[[#This Row],[concatenar]],IG!$M$3:$W$1907,2,FALSE)</f>
        <v>0</v>
      </c>
      <c r="P107" s="60">
        <f>+VLOOKUP(Tabla1[[#This Row],[concatenar]],IG!$M$3:$W$1907,3,FALSE)</f>
        <v>90168</v>
      </c>
      <c r="Q107" s="104">
        <f>+VLOOKUP(Tabla1[[#This Row],[concatenar]],IG!$M$3:$W$1907,8,FALSE)</f>
        <v>0</v>
      </c>
      <c r="R107" s="98">
        <f>+VLOOKUP(Tabla1[[#This Row],[concatenar]],IG!$M$3:$W$1907,9,FALSE)</f>
        <v>34</v>
      </c>
      <c r="S107" s="127">
        <f>+VLOOKUP(Tabla1[[#This Row],[concatenar]],IG!$M$3:$W$1907,10,FALSE)</f>
        <v>0</v>
      </c>
      <c r="T107" s="128">
        <f>+VLOOKUP(Tabla1[[#This Row],[concatenar]],IG!$M$3:$W$1907,11,FALSE)</f>
        <v>3065712</v>
      </c>
      <c r="U107" s="126" t="s">
        <v>47</v>
      </c>
      <c r="V107" s="129">
        <v>1</v>
      </c>
      <c r="W107" s="126"/>
      <c r="X107" s="27">
        <v>1</v>
      </c>
      <c r="Y107" s="130">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90168</v>
      </c>
      <c r="AA107" s="61">
        <f>ROUND(Tabla1[[#This Row],[VALOR DE LA GLOSA 2024]]+Tabla1[[#This Row],[VALOR DE LA GLOSA 2025]],0)</f>
        <v>90168</v>
      </c>
      <c r="AB107" s="65" t="s">
        <v>1209</v>
      </c>
      <c r="AC107" s="126" t="s">
        <v>1366</v>
      </c>
      <c r="AD107" s="131"/>
      <c r="AE107" s="126"/>
      <c r="AF107" s="131">
        <f>ROUND(Tabla1[[#This Row],[VALOR TOTAL DE LA GLOSA]]-Tabla1[[#This Row],[Valor soportado por la Subred]],0)</f>
        <v>90168</v>
      </c>
      <c r="AG107" s="126"/>
      <c r="AH107" s="126"/>
      <c r="AI107" s="131">
        <f>ROUND(Tabla1[[#This Row],[VALOR GLOSA DEFINITIVA]]-Tabla1[[#This Row],[VALOR LEVANTADO EN LIQUIDACION]],0)</f>
        <v>90168</v>
      </c>
    </row>
    <row r="108" spans="2:35" s="31" customFormat="1" ht="87.6" hidden="1" customHeight="1" x14ac:dyDescent="0.25">
      <c r="B108" s="122" t="s">
        <v>26</v>
      </c>
      <c r="C108" s="123">
        <v>46</v>
      </c>
      <c r="D108" s="122" t="s">
        <v>70</v>
      </c>
      <c r="E108" s="58" t="str">
        <f>+Tabla1[[#This Row],[CODIGO ACTIVIDAD EN PPP Y LINEAMIENTO]]&amp;Tabla1[[#This Row],[ENTORNO/COMPONENTE]]</f>
        <v>46Vigilancia de la salud ambiental</v>
      </c>
      <c r="F108" s="125" t="str">
        <f>+VLOOKUP(Tabla1[[#This Row],[Columna1]],IG!$D$3:$L$1907,3,FALSE)</f>
        <v>Línea Calidad de Agua y Saneamiento básico</v>
      </c>
      <c r="G108" s="125" t="str">
        <f>+VLOOKUP(Tabla1[[#This Row],[Columna1]],IG!$D$3:$W$1907,4,FALSE)</f>
        <v>Establecimientos de alojamiento y hospedaje sin servicios adicionales</v>
      </c>
      <c r="H108" s="125" t="str">
        <f>+VLOOKUP(Tabla1[[#This Row],[Columna1]],IG!$D$3:$W$1907,5,FALSE)</f>
        <v>Establecimiento vigilado y controlado</v>
      </c>
      <c r="I108" s="125" t="str">
        <f>+VLOOKUP(Tabla1[[#This Row],[Columna1]],IG!$D$3:$W$1907,6,FALSE)</f>
        <v>VER SIVIGILA</v>
      </c>
      <c r="J108" s="125" t="str">
        <f>+VLOOKUP(Tabla1[[#This Row],[Columna1]],IG!$D$3:$W$1907,7,FALSE)</f>
        <v>VER SIVIGILA</v>
      </c>
      <c r="K108" s="126" t="s">
        <v>107</v>
      </c>
      <c r="L108" s="122" t="s">
        <v>522</v>
      </c>
      <c r="M108" s="58" t="str">
        <f>+Tabla1[[#This Row],[Columna1]]&amp;Tabla1[[#This Row],[LOCALIDAD]]&amp;Tabla1[[#This Row],[MES]]</f>
        <v>46Vigilancia de la salud ambientalKENNEDYI. AGOSTO 2025</v>
      </c>
      <c r="N108" s="27" t="s">
        <v>1189</v>
      </c>
      <c r="O108" s="60">
        <f>+VLOOKUP(Tabla1[[#This Row],[concatenar]],IG!$M$3:$W$1907,2,FALSE)</f>
        <v>0</v>
      </c>
      <c r="P108" s="60">
        <f>+VLOOKUP(Tabla1[[#This Row],[concatenar]],IG!$M$3:$W$1907,3,FALSE)</f>
        <v>120224</v>
      </c>
      <c r="Q108" s="104">
        <f>+VLOOKUP(Tabla1[[#This Row],[concatenar]],IG!$M$3:$W$1907,8,FALSE)</f>
        <v>0</v>
      </c>
      <c r="R108" s="98">
        <f>+VLOOKUP(Tabla1[[#This Row],[concatenar]],IG!$M$3:$W$1907,9,FALSE)</f>
        <v>6</v>
      </c>
      <c r="S108" s="127">
        <f>+VLOOKUP(Tabla1[[#This Row],[concatenar]],IG!$M$3:$W$1907,10,FALSE)</f>
        <v>0</v>
      </c>
      <c r="T108" s="128">
        <f>+VLOOKUP(Tabla1[[#This Row],[concatenar]],IG!$M$3:$W$1907,11,FALSE)</f>
        <v>721344</v>
      </c>
      <c r="U108" s="126" t="s">
        <v>47</v>
      </c>
      <c r="V108" s="129">
        <v>1</v>
      </c>
      <c r="W108" s="126"/>
      <c r="X108" s="27">
        <v>1</v>
      </c>
      <c r="Y108" s="130">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120224</v>
      </c>
      <c r="AA108" s="61">
        <f>ROUND(Tabla1[[#This Row],[VALOR DE LA GLOSA 2024]]+Tabla1[[#This Row],[VALOR DE LA GLOSA 2025]],0)</f>
        <v>120224</v>
      </c>
      <c r="AB108" s="65" t="s">
        <v>1210</v>
      </c>
      <c r="AC108" s="126" t="s">
        <v>1366</v>
      </c>
      <c r="AD108" s="131"/>
      <c r="AE108" s="126"/>
      <c r="AF108" s="131">
        <f>ROUND(Tabla1[[#This Row],[VALOR TOTAL DE LA GLOSA]]-Tabla1[[#This Row],[Valor soportado por la Subred]],0)</f>
        <v>120224</v>
      </c>
      <c r="AG108" s="126"/>
      <c r="AH108" s="126"/>
      <c r="AI108" s="131">
        <f>ROUND(Tabla1[[#This Row],[VALOR GLOSA DEFINITIVA]]-Tabla1[[#This Row],[VALOR LEVANTADO EN LIQUIDACION]],0)</f>
        <v>120224</v>
      </c>
    </row>
    <row r="109" spans="2:35" s="31" customFormat="1" ht="87.6" hidden="1" customHeight="1" x14ac:dyDescent="0.25">
      <c r="B109" s="122" t="s">
        <v>26</v>
      </c>
      <c r="C109" s="123">
        <v>2018</v>
      </c>
      <c r="D109" s="122" t="s">
        <v>70</v>
      </c>
      <c r="E109" s="58" t="str">
        <f>+Tabla1[[#This Row],[CODIGO ACTIVIDAD EN PPP Y LINEAMIENTO]]&amp;Tabla1[[#This Row],[ENTORNO/COMPONENTE]]</f>
        <v>2018Vigilancia de la salud ambiental</v>
      </c>
      <c r="F109" s="125" t="str">
        <f>+VLOOKUP(Tabla1[[#This Row],[Columna1]],IG!$D$3:$L$1907,3,FALSE)</f>
        <v>Línea Calidad de Agua y Saneamiento básico</v>
      </c>
      <c r="G109" s="125" t="str">
        <f>+VLOOKUP(Tabla1[[#This Row],[Columna1]],IG!$D$3:$W$1907,4,FALSE)</f>
        <v>Establecimientos comerciales saneamiento básico</v>
      </c>
      <c r="H109" s="125" t="str">
        <f>+VLOOKUP(Tabla1[[#This Row],[Columna1]],IG!$D$3:$W$1907,5,FALSE)</f>
        <v>Establecimiento vigilado y controlado</v>
      </c>
      <c r="I109" s="125" t="str">
        <f>+VLOOKUP(Tabla1[[#This Row],[Columna1]],IG!$D$3:$W$1907,6,FALSE)</f>
        <v>VER SIVIGILA</v>
      </c>
      <c r="J109" s="125" t="str">
        <f>+VLOOKUP(Tabla1[[#This Row],[Columna1]],IG!$D$3:$W$1907,7,FALSE)</f>
        <v>VER SIVIGILA</v>
      </c>
      <c r="K109" s="126" t="s">
        <v>107</v>
      </c>
      <c r="L109" s="122" t="s">
        <v>522</v>
      </c>
      <c r="M109" s="58" t="str">
        <f>+Tabla1[[#This Row],[Columna1]]&amp;Tabla1[[#This Row],[LOCALIDAD]]&amp;Tabla1[[#This Row],[MES]]</f>
        <v>2018Vigilancia de la salud ambientalKENNEDYI. AGOSTO 2025</v>
      </c>
      <c r="N109" s="27" t="s">
        <v>1189</v>
      </c>
      <c r="O109" s="60">
        <f>+VLOOKUP(Tabla1[[#This Row],[concatenar]],IG!$M$3:$W$1907,2,FALSE)</f>
        <v>0</v>
      </c>
      <c r="P109" s="60">
        <f>+VLOOKUP(Tabla1[[#This Row],[concatenar]],IG!$M$3:$W$1907,3,FALSE)</f>
        <v>39304</v>
      </c>
      <c r="Q109" s="104">
        <f>+VLOOKUP(Tabla1[[#This Row],[concatenar]],IG!$M$3:$W$1907,8,FALSE)</f>
        <v>0</v>
      </c>
      <c r="R109" s="98">
        <f>+VLOOKUP(Tabla1[[#This Row],[concatenar]],IG!$M$3:$W$1907,9,FALSE)</f>
        <v>120</v>
      </c>
      <c r="S109" s="127">
        <f>+VLOOKUP(Tabla1[[#This Row],[concatenar]],IG!$M$3:$W$1907,10,FALSE)</f>
        <v>0</v>
      </c>
      <c r="T109" s="128">
        <f>+VLOOKUP(Tabla1[[#This Row],[concatenar]],IG!$M$3:$W$1907,11,FALSE)</f>
        <v>4716480</v>
      </c>
      <c r="U109" s="126" t="s">
        <v>47</v>
      </c>
      <c r="V109" s="129">
        <v>1</v>
      </c>
      <c r="W109" s="126"/>
      <c r="X109" s="27">
        <v>2</v>
      </c>
      <c r="Y109" s="130">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78608</v>
      </c>
      <c r="AA109" s="61">
        <f>ROUND(Tabla1[[#This Row],[VALOR DE LA GLOSA 2024]]+Tabla1[[#This Row],[VALOR DE LA GLOSA 2025]],0)</f>
        <v>78608</v>
      </c>
      <c r="AB109" s="65" t="s">
        <v>1211</v>
      </c>
      <c r="AC109" s="126" t="s">
        <v>1366</v>
      </c>
      <c r="AD109" s="131"/>
      <c r="AE109" s="126"/>
      <c r="AF109" s="131">
        <f>ROUND(Tabla1[[#This Row],[VALOR TOTAL DE LA GLOSA]]-Tabla1[[#This Row],[Valor soportado por la Subred]],0)</f>
        <v>78608</v>
      </c>
      <c r="AG109" s="126"/>
      <c r="AH109" s="126"/>
      <c r="AI109" s="131">
        <f>ROUND(Tabla1[[#This Row],[VALOR GLOSA DEFINITIVA]]-Tabla1[[#This Row],[VALOR LEVANTADO EN LIQUIDACION]],0)</f>
        <v>78608</v>
      </c>
    </row>
    <row r="110" spans="2:35" s="31" customFormat="1" ht="87.6" hidden="1" customHeight="1" x14ac:dyDescent="0.25">
      <c r="B110" s="122" t="s">
        <v>26</v>
      </c>
      <c r="C110" s="123">
        <v>2019</v>
      </c>
      <c r="D110" s="122" t="s">
        <v>70</v>
      </c>
      <c r="E110" s="58" t="str">
        <f>+Tabla1[[#This Row],[CODIGO ACTIVIDAD EN PPP Y LINEAMIENTO]]&amp;Tabla1[[#This Row],[ENTORNO/COMPONENTE]]</f>
        <v>2019Vigilancia de la salud ambiental</v>
      </c>
      <c r="F110" s="125" t="str">
        <f>+VLOOKUP(Tabla1[[#This Row],[Columna1]],IG!$D$3:$L$1907,3,FALSE)</f>
        <v>Línea Calidad de Agua y Saneamiento básico</v>
      </c>
      <c r="G110" s="125" t="str">
        <f>+VLOOKUP(Tabla1[[#This Row],[Columna1]],IG!$D$3:$W$1907,4,FALSE)</f>
        <v>Otras actividades comerciales saneamiento básico: Establecimientos de venta de juguetes, casinos o juegos de azar, expendio de colchones y baños públicos  </v>
      </c>
      <c r="H110" s="125" t="str">
        <f>+VLOOKUP(Tabla1[[#This Row],[Columna1]],IG!$D$3:$W$1907,5,FALSE)</f>
        <v>Establecimiento vigilado y controlado</v>
      </c>
      <c r="I110" s="125" t="str">
        <f>+VLOOKUP(Tabla1[[#This Row],[Columna1]],IG!$D$3:$W$1907,6,FALSE)</f>
        <v>VER SIVIGILA</v>
      </c>
      <c r="J110" s="125" t="str">
        <f>+VLOOKUP(Tabla1[[#This Row],[Columna1]],IG!$D$3:$W$1907,7,FALSE)</f>
        <v>VER SIVIGILA</v>
      </c>
      <c r="K110" s="126" t="s">
        <v>107</v>
      </c>
      <c r="L110" s="122" t="s">
        <v>522</v>
      </c>
      <c r="M110" s="58" t="str">
        <f>+Tabla1[[#This Row],[Columna1]]&amp;Tabla1[[#This Row],[LOCALIDAD]]&amp;Tabla1[[#This Row],[MES]]</f>
        <v>2019Vigilancia de la salud ambientalKENNEDYI. AGOSTO 2025</v>
      </c>
      <c r="N110" s="27" t="s">
        <v>1189</v>
      </c>
      <c r="O110" s="60">
        <f>+VLOOKUP(Tabla1[[#This Row],[concatenar]],IG!$M$3:$W$1907,2,FALSE)</f>
        <v>0</v>
      </c>
      <c r="P110" s="60">
        <f>+VLOOKUP(Tabla1[[#This Row],[concatenar]],IG!$M$3:$W$1907,3,FALSE)</f>
        <v>39304</v>
      </c>
      <c r="Q110" s="104">
        <f>+VLOOKUP(Tabla1[[#This Row],[concatenar]],IG!$M$3:$W$1907,8,FALSE)</f>
        <v>0</v>
      </c>
      <c r="R110" s="98">
        <f>+VLOOKUP(Tabla1[[#This Row],[concatenar]],IG!$M$3:$W$1907,9,FALSE)</f>
        <v>16</v>
      </c>
      <c r="S110" s="127">
        <f>+VLOOKUP(Tabla1[[#This Row],[concatenar]],IG!$M$3:$W$1907,10,FALSE)</f>
        <v>0</v>
      </c>
      <c r="T110" s="128">
        <f>+VLOOKUP(Tabla1[[#This Row],[concatenar]],IG!$M$3:$W$1907,11,FALSE)</f>
        <v>628864</v>
      </c>
      <c r="U110" s="126" t="s">
        <v>47</v>
      </c>
      <c r="V110" s="129">
        <v>1</v>
      </c>
      <c r="W110" s="126"/>
      <c r="X110" s="27">
        <v>1</v>
      </c>
      <c r="Y110" s="130">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39304</v>
      </c>
      <c r="AA110" s="61">
        <f>ROUND(Tabla1[[#This Row],[VALOR DE LA GLOSA 2024]]+Tabla1[[#This Row],[VALOR DE LA GLOSA 2025]],0)</f>
        <v>39304</v>
      </c>
      <c r="AB110" s="65" t="s">
        <v>1212</v>
      </c>
      <c r="AC110" s="126" t="s">
        <v>1366</v>
      </c>
      <c r="AD110" s="131"/>
      <c r="AE110" s="126"/>
      <c r="AF110" s="131">
        <f>ROUND(Tabla1[[#This Row],[VALOR TOTAL DE LA GLOSA]]-Tabla1[[#This Row],[Valor soportado por la Subred]],0)</f>
        <v>39304</v>
      </c>
      <c r="AG110" s="126"/>
      <c r="AH110" s="126"/>
      <c r="AI110" s="131">
        <f>ROUND(Tabla1[[#This Row],[VALOR GLOSA DEFINITIVA]]-Tabla1[[#This Row],[VALOR LEVANTADO EN LIQUIDACION]],0)</f>
        <v>39304</v>
      </c>
    </row>
    <row r="111" spans="2:35" s="31" customFormat="1" ht="87.6" hidden="1" customHeight="1" x14ac:dyDescent="0.25">
      <c r="B111" s="122" t="s">
        <v>26</v>
      </c>
      <c r="C111" s="123">
        <v>2020</v>
      </c>
      <c r="D111" s="122" t="s">
        <v>70</v>
      </c>
      <c r="E111" s="58" t="str">
        <f>+Tabla1[[#This Row],[CODIGO ACTIVIDAD EN PPP Y LINEAMIENTO]]&amp;Tabla1[[#This Row],[ENTORNO/COMPONENTE]]</f>
        <v>2020Vigilancia de la salud ambiental</v>
      </c>
      <c r="F111" s="125" t="str">
        <f>+VLOOKUP(Tabla1[[#This Row],[Columna1]],IG!$D$3:$L$1907,3,FALSE)</f>
        <v>Línea Calidad de Agua y Saneamiento básico</v>
      </c>
      <c r="G111" s="125" t="str">
        <f>+VLOOKUP(Tabla1[[#This Row],[Columna1]],IG!$D$3:$W$1907,4,FALSE)</f>
        <v>Establecimientos de sitio de encuentro Sexual</v>
      </c>
      <c r="H111" s="125" t="str">
        <f>+VLOOKUP(Tabla1[[#This Row],[Columna1]],IG!$D$3:$W$1907,5,FALSE)</f>
        <v>Establecimiento vigilado y controlado</v>
      </c>
      <c r="I111" s="125" t="str">
        <f>+VLOOKUP(Tabla1[[#This Row],[Columna1]],IG!$D$3:$W$1907,6,FALSE)</f>
        <v>VER SIVIGILA</v>
      </c>
      <c r="J111" s="125" t="str">
        <f>+VLOOKUP(Tabla1[[#This Row],[Columna1]],IG!$D$3:$W$1907,7,FALSE)</f>
        <v>VER SIVIGILA</v>
      </c>
      <c r="K111" s="126" t="s">
        <v>107</v>
      </c>
      <c r="L111" s="122" t="s">
        <v>522</v>
      </c>
      <c r="M111" s="58" t="str">
        <f>+Tabla1[[#This Row],[Columna1]]&amp;Tabla1[[#This Row],[LOCALIDAD]]&amp;Tabla1[[#This Row],[MES]]</f>
        <v>2020Vigilancia de la salud ambientalKENNEDYI. AGOSTO 2025</v>
      </c>
      <c r="N111" s="27" t="s">
        <v>1189</v>
      </c>
      <c r="O111" s="60">
        <f>+VLOOKUP(Tabla1[[#This Row],[concatenar]],IG!$M$3:$W$1907,2,FALSE)</f>
        <v>0</v>
      </c>
      <c r="P111" s="60">
        <f>+VLOOKUP(Tabla1[[#This Row],[concatenar]],IG!$M$3:$W$1907,3,FALSE)</f>
        <v>149124</v>
      </c>
      <c r="Q111" s="104">
        <f>+VLOOKUP(Tabla1[[#This Row],[concatenar]],IG!$M$3:$W$1907,8,FALSE)</f>
        <v>0</v>
      </c>
      <c r="R111" s="98">
        <f>+VLOOKUP(Tabla1[[#This Row],[concatenar]],IG!$M$3:$W$1907,9,FALSE)</f>
        <v>3</v>
      </c>
      <c r="S111" s="127">
        <f>+VLOOKUP(Tabla1[[#This Row],[concatenar]],IG!$M$3:$W$1907,10,FALSE)</f>
        <v>0</v>
      </c>
      <c r="T111" s="128">
        <f>+VLOOKUP(Tabla1[[#This Row],[concatenar]],IG!$M$3:$W$1907,11,FALSE)</f>
        <v>447372</v>
      </c>
      <c r="U111" s="126" t="s">
        <v>47</v>
      </c>
      <c r="V111" s="129">
        <v>1</v>
      </c>
      <c r="W111" s="126"/>
      <c r="X111" s="27">
        <v>2</v>
      </c>
      <c r="Y111" s="130">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298248</v>
      </c>
      <c r="AA111" s="61">
        <f>ROUND(Tabla1[[#This Row],[VALOR DE LA GLOSA 2024]]+Tabla1[[#This Row],[VALOR DE LA GLOSA 2025]],0)</f>
        <v>298248</v>
      </c>
      <c r="AB111" s="65" t="s">
        <v>1213</v>
      </c>
      <c r="AC111" s="126" t="s">
        <v>1366</v>
      </c>
      <c r="AD111" s="131"/>
      <c r="AE111" s="126"/>
      <c r="AF111" s="131">
        <f>ROUND(Tabla1[[#This Row],[VALOR TOTAL DE LA GLOSA]]-Tabla1[[#This Row],[Valor soportado por la Subred]],0)</f>
        <v>298248</v>
      </c>
      <c r="AG111" s="126"/>
      <c r="AH111" s="126"/>
      <c r="AI111" s="131">
        <f>ROUND(Tabla1[[#This Row],[VALOR GLOSA DEFINITIVA]]-Tabla1[[#This Row],[VALOR LEVANTADO EN LIQUIDACION]],0)</f>
        <v>298248</v>
      </c>
    </row>
    <row r="112" spans="2:35" s="31" customFormat="1" ht="87.6" hidden="1" customHeight="1" x14ac:dyDescent="0.25">
      <c r="B112" s="122" t="s">
        <v>26</v>
      </c>
      <c r="C112" s="123">
        <v>31</v>
      </c>
      <c r="D112" s="122" t="s">
        <v>70</v>
      </c>
      <c r="E112" s="58" t="str">
        <f>+Tabla1[[#This Row],[CODIGO ACTIVIDAD EN PPP Y LINEAMIENTO]]&amp;Tabla1[[#This Row],[ENTORNO/COMPONENTE]]</f>
        <v>31Vigilancia de la salud ambiental</v>
      </c>
      <c r="F112" s="125" t="str">
        <f>+VLOOKUP(Tabla1[[#This Row],[Columna1]],IG!$D$3:$L$1907,3,FALSE)</f>
        <v>Línea Calidad de Agua y Saneamiento básico</v>
      </c>
      <c r="G112" s="125" t="str">
        <f>+VLOOKUP(Tabla1[[#This Row],[Columna1]],IG!$D$3:$W$1907,4,FALSE)</f>
        <v>Bodegas de almacenamiento de material reciclable y similares</v>
      </c>
      <c r="H112" s="125" t="str">
        <f>+VLOOKUP(Tabla1[[#This Row],[Columna1]],IG!$D$3:$W$1907,5,FALSE)</f>
        <v>Establecimiento vigilado y controlado</v>
      </c>
      <c r="I112" s="125" t="str">
        <f>+VLOOKUP(Tabla1[[#This Row],[Columna1]],IG!$D$3:$W$1907,6,FALSE)</f>
        <v>VER SIVIGILA</v>
      </c>
      <c r="J112" s="125" t="str">
        <f>+VLOOKUP(Tabla1[[#This Row],[Columna1]],IG!$D$3:$W$1907,7,FALSE)</f>
        <v>VER SIVIGILA</v>
      </c>
      <c r="K112" s="126" t="s">
        <v>107</v>
      </c>
      <c r="L112" s="122" t="s">
        <v>523</v>
      </c>
      <c r="M112" s="58" t="str">
        <f>+Tabla1[[#This Row],[Columna1]]&amp;Tabla1[[#This Row],[LOCALIDAD]]&amp;Tabla1[[#This Row],[MES]]</f>
        <v>31Vigilancia de la salud ambientalKENNEDYJ. SEPTIEMBRE 2025</v>
      </c>
      <c r="N112" s="27" t="s">
        <v>1189</v>
      </c>
      <c r="O112" s="60">
        <f>+VLOOKUP(Tabla1[[#This Row],[concatenar]],IG!$M$3:$W$1907,2,FALSE)</f>
        <v>0</v>
      </c>
      <c r="P112" s="60">
        <f>+VLOOKUP(Tabla1[[#This Row],[concatenar]],IG!$M$3:$W$1907,3,FALSE)</f>
        <v>90168</v>
      </c>
      <c r="Q112" s="104">
        <f>+VLOOKUP(Tabla1[[#This Row],[concatenar]],IG!$M$3:$W$1907,8,FALSE)</f>
        <v>0</v>
      </c>
      <c r="R112" s="98">
        <f>+VLOOKUP(Tabla1[[#This Row],[concatenar]],IG!$M$3:$W$1907,9,FALSE)</f>
        <v>27</v>
      </c>
      <c r="S112" s="127">
        <f>+VLOOKUP(Tabla1[[#This Row],[concatenar]],IG!$M$3:$W$1907,10,FALSE)</f>
        <v>0</v>
      </c>
      <c r="T112" s="128">
        <f>+VLOOKUP(Tabla1[[#This Row],[concatenar]],IG!$M$3:$W$1907,11,FALSE)</f>
        <v>2434536</v>
      </c>
      <c r="U112" s="126" t="s">
        <v>47</v>
      </c>
      <c r="V112" s="129">
        <v>1</v>
      </c>
      <c r="W112" s="126"/>
      <c r="X112" s="27">
        <v>1</v>
      </c>
      <c r="Y112" s="130">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90168</v>
      </c>
      <c r="AA112" s="61">
        <f>ROUND(Tabla1[[#This Row],[VALOR DE LA GLOSA 2024]]+Tabla1[[#This Row],[VALOR DE LA GLOSA 2025]],0)</f>
        <v>90168</v>
      </c>
      <c r="AB112" s="65" t="s">
        <v>1214</v>
      </c>
      <c r="AC112" s="126" t="s">
        <v>1366</v>
      </c>
      <c r="AD112" s="131"/>
      <c r="AE112" s="126"/>
      <c r="AF112" s="131">
        <f>ROUND(Tabla1[[#This Row],[VALOR TOTAL DE LA GLOSA]]-Tabla1[[#This Row],[Valor soportado por la Subred]],0)</f>
        <v>90168</v>
      </c>
      <c r="AG112" s="126"/>
      <c r="AH112" s="126"/>
      <c r="AI112" s="131">
        <f>ROUND(Tabla1[[#This Row],[VALOR GLOSA DEFINITIVA]]-Tabla1[[#This Row],[VALOR LEVANTADO EN LIQUIDACION]],0)</f>
        <v>90168</v>
      </c>
    </row>
    <row r="113" spans="2:35" s="31" customFormat="1" ht="87.6" hidden="1" customHeight="1" x14ac:dyDescent="0.25">
      <c r="B113" s="122" t="s">
        <v>26</v>
      </c>
      <c r="C113" s="123">
        <v>2018</v>
      </c>
      <c r="D113" s="122" t="s">
        <v>70</v>
      </c>
      <c r="E113" s="58" t="str">
        <f>+Tabla1[[#This Row],[CODIGO ACTIVIDAD EN PPP Y LINEAMIENTO]]&amp;Tabla1[[#This Row],[ENTORNO/COMPONENTE]]</f>
        <v>2018Vigilancia de la salud ambiental</v>
      </c>
      <c r="F113" s="125" t="str">
        <f>+VLOOKUP(Tabla1[[#This Row],[Columna1]],IG!$D$3:$L$1907,3,FALSE)</f>
        <v>Línea Calidad de Agua y Saneamiento básico</v>
      </c>
      <c r="G113" s="125" t="str">
        <f>+VLOOKUP(Tabla1[[#This Row],[Columna1]],IG!$D$3:$W$1907,4,FALSE)</f>
        <v>Establecimientos comerciales saneamiento básico</v>
      </c>
      <c r="H113" s="125" t="str">
        <f>+VLOOKUP(Tabla1[[#This Row],[Columna1]],IG!$D$3:$W$1907,5,FALSE)</f>
        <v>Establecimiento vigilado y controlado</v>
      </c>
      <c r="I113" s="125" t="str">
        <f>+VLOOKUP(Tabla1[[#This Row],[Columna1]],IG!$D$3:$W$1907,6,FALSE)</f>
        <v>VER SIVIGILA</v>
      </c>
      <c r="J113" s="125" t="str">
        <f>+VLOOKUP(Tabla1[[#This Row],[Columna1]],IG!$D$3:$W$1907,7,FALSE)</f>
        <v>VER SIVIGILA</v>
      </c>
      <c r="K113" s="126" t="s">
        <v>107</v>
      </c>
      <c r="L113" s="122" t="s">
        <v>523</v>
      </c>
      <c r="M113" s="58" t="str">
        <f>+Tabla1[[#This Row],[Columna1]]&amp;Tabla1[[#This Row],[LOCALIDAD]]&amp;Tabla1[[#This Row],[MES]]</f>
        <v>2018Vigilancia de la salud ambientalKENNEDYJ. SEPTIEMBRE 2025</v>
      </c>
      <c r="N113" s="27" t="s">
        <v>1189</v>
      </c>
      <c r="O113" s="60">
        <f>+VLOOKUP(Tabla1[[#This Row],[concatenar]],IG!$M$3:$W$1907,2,FALSE)</f>
        <v>0</v>
      </c>
      <c r="P113" s="60">
        <f>+VLOOKUP(Tabla1[[#This Row],[concatenar]],IG!$M$3:$W$1907,3,FALSE)</f>
        <v>39304</v>
      </c>
      <c r="Q113" s="104">
        <f>+VLOOKUP(Tabla1[[#This Row],[concatenar]],IG!$M$3:$W$1907,8,FALSE)</f>
        <v>0</v>
      </c>
      <c r="R113" s="98">
        <f>+VLOOKUP(Tabla1[[#This Row],[concatenar]],IG!$M$3:$W$1907,9,FALSE)</f>
        <v>68</v>
      </c>
      <c r="S113" s="127">
        <f>+VLOOKUP(Tabla1[[#This Row],[concatenar]],IG!$M$3:$W$1907,10,FALSE)</f>
        <v>0</v>
      </c>
      <c r="T113" s="128">
        <f>+VLOOKUP(Tabla1[[#This Row],[concatenar]],IG!$M$3:$W$1907,11,FALSE)</f>
        <v>2672672</v>
      </c>
      <c r="U113" s="126" t="s">
        <v>47</v>
      </c>
      <c r="V113" s="129">
        <v>1</v>
      </c>
      <c r="W113" s="126"/>
      <c r="X113" s="27">
        <v>1</v>
      </c>
      <c r="Y113" s="130">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39304</v>
      </c>
      <c r="AA113" s="61">
        <f>ROUND(Tabla1[[#This Row],[VALOR DE LA GLOSA 2024]]+Tabla1[[#This Row],[VALOR DE LA GLOSA 2025]],0)</f>
        <v>39304</v>
      </c>
      <c r="AB113" s="65" t="s">
        <v>1215</v>
      </c>
      <c r="AC113" s="126" t="s">
        <v>1366</v>
      </c>
      <c r="AD113" s="131"/>
      <c r="AE113" s="126"/>
      <c r="AF113" s="131">
        <f>ROUND(Tabla1[[#This Row],[VALOR TOTAL DE LA GLOSA]]-Tabla1[[#This Row],[Valor soportado por la Subred]],0)</f>
        <v>39304</v>
      </c>
      <c r="AG113" s="126"/>
      <c r="AH113" s="126"/>
      <c r="AI113" s="131">
        <f>ROUND(Tabla1[[#This Row],[VALOR GLOSA DEFINITIVA]]-Tabla1[[#This Row],[VALOR LEVANTADO EN LIQUIDACION]],0)</f>
        <v>39304</v>
      </c>
    </row>
    <row r="114" spans="2:35" s="31" customFormat="1" ht="87.6" hidden="1" customHeight="1" x14ac:dyDescent="0.25">
      <c r="B114" s="122" t="s">
        <v>26</v>
      </c>
      <c r="C114" s="123">
        <v>2020</v>
      </c>
      <c r="D114" s="122" t="s">
        <v>70</v>
      </c>
      <c r="E114" s="58" t="str">
        <f>+Tabla1[[#This Row],[CODIGO ACTIVIDAD EN PPP Y LINEAMIENTO]]&amp;Tabla1[[#This Row],[ENTORNO/COMPONENTE]]</f>
        <v>2020Vigilancia de la salud ambiental</v>
      </c>
      <c r="F114" s="125" t="str">
        <f>+VLOOKUP(Tabla1[[#This Row],[Columna1]],IG!$D$3:$L$1907,3,FALSE)</f>
        <v>Línea Calidad de Agua y Saneamiento básico</v>
      </c>
      <c r="G114" s="125" t="str">
        <f>+VLOOKUP(Tabla1[[#This Row],[Columna1]],IG!$D$3:$W$1907,4,FALSE)</f>
        <v>Establecimientos de sitio de encuentro Sexual</v>
      </c>
      <c r="H114" s="125" t="str">
        <f>+VLOOKUP(Tabla1[[#This Row],[Columna1]],IG!$D$3:$W$1907,5,FALSE)</f>
        <v>Establecimiento vigilado y controlado</v>
      </c>
      <c r="I114" s="125" t="str">
        <f>+VLOOKUP(Tabla1[[#This Row],[Columna1]],IG!$D$3:$W$1907,6,FALSE)</f>
        <v>VER SIVIGILA</v>
      </c>
      <c r="J114" s="125" t="str">
        <f>+VLOOKUP(Tabla1[[#This Row],[Columna1]],IG!$D$3:$W$1907,7,FALSE)</f>
        <v>VER SIVIGILA</v>
      </c>
      <c r="K114" s="126" t="s">
        <v>107</v>
      </c>
      <c r="L114" s="122" t="s">
        <v>523</v>
      </c>
      <c r="M114" s="58" t="str">
        <f>+Tabla1[[#This Row],[Columna1]]&amp;Tabla1[[#This Row],[LOCALIDAD]]&amp;Tabla1[[#This Row],[MES]]</f>
        <v>2020Vigilancia de la salud ambientalKENNEDYJ. SEPTIEMBRE 2025</v>
      </c>
      <c r="N114" s="27" t="s">
        <v>1189</v>
      </c>
      <c r="O114" s="60">
        <f>+VLOOKUP(Tabla1[[#This Row],[concatenar]],IG!$M$3:$W$1907,2,FALSE)</f>
        <v>0</v>
      </c>
      <c r="P114" s="60">
        <f>+VLOOKUP(Tabla1[[#This Row],[concatenar]],IG!$M$3:$W$1907,3,FALSE)</f>
        <v>149124</v>
      </c>
      <c r="Q114" s="104">
        <f>+VLOOKUP(Tabla1[[#This Row],[concatenar]],IG!$M$3:$W$1907,8,FALSE)</f>
        <v>0</v>
      </c>
      <c r="R114" s="98">
        <f>+VLOOKUP(Tabla1[[#This Row],[concatenar]],IG!$M$3:$W$1907,9,FALSE)</f>
        <v>6</v>
      </c>
      <c r="S114" s="127">
        <f>+VLOOKUP(Tabla1[[#This Row],[concatenar]],IG!$M$3:$W$1907,10,FALSE)</f>
        <v>0</v>
      </c>
      <c r="T114" s="128">
        <f>+VLOOKUP(Tabla1[[#This Row],[concatenar]],IG!$M$3:$W$1907,11,FALSE)</f>
        <v>894744</v>
      </c>
      <c r="U114" s="126" t="s">
        <v>47</v>
      </c>
      <c r="V114" s="129">
        <v>1</v>
      </c>
      <c r="W114" s="126"/>
      <c r="X114" s="27">
        <v>2</v>
      </c>
      <c r="Y114" s="130">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298248</v>
      </c>
      <c r="AA114" s="61">
        <f>ROUND(Tabla1[[#This Row],[VALOR DE LA GLOSA 2024]]+Tabla1[[#This Row],[VALOR DE LA GLOSA 2025]],0)</f>
        <v>298248</v>
      </c>
      <c r="AB114" s="65" t="s">
        <v>1216</v>
      </c>
      <c r="AC114" s="126" t="s">
        <v>1366</v>
      </c>
      <c r="AD114" s="131"/>
      <c r="AE114" s="126"/>
      <c r="AF114" s="131">
        <f>ROUND(Tabla1[[#This Row],[VALOR TOTAL DE LA GLOSA]]-Tabla1[[#This Row],[Valor soportado por la Subred]],0)</f>
        <v>298248</v>
      </c>
      <c r="AG114" s="126"/>
      <c r="AH114" s="126"/>
      <c r="AI114" s="131">
        <f>ROUND(Tabla1[[#This Row],[VALOR GLOSA DEFINITIVA]]-Tabla1[[#This Row],[VALOR LEVANTADO EN LIQUIDACION]],0)</f>
        <v>298248</v>
      </c>
    </row>
    <row r="115" spans="2:35" s="31" customFormat="1" ht="87.6" hidden="1" customHeight="1" x14ac:dyDescent="0.25">
      <c r="B115" s="122" t="s">
        <v>26</v>
      </c>
      <c r="C115" s="123">
        <v>2027</v>
      </c>
      <c r="D115" s="122" t="s">
        <v>70</v>
      </c>
      <c r="E115" s="58" t="str">
        <f>+Tabla1[[#This Row],[CODIGO ACTIVIDAD EN PPP Y LINEAMIENTO]]&amp;Tabla1[[#This Row],[ENTORNO/COMPONENTE]]</f>
        <v>2027Vigilancia de la salud ambiental</v>
      </c>
      <c r="F115" s="125" t="str">
        <f>+VLOOKUP(Tabla1[[#This Row],[Columna1]],IG!$D$3:$L$1907,3,FALSE)</f>
        <v>Línea Calidad de Agua y Saneamiento básico</v>
      </c>
      <c r="G115" s="125" t="str">
        <f>+VLOOKUP(Tabla1[[#This Row],[Columna1]],IG!$D$3:$W$1907,4,FALSE)</f>
        <v>Establecimientos de educación preescolar, básica y media (Público)</v>
      </c>
      <c r="H115" s="125" t="str">
        <f>+VLOOKUP(Tabla1[[#This Row],[Columna1]],IG!$D$3:$W$1907,5,FALSE)</f>
        <v>Establecimiento vigilado y controlado</v>
      </c>
      <c r="I115" s="125" t="str">
        <f>+VLOOKUP(Tabla1[[#This Row],[Columna1]],IG!$D$3:$W$1907,6,FALSE)</f>
        <v>VER SIVIGILA</v>
      </c>
      <c r="J115" s="125" t="str">
        <f>+VLOOKUP(Tabla1[[#This Row],[Columna1]],IG!$D$3:$W$1907,7,FALSE)</f>
        <v>VER SIVIGILA</v>
      </c>
      <c r="K115" s="126" t="s">
        <v>107</v>
      </c>
      <c r="L115" s="122" t="s">
        <v>523</v>
      </c>
      <c r="M115" s="58" t="str">
        <f>+Tabla1[[#This Row],[Columna1]]&amp;Tabla1[[#This Row],[LOCALIDAD]]&amp;Tabla1[[#This Row],[MES]]</f>
        <v>2027Vigilancia de la salud ambientalKENNEDYJ. SEPTIEMBRE 2025</v>
      </c>
      <c r="N115" s="27" t="s">
        <v>1189</v>
      </c>
      <c r="O115" s="60">
        <f>+VLOOKUP(Tabla1[[#This Row],[concatenar]],IG!$M$3:$W$1907,2,FALSE)</f>
        <v>0</v>
      </c>
      <c r="P115" s="60">
        <f>+VLOOKUP(Tabla1[[#This Row],[concatenar]],IG!$M$3:$W$1907,3,FALSE)</f>
        <v>240448</v>
      </c>
      <c r="Q115" s="104">
        <f>+VLOOKUP(Tabla1[[#This Row],[concatenar]],IG!$M$3:$W$1907,8,FALSE)</f>
        <v>0</v>
      </c>
      <c r="R115" s="98">
        <f>+VLOOKUP(Tabla1[[#This Row],[concatenar]],IG!$M$3:$W$1907,9,FALSE)</f>
        <v>7</v>
      </c>
      <c r="S115" s="127">
        <f>+VLOOKUP(Tabla1[[#This Row],[concatenar]],IG!$M$3:$W$1907,10,FALSE)</f>
        <v>0</v>
      </c>
      <c r="T115" s="128">
        <f>+VLOOKUP(Tabla1[[#This Row],[concatenar]],IG!$M$3:$W$1907,11,FALSE)</f>
        <v>1683136</v>
      </c>
      <c r="U115" s="126" t="s">
        <v>47</v>
      </c>
      <c r="V115" s="129">
        <v>1</v>
      </c>
      <c r="W115" s="126"/>
      <c r="X115" s="27">
        <v>1</v>
      </c>
      <c r="Y115" s="130">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240448</v>
      </c>
      <c r="AA115" s="61">
        <f>ROUND(Tabla1[[#This Row],[VALOR DE LA GLOSA 2024]]+Tabla1[[#This Row],[VALOR DE LA GLOSA 2025]],0)</f>
        <v>240448</v>
      </c>
      <c r="AB115" s="65" t="s">
        <v>1217</v>
      </c>
      <c r="AC115" s="126" t="s">
        <v>1366</v>
      </c>
      <c r="AD115" s="131"/>
      <c r="AE115" s="126"/>
      <c r="AF115" s="131">
        <f>ROUND(Tabla1[[#This Row],[VALOR TOTAL DE LA GLOSA]]-Tabla1[[#This Row],[Valor soportado por la Subred]],0)</f>
        <v>240448</v>
      </c>
      <c r="AG115" s="126"/>
      <c r="AH115" s="126"/>
      <c r="AI115" s="131">
        <f>ROUND(Tabla1[[#This Row],[VALOR GLOSA DEFINITIVA]]-Tabla1[[#This Row],[VALOR LEVANTADO EN LIQUIDACION]],0)</f>
        <v>240448</v>
      </c>
    </row>
    <row r="116" spans="2:35" s="31" customFormat="1" ht="87.6" hidden="1" customHeight="1" x14ac:dyDescent="0.25">
      <c r="B116" s="122" t="s">
        <v>26</v>
      </c>
      <c r="C116" s="123">
        <v>2150</v>
      </c>
      <c r="D116" s="122" t="s">
        <v>70</v>
      </c>
      <c r="E116" s="58" t="str">
        <f>+Tabla1[[#This Row],[CODIGO ACTIVIDAD EN PPP Y LINEAMIENTO]]&amp;Tabla1[[#This Row],[ENTORNO/COMPONENTE]]</f>
        <v>2150Vigilancia de la salud ambiental</v>
      </c>
      <c r="F116" s="125" t="str">
        <f>+VLOOKUP(Tabla1[[#This Row],[Columna1]],IG!$D$3:$L$1907,3,FALSE)</f>
        <v>Línea Calidad de Agua y Saneamiento básico</v>
      </c>
      <c r="G116" s="125" t="str">
        <f>+VLOOKUP(Tabla1[[#This Row],[Columna1]],IG!$D$3:$W$1907,4,FALSE)</f>
        <v>Motel, residencia, amoblado</v>
      </c>
      <c r="H116" s="125" t="str">
        <f>+VLOOKUP(Tabla1[[#This Row],[Columna1]],IG!$D$3:$W$1907,5,FALSE)</f>
        <v>Establecimiento vigilado y controlado</v>
      </c>
      <c r="I116" s="125" t="str">
        <f>+VLOOKUP(Tabla1[[#This Row],[Columna1]],IG!$D$3:$W$1907,6,FALSE)</f>
        <v>VER SIVIGILA</v>
      </c>
      <c r="J116" s="125" t="str">
        <f>+VLOOKUP(Tabla1[[#This Row],[Columna1]],IG!$D$3:$W$1907,7,FALSE)</f>
        <v>VER SIVIGILA</v>
      </c>
      <c r="K116" s="126" t="s">
        <v>107</v>
      </c>
      <c r="L116" s="122" t="s">
        <v>523</v>
      </c>
      <c r="M116" s="58" t="str">
        <f>+Tabla1[[#This Row],[Columna1]]&amp;Tabla1[[#This Row],[LOCALIDAD]]&amp;Tabla1[[#This Row],[MES]]</f>
        <v>2150Vigilancia de la salud ambientalKENNEDYJ. SEPTIEMBRE 2025</v>
      </c>
      <c r="N116" s="27" t="s">
        <v>1189</v>
      </c>
      <c r="O116" s="60">
        <f>+VLOOKUP(Tabla1[[#This Row],[concatenar]],IG!$M$3:$W$1907,2,FALSE)</f>
        <v>0</v>
      </c>
      <c r="P116" s="60">
        <f>+VLOOKUP(Tabla1[[#This Row],[concatenar]],IG!$M$3:$W$1907,3,FALSE)</f>
        <v>120224</v>
      </c>
      <c r="Q116" s="104">
        <f>+VLOOKUP(Tabla1[[#This Row],[concatenar]],IG!$M$3:$W$1907,8,FALSE)</f>
        <v>0</v>
      </c>
      <c r="R116" s="98">
        <f>+VLOOKUP(Tabla1[[#This Row],[concatenar]],IG!$M$3:$W$1907,9,FALSE)</f>
        <v>8</v>
      </c>
      <c r="S116" s="127">
        <f>+VLOOKUP(Tabla1[[#This Row],[concatenar]],IG!$M$3:$W$1907,10,FALSE)</f>
        <v>0</v>
      </c>
      <c r="T116" s="128">
        <f>+VLOOKUP(Tabla1[[#This Row],[concatenar]],IG!$M$3:$W$1907,11,FALSE)</f>
        <v>961792</v>
      </c>
      <c r="U116" s="126" t="s">
        <v>47</v>
      </c>
      <c r="V116" s="129">
        <v>1</v>
      </c>
      <c r="W116" s="126"/>
      <c r="X116" s="27">
        <v>3</v>
      </c>
      <c r="Y116" s="130">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360672</v>
      </c>
      <c r="AA116" s="61">
        <f>ROUND(Tabla1[[#This Row],[VALOR DE LA GLOSA 2024]]+Tabla1[[#This Row],[VALOR DE LA GLOSA 2025]],0)</f>
        <v>360672</v>
      </c>
      <c r="AB116" s="65" t="s">
        <v>1218</v>
      </c>
      <c r="AC116" s="126" t="s">
        <v>1366</v>
      </c>
      <c r="AD116" s="131"/>
      <c r="AE116" s="126"/>
      <c r="AF116" s="131">
        <f>ROUND(Tabla1[[#This Row],[VALOR TOTAL DE LA GLOSA]]-Tabla1[[#This Row],[Valor soportado por la Subred]],0)</f>
        <v>360672</v>
      </c>
      <c r="AG116" s="126"/>
      <c r="AH116" s="126"/>
      <c r="AI116" s="131">
        <f>ROUND(Tabla1[[#This Row],[VALOR GLOSA DEFINITIVA]]-Tabla1[[#This Row],[VALOR LEVANTADO EN LIQUIDACION]],0)</f>
        <v>360672</v>
      </c>
    </row>
    <row r="117" spans="2:35" s="31" customFormat="1" ht="87.6" hidden="1" customHeight="1" x14ac:dyDescent="0.25">
      <c r="B117" s="122" t="s">
        <v>26</v>
      </c>
      <c r="C117" s="123">
        <v>2153</v>
      </c>
      <c r="D117" s="122" t="s">
        <v>70</v>
      </c>
      <c r="E117" s="58" t="str">
        <f>+Tabla1[[#This Row],[CODIGO ACTIVIDAD EN PPP Y LINEAMIENTO]]&amp;Tabla1[[#This Row],[ENTORNO/COMPONENTE]]</f>
        <v>2153Vigilancia de la salud ambiental</v>
      </c>
      <c r="F117" s="125" t="str">
        <f>+VLOOKUP(Tabla1[[#This Row],[Columna1]],IG!$D$3:$L$1907,3,FALSE)</f>
        <v>Línea Calidad de Agua y Saneamiento básico</v>
      </c>
      <c r="G117" s="125" t="str">
        <f>+VLOOKUP(Tabla1[[#This Row],[Columna1]],IG!$D$3:$W$1907,4,FALSE)</f>
        <v>Establecimientos de educación preescolar, básica y media (Privado)</v>
      </c>
      <c r="H117" s="125" t="str">
        <f>+VLOOKUP(Tabla1[[#This Row],[Columna1]],IG!$D$3:$W$1907,5,FALSE)</f>
        <v>Establecimiento vigilado y controlado</v>
      </c>
      <c r="I117" s="125" t="str">
        <f>+VLOOKUP(Tabla1[[#This Row],[Columna1]],IG!$D$3:$W$1907,6,FALSE)</f>
        <v>VER SIVIGILA</v>
      </c>
      <c r="J117" s="125" t="str">
        <f>+VLOOKUP(Tabla1[[#This Row],[Columna1]],IG!$D$3:$W$1907,7,FALSE)</f>
        <v>VER SIVIGILA</v>
      </c>
      <c r="K117" s="126" t="s">
        <v>107</v>
      </c>
      <c r="L117" s="122" t="s">
        <v>523</v>
      </c>
      <c r="M117" s="58" t="str">
        <f>+Tabla1[[#This Row],[Columna1]]&amp;Tabla1[[#This Row],[LOCALIDAD]]&amp;Tabla1[[#This Row],[MES]]</f>
        <v>2153Vigilancia de la salud ambientalKENNEDYJ. SEPTIEMBRE 2025</v>
      </c>
      <c r="N117" s="27" t="s">
        <v>1189</v>
      </c>
      <c r="O117" s="60">
        <f>+VLOOKUP(Tabla1[[#This Row],[concatenar]],IG!$M$3:$W$1907,2,FALSE)</f>
        <v>0</v>
      </c>
      <c r="P117" s="60">
        <f>+VLOOKUP(Tabla1[[#This Row],[concatenar]],IG!$M$3:$W$1907,3,FALSE)</f>
        <v>180336</v>
      </c>
      <c r="Q117" s="104">
        <f>+VLOOKUP(Tabla1[[#This Row],[concatenar]],IG!$M$3:$W$1907,8,FALSE)</f>
        <v>0</v>
      </c>
      <c r="R117" s="98">
        <f>+VLOOKUP(Tabla1[[#This Row],[concatenar]],IG!$M$3:$W$1907,9,FALSE)</f>
        <v>18</v>
      </c>
      <c r="S117" s="127">
        <f>+VLOOKUP(Tabla1[[#This Row],[concatenar]],IG!$M$3:$W$1907,10,FALSE)</f>
        <v>0</v>
      </c>
      <c r="T117" s="128">
        <f>+VLOOKUP(Tabla1[[#This Row],[concatenar]],IG!$M$3:$W$1907,11,FALSE)</f>
        <v>3246048</v>
      </c>
      <c r="U117" s="126" t="s">
        <v>47</v>
      </c>
      <c r="V117" s="129">
        <v>1</v>
      </c>
      <c r="W117" s="126"/>
      <c r="X117" s="27">
        <v>1</v>
      </c>
      <c r="Y117" s="130">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180336</v>
      </c>
      <c r="AA117" s="61">
        <f>ROUND(Tabla1[[#This Row],[VALOR DE LA GLOSA 2024]]+Tabla1[[#This Row],[VALOR DE LA GLOSA 2025]],0)</f>
        <v>180336</v>
      </c>
      <c r="AB117" s="65" t="s">
        <v>1219</v>
      </c>
      <c r="AC117" s="126" t="s">
        <v>1366</v>
      </c>
      <c r="AD117" s="131"/>
      <c r="AE117" s="126"/>
      <c r="AF117" s="131">
        <f>ROUND(Tabla1[[#This Row],[VALOR TOTAL DE LA GLOSA]]-Tabla1[[#This Row],[Valor soportado por la Subred]],0)</f>
        <v>180336</v>
      </c>
      <c r="AG117" s="126"/>
      <c r="AH117" s="126"/>
      <c r="AI117" s="131">
        <f>ROUND(Tabla1[[#This Row],[VALOR GLOSA DEFINITIVA]]-Tabla1[[#This Row],[VALOR LEVANTADO EN LIQUIDACION]],0)</f>
        <v>180336</v>
      </c>
    </row>
    <row r="118" spans="2:35" s="31" customFormat="1" ht="87.6" hidden="1" customHeight="1" x14ac:dyDescent="0.25">
      <c r="B118" s="122" t="s">
        <v>26</v>
      </c>
      <c r="C118" s="123">
        <v>43</v>
      </c>
      <c r="D118" s="122" t="s">
        <v>70</v>
      </c>
      <c r="E118" s="58" t="str">
        <f>+Tabla1[[#This Row],[CODIGO ACTIVIDAD EN PPP Y LINEAMIENTO]]&amp;Tabla1[[#This Row],[ENTORNO/COMPONENTE]]</f>
        <v>43Vigilancia de la salud ambiental</v>
      </c>
      <c r="F118" s="125" t="str">
        <f>+VLOOKUP(Tabla1[[#This Row],[Columna1]],IG!$D$3:$L$1907,3,FALSE)</f>
        <v>Línea Calidad de Agua y Saneamiento básico</v>
      </c>
      <c r="G118" s="125" t="str">
        <f>+VLOOKUP(Tabla1[[#This Row],[Columna1]],IG!$D$3:$W$1907,4,FALSE)</f>
        <v>Actividades de asistencia social sin alojamiento  (hogares de bienestar familiar)</v>
      </c>
      <c r="H118" s="125" t="str">
        <f>+VLOOKUP(Tabla1[[#This Row],[Columna1]],IG!$D$3:$W$1907,5,FALSE)</f>
        <v>Establecimiento vigilado y controlado</v>
      </c>
      <c r="I118" s="125" t="str">
        <f>+VLOOKUP(Tabla1[[#This Row],[Columna1]],IG!$D$3:$W$1907,6,FALSE)</f>
        <v>VER SIVIGILA</v>
      </c>
      <c r="J118" s="125" t="str">
        <f>+VLOOKUP(Tabla1[[#This Row],[Columna1]],IG!$D$3:$W$1907,7,FALSE)</f>
        <v>VER SIVIGILA</v>
      </c>
      <c r="K118" s="126" t="s">
        <v>107</v>
      </c>
      <c r="L118" s="122" t="s">
        <v>523</v>
      </c>
      <c r="M118" s="58" t="str">
        <f>+Tabla1[[#This Row],[Columna1]]&amp;Tabla1[[#This Row],[LOCALIDAD]]&amp;Tabla1[[#This Row],[MES]]</f>
        <v>43Vigilancia de la salud ambientalKENNEDYJ. SEPTIEMBRE 2025</v>
      </c>
      <c r="N118" s="27" t="s">
        <v>1189</v>
      </c>
      <c r="O118" s="60">
        <f>+VLOOKUP(Tabla1[[#This Row],[concatenar]],IG!$M$3:$W$1907,2,FALSE)</f>
        <v>0</v>
      </c>
      <c r="P118" s="60">
        <f>+VLOOKUP(Tabla1[[#This Row],[concatenar]],IG!$M$3:$W$1907,3,FALSE)</f>
        <v>58956</v>
      </c>
      <c r="Q118" s="104">
        <f>+VLOOKUP(Tabla1[[#This Row],[concatenar]],IG!$M$3:$W$1907,8,FALSE)</f>
        <v>0</v>
      </c>
      <c r="R118" s="98">
        <f>+VLOOKUP(Tabla1[[#This Row],[concatenar]],IG!$M$3:$W$1907,9,FALSE)</f>
        <v>42</v>
      </c>
      <c r="S118" s="127">
        <f>+VLOOKUP(Tabla1[[#This Row],[concatenar]],IG!$M$3:$W$1907,10,FALSE)</f>
        <v>0</v>
      </c>
      <c r="T118" s="128">
        <f>+VLOOKUP(Tabla1[[#This Row],[concatenar]],IG!$M$3:$W$1907,11,FALSE)</f>
        <v>2476152</v>
      </c>
      <c r="U118" s="126" t="s">
        <v>54</v>
      </c>
      <c r="V118" s="129">
        <v>0.1</v>
      </c>
      <c r="W118" s="126"/>
      <c r="X118" s="27">
        <v>42</v>
      </c>
      <c r="Y118" s="130">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247615</v>
      </c>
      <c r="AA118" s="61">
        <f>ROUND(Tabla1[[#This Row],[VALOR DE LA GLOSA 2024]]+Tabla1[[#This Row],[VALOR DE LA GLOSA 2025]],0)</f>
        <v>247615</v>
      </c>
      <c r="AB118" s="65" t="s">
        <v>1220</v>
      </c>
      <c r="AC118" s="126" t="s">
        <v>1366</v>
      </c>
      <c r="AD118" s="131"/>
      <c r="AE118" s="126"/>
      <c r="AF118" s="131">
        <f>ROUND(Tabla1[[#This Row],[VALOR TOTAL DE LA GLOSA]]-Tabla1[[#This Row],[Valor soportado por la Subred]],0)</f>
        <v>247615</v>
      </c>
      <c r="AG118" s="126"/>
      <c r="AH118" s="126"/>
      <c r="AI118" s="131">
        <f>ROUND(Tabla1[[#This Row],[VALOR GLOSA DEFINITIVA]]-Tabla1[[#This Row],[VALOR LEVANTADO EN LIQUIDACION]],0)</f>
        <v>247615</v>
      </c>
    </row>
    <row r="119" spans="2:35" s="31" customFormat="1" ht="87.6" hidden="1" customHeight="1" x14ac:dyDescent="0.25">
      <c r="B119" s="122" t="s">
        <v>26</v>
      </c>
      <c r="C119" s="123">
        <v>65</v>
      </c>
      <c r="D119" s="122" t="s">
        <v>70</v>
      </c>
      <c r="E119" s="58" t="str">
        <f>+Tabla1[[#This Row],[CODIGO ACTIVIDAD EN PPP Y LINEAMIENTO]]&amp;Tabla1[[#This Row],[ENTORNO/COMPONENTE]]</f>
        <v>65Vigilancia de la salud ambiental</v>
      </c>
      <c r="F119" s="125" t="str">
        <f>+VLOOKUP(Tabla1[[#This Row],[Columna1]],IG!$D$3:$L$1907,3,FALSE)</f>
        <v>Línea medicamentos seguros</v>
      </c>
      <c r="G119" s="125" t="str">
        <f>+VLOOKUP(Tabla1[[#This Row],[Columna1]],IG!$D$3:$W$1907,4,FALSE)</f>
        <v>Visitas de IVC a farmacias droguerías y/o droguerías incluidas las que contratan servicio con instituciones prestadoras de servicios de salud</v>
      </c>
      <c r="H119" s="125" t="str">
        <f>+VLOOKUP(Tabla1[[#This Row],[Columna1]],IG!$D$3:$W$1907,5,FALSE)</f>
        <v>Establecimiento vigilado y controlado</v>
      </c>
      <c r="I119" s="125" t="str">
        <f>+VLOOKUP(Tabla1[[#This Row],[Columna1]],IG!$D$3:$W$1907,6,FALSE)</f>
        <v>VER SIVIGILA</v>
      </c>
      <c r="J119" s="125" t="str">
        <f>+VLOOKUP(Tabla1[[#This Row],[Columna1]],IG!$D$3:$W$1907,7,FALSE)</f>
        <v>VER SIVIGILA</v>
      </c>
      <c r="K119" s="126" t="s">
        <v>105</v>
      </c>
      <c r="L119" s="122" t="s">
        <v>522</v>
      </c>
      <c r="M119" s="58" t="str">
        <f>+Tabla1[[#This Row],[Columna1]]&amp;Tabla1[[#This Row],[LOCALIDAD]]&amp;Tabla1[[#This Row],[MES]]</f>
        <v>65Vigilancia de la salud ambientalBOSAI. AGOSTO 2025</v>
      </c>
      <c r="N119" s="27" t="s">
        <v>907</v>
      </c>
      <c r="O119" s="60">
        <f>+VLOOKUP(Tabla1[[#This Row],[concatenar]],IG!$M$3:$W$1907,2,FALSE)</f>
        <v>0</v>
      </c>
      <c r="P119" s="60">
        <f>+VLOOKUP(Tabla1[[#This Row],[concatenar]],IG!$M$3:$W$1907,3,FALSE)</f>
        <v>138720</v>
      </c>
      <c r="Q119" s="104">
        <f>+VLOOKUP(Tabla1[[#This Row],[concatenar]],IG!$M$3:$W$1907,8,FALSE)</f>
        <v>0</v>
      </c>
      <c r="R119" s="98">
        <f>+VLOOKUP(Tabla1[[#This Row],[concatenar]],IG!$M$3:$W$1907,9,FALSE)</f>
        <v>29</v>
      </c>
      <c r="S119" s="127">
        <f>+VLOOKUP(Tabla1[[#This Row],[concatenar]],IG!$M$3:$W$1907,10,FALSE)</f>
        <v>0</v>
      </c>
      <c r="T119" s="128">
        <f>+VLOOKUP(Tabla1[[#This Row],[concatenar]],IG!$M$3:$W$1907,11,FALSE)</f>
        <v>4022880</v>
      </c>
      <c r="U119" s="126" t="s">
        <v>47</v>
      </c>
      <c r="V119" s="129">
        <v>1</v>
      </c>
      <c r="W119" s="126">
        <v>0</v>
      </c>
      <c r="X119" s="27">
        <v>3</v>
      </c>
      <c r="Y119" s="130">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416160</v>
      </c>
      <c r="AA119" s="61">
        <f>ROUND(Tabla1[[#This Row],[VALOR DE LA GLOSA 2024]]+Tabla1[[#This Row],[VALOR DE LA GLOSA 2025]],0)</f>
        <v>416160</v>
      </c>
      <c r="AB119" s="65" t="s">
        <v>1222</v>
      </c>
      <c r="AC119" s="126" t="s">
        <v>1368</v>
      </c>
      <c r="AD119" s="131"/>
      <c r="AE119" s="126"/>
      <c r="AF119" s="131">
        <f>ROUND(Tabla1[[#This Row],[VALOR TOTAL DE LA GLOSA]]-Tabla1[[#This Row],[Valor soportado por la Subred]],0)</f>
        <v>416160</v>
      </c>
      <c r="AG119" s="126"/>
      <c r="AH119" s="126"/>
      <c r="AI119" s="131">
        <f>ROUND(Tabla1[[#This Row],[VALOR GLOSA DEFINITIVA]]-Tabla1[[#This Row],[VALOR LEVANTADO EN LIQUIDACION]],0)</f>
        <v>416160</v>
      </c>
    </row>
    <row r="120" spans="2:35" s="31" customFormat="1" ht="87.6" hidden="1" customHeight="1" x14ac:dyDescent="0.25">
      <c r="B120" s="122" t="s">
        <v>26</v>
      </c>
      <c r="C120" s="123">
        <v>65</v>
      </c>
      <c r="D120" s="122" t="s">
        <v>70</v>
      </c>
      <c r="E120" s="58" t="str">
        <f>+Tabla1[[#This Row],[CODIGO ACTIVIDAD EN PPP Y LINEAMIENTO]]&amp;Tabla1[[#This Row],[ENTORNO/COMPONENTE]]</f>
        <v>65Vigilancia de la salud ambiental</v>
      </c>
      <c r="F120" s="125" t="str">
        <f>+VLOOKUP(Tabla1[[#This Row],[Columna1]],IG!$D$3:$L$1907,3,FALSE)</f>
        <v>Línea medicamentos seguros</v>
      </c>
      <c r="G120" s="125" t="str">
        <f>+VLOOKUP(Tabla1[[#This Row],[Columna1]],IG!$D$3:$W$1907,4,FALSE)</f>
        <v>Visitas de IVC a farmacias droguerías y/o droguerías incluidas las que contratan servicio con instituciones prestadoras de servicios de salud</v>
      </c>
      <c r="H120" s="125" t="str">
        <f>+VLOOKUP(Tabla1[[#This Row],[Columna1]],IG!$D$3:$W$1907,5,FALSE)</f>
        <v>Establecimiento vigilado y controlado</v>
      </c>
      <c r="I120" s="125" t="str">
        <f>+VLOOKUP(Tabla1[[#This Row],[Columna1]],IG!$D$3:$W$1907,6,FALSE)</f>
        <v>VER SIVIGILA</v>
      </c>
      <c r="J120" s="125" t="str">
        <f>+VLOOKUP(Tabla1[[#This Row],[Columna1]],IG!$D$3:$W$1907,7,FALSE)</f>
        <v>VER SIVIGILA</v>
      </c>
      <c r="K120" s="126" t="s">
        <v>106</v>
      </c>
      <c r="L120" s="122" t="s">
        <v>522</v>
      </c>
      <c r="M120" s="58" t="str">
        <f>+Tabla1[[#This Row],[Columna1]]&amp;Tabla1[[#This Row],[LOCALIDAD]]&amp;Tabla1[[#This Row],[MES]]</f>
        <v>65Vigilancia de la salud ambientalFONTIBONI. AGOSTO 2025</v>
      </c>
      <c r="N120" s="27" t="s">
        <v>907</v>
      </c>
      <c r="O120" s="60">
        <f>+VLOOKUP(Tabla1[[#This Row],[concatenar]],IG!$M$3:$W$1907,2,FALSE)</f>
        <v>0</v>
      </c>
      <c r="P120" s="60">
        <f>+VLOOKUP(Tabla1[[#This Row],[concatenar]],IG!$M$3:$W$1907,3,FALSE)</f>
        <v>138720</v>
      </c>
      <c r="Q120" s="104">
        <f>+VLOOKUP(Tabla1[[#This Row],[concatenar]],IG!$M$3:$W$1907,8,FALSE)</f>
        <v>0</v>
      </c>
      <c r="R120" s="98">
        <f>+VLOOKUP(Tabla1[[#This Row],[concatenar]],IG!$M$3:$W$1907,9,FALSE)</f>
        <v>19</v>
      </c>
      <c r="S120" s="127">
        <f>+VLOOKUP(Tabla1[[#This Row],[concatenar]],IG!$M$3:$W$1907,10,FALSE)</f>
        <v>0</v>
      </c>
      <c r="T120" s="128">
        <f>+VLOOKUP(Tabla1[[#This Row],[concatenar]],IG!$M$3:$W$1907,11,FALSE)</f>
        <v>2635680</v>
      </c>
      <c r="U120" s="126" t="s">
        <v>47</v>
      </c>
      <c r="V120" s="129">
        <v>1</v>
      </c>
      <c r="W120" s="126">
        <v>0</v>
      </c>
      <c r="X120" s="27">
        <v>1</v>
      </c>
      <c r="Y120" s="130">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138720</v>
      </c>
      <c r="AA120" s="61">
        <f>ROUND(Tabla1[[#This Row],[VALOR DE LA GLOSA 2024]]+Tabla1[[#This Row],[VALOR DE LA GLOSA 2025]],0)</f>
        <v>138720</v>
      </c>
      <c r="AB120" s="65" t="s">
        <v>1223</v>
      </c>
      <c r="AC120" s="126" t="s">
        <v>1366</v>
      </c>
      <c r="AD120" s="131"/>
      <c r="AE120" s="126"/>
      <c r="AF120" s="131">
        <f>ROUND(Tabla1[[#This Row],[VALOR TOTAL DE LA GLOSA]]-Tabla1[[#This Row],[Valor soportado por la Subred]],0)</f>
        <v>138720</v>
      </c>
      <c r="AG120" s="126"/>
      <c r="AH120" s="126"/>
      <c r="AI120" s="131">
        <f>ROUND(Tabla1[[#This Row],[VALOR GLOSA DEFINITIVA]]-Tabla1[[#This Row],[VALOR LEVANTADO EN LIQUIDACION]],0)</f>
        <v>138720</v>
      </c>
    </row>
    <row r="121" spans="2:35" s="31" customFormat="1" ht="87.6" hidden="1" customHeight="1" x14ac:dyDescent="0.25">
      <c r="B121" s="122" t="s">
        <v>26</v>
      </c>
      <c r="C121" s="123">
        <v>65</v>
      </c>
      <c r="D121" s="122" t="s">
        <v>70</v>
      </c>
      <c r="E121" s="58" t="str">
        <f>+Tabla1[[#This Row],[CODIGO ACTIVIDAD EN PPP Y LINEAMIENTO]]&amp;Tabla1[[#This Row],[ENTORNO/COMPONENTE]]</f>
        <v>65Vigilancia de la salud ambiental</v>
      </c>
      <c r="F121" s="125" t="str">
        <f>+VLOOKUP(Tabla1[[#This Row],[Columna1]],IG!$D$3:$L$1907,3,FALSE)</f>
        <v>Línea medicamentos seguros</v>
      </c>
      <c r="G121" s="125" t="str">
        <f>+VLOOKUP(Tabla1[[#This Row],[Columna1]],IG!$D$3:$W$1907,4,FALSE)</f>
        <v>Visitas de IVC a farmacias droguerías y/o droguerías incluidas las que contratan servicio con instituciones prestadoras de servicios de salud</v>
      </c>
      <c r="H121" s="125" t="str">
        <f>+VLOOKUP(Tabla1[[#This Row],[Columna1]],IG!$D$3:$W$1907,5,FALSE)</f>
        <v>Establecimiento vigilado y controlado</v>
      </c>
      <c r="I121" s="125" t="str">
        <f>+VLOOKUP(Tabla1[[#This Row],[Columna1]],IG!$D$3:$W$1907,6,FALSE)</f>
        <v>VER SIVIGILA</v>
      </c>
      <c r="J121" s="125" t="str">
        <f>+VLOOKUP(Tabla1[[#This Row],[Columna1]],IG!$D$3:$W$1907,7,FALSE)</f>
        <v>VER SIVIGILA</v>
      </c>
      <c r="K121" s="126" t="s">
        <v>105</v>
      </c>
      <c r="L121" s="122" t="s">
        <v>523</v>
      </c>
      <c r="M121" s="58" t="str">
        <f>+Tabla1[[#This Row],[Columna1]]&amp;Tabla1[[#This Row],[LOCALIDAD]]&amp;Tabla1[[#This Row],[MES]]</f>
        <v>65Vigilancia de la salud ambientalBOSAJ. SEPTIEMBRE 2025</v>
      </c>
      <c r="N121" s="27" t="s">
        <v>907</v>
      </c>
      <c r="O121" s="60">
        <f>+VLOOKUP(Tabla1[[#This Row],[concatenar]],IG!$M$3:$W$1907,2,FALSE)</f>
        <v>0</v>
      </c>
      <c r="P121" s="60">
        <f>+VLOOKUP(Tabla1[[#This Row],[concatenar]],IG!$M$3:$W$1907,3,FALSE)</f>
        <v>138720</v>
      </c>
      <c r="Q121" s="104">
        <f>+VLOOKUP(Tabla1[[#This Row],[concatenar]],IG!$M$3:$W$1907,8,FALSE)</f>
        <v>0</v>
      </c>
      <c r="R121" s="98">
        <f>+VLOOKUP(Tabla1[[#This Row],[concatenar]],IG!$M$3:$W$1907,9,FALSE)</f>
        <v>45</v>
      </c>
      <c r="S121" s="127">
        <f>+VLOOKUP(Tabla1[[#This Row],[concatenar]],IG!$M$3:$W$1907,10,FALSE)</f>
        <v>0</v>
      </c>
      <c r="T121" s="128">
        <f>+VLOOKUP(Tabla1[[#This Row],[concatenar]],IG!$M$3:$W$1907,11,FALSE)</f>
        <v>6242400</v>
      </c>
      <c r="U121" s="126" t="s">
        <v>47</v>
      </c>
      <c r="V121" s="129">
        <v>1</v>
      </c>
      <c r="W121" s="126">
        <v>0</v>
      </c>
      <c r="X121" s="27">
        <v>3</v>
      </c>
      <c r="Y121" s="130">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416160</v>
      </c>
      <c r="AA121" s="61">
        <f>ROUND(Tabla1[[#This Row],[VALOR DE LA GLOSA 2024]]+Tabla1[[#This Row],[VALOR DE LA GLOSA 2025]],0)</f>
        <v>416160</v>
      </c>
      <c r="AB121" s="65" t="s">
        <v>1224</v>
      </c>
      <c r="AC121" s="126" t="s">
        <v>1366</v>
      </c>
      <c r="AD121" s="131"/>
      <c r="AE121" s="126"/>
      <c r="AF121" s="131">
        <f>ROUND(Tabla1[[#This Row],[VALOR TOTAL DE LA GLOSA]]-Tabla1[[#This Row],[Valor soportado por la Subred]],0)</f>
        <v>416160</v>
      </c>
      <c r="AG121" s="126"/>
      <c r="AH121" s="126"/>
      <c r="AI121" s="131">
        <f>ROUND(Tabla1[[#This Row],[VALOR GLOSA DEFINITIVA]]-Tabla1[[#This Row],[VALOR LEVANTADO EN LIQUIDACION]],0)</f>
        <v>416160</v>
      </c>
    </row>
    <row r="122" spans="2:35" s="31" customFormat="1" ht="87.6" hidden="1" customHeight="1" x14ac:dyDescent="0.25">
      <c r="B122" s="122" t="s">
        <v>26</v>
      </c>
      <c r="C122" s="123">
        <v>65</v>
      </c>
      <c r="D122" s="122" t="s">
        <v>70</v>
      </c>
      <c r="E122" s="58" t="str">
        <f>+Tabla1[[#This Row],[CODIGO ACTIVIDAD EN PPP Y LINEAMIENTO]]&amp;Tabla1[[#This Row],[ENTORNO/COMPONENTE]]</f>
        <v>65Vigilancia de la salud ambiental</v>
      </c>
      <c r="F122" s="125" t="str">
        <f>+VLOOKUP(Tabla1[[#This Row],[Columna1]],IG!$D$3:$L$1907,3,FALSE)</f>
        <v>Línea medicamentos seguros</v>
      </c>
      <c r="G122" s="125" t="str">
        <f>+VLOOKUP(Tabla1[[#This Row],[Columna1]],IG!$D$3:$W$1907,4,FALSE)</f>
        <v>Visitas de IVC a farmacias droguerías y/o droguerías incluidas las que contratan servicio con instituciones prestadoras de servicios de salud</v>
      </c>
      <c r="H122" s="125" t="str">
        <f>+VLOOKUP(Tabla1[[#This Row],[Columna1]],IG!$D$3:$W$1907,5,FALSE)</f>
        <v>Establecimiento vigilado y controlado</v>
      </c>
      <c r="I122" s="125" t="str">
        <f>+VLOOKUP(Tabla1[[#This Row],[Columna1]],IG!$D$3:$W$1907,6,FALSE)</f>
        <v>VER SIVIGILA</v>
      </c>
      <c r="J122" s="125" t="str">
        <f>+VLOOKUP(Tabla1[[#This Row],[Columna1]],IG!$D$3:$W$1907,7,FALSE)</f>
        <v>VER SIVIGILA</v>
      </c>
      <c r="K122" s="126" t="s">
        <v>106</v>
      </c>
      <c r="L122" s="122" t="s">
        <v>523</v>
      </c>
      <c r="M122" s="58" t="str">
        <f>+Tabla1[[#This Row],[Columna1]]&amp;Tabla1[[#This Row],[LOCALIDAD]]&amp;Tabla1[[#This Row],[MES]]</f>
        <v>65Vigilancia de la salud ambientalFONTIBONJ. SEPTIEMBRE 2025</v>
      </c>
      <c r="N122" s="27" t="s">
        <v>907</v>
      </c>
      <c r="O122" s="60">
        <f>+VLOOKUP(Tabla1[[#This Row],[concatenar]],IG!$M$3:$W$1907,2,FALSE)</f>
        <v>0</v>
      </c>
      <c r="P122" s="60">
        <f>+VLOOKUP(Tabla1[[#This Row],[concatenar]],IG!$M$3:$W$1907,3,FALSE)</f>
        <v>138720</v>
      </c>
      <c r="Q122" s="104">
        <f>+VLOOKUP(Tabla1[[#This Row],[concatenar]],IG!$M$3:$W$1907,8,FALSE)</f>
        <v>0</v>
      </c>
      <c r="R122" s="98">
        <f>+VLOOKUP(Tabla1[[#This Row],[concatenar]],IG!$M$3:$W$1907,9,FALSE)</f>
        <v>25</v>
      </c>
      <c r="S122" s="127">
        <f>+VLOOKUP(Tabla1[[#This Row],[concatenar]],IG!$M$3:$W$1907,10,FALSE)</f>
        <v>0</v>
      </c>
      <c r="T122" s="128">
        <f>+VLOOKUP(Tabla1[[#This Row],[concatenar]],IG!$M$3:$W$1907,11,FALSE)</f>
        <v>3468000</v>
      </c>
      <c r="U122" s="126" t="s">
        <v>47</v>
      </c>
      <c r="V122" s="129">
        <v>1</v>
      </c>
      <c r="W122" s="126">
        <v>0</v>
      </c>
      <c r="X122" s="27">
        <v>2</v>
      </c>
      <c r="Y122" s="130">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277440</v>
      </c>
      <c r="AA122" s="61">
        <f>ROUND(Tabla1[[#This Row],[VALOR DE LA GLOSA 2024]]+Tabla1[[#This Row],[VALOR DE LA GLOSA 2025]],0)</f>
        <v>277440</v>
      </c>
      <c r="AB122" s="65" t="s">
        <v>1225</v>
      </c>
      <c r="AC122" s="126" t="s">
        <v>1366</v>
      </c>
      <c r="AD122" s="131"/>
      <c r="AE122" s="126"/>
      <c r="AF122" s="131">
        <f>ROUND(Tabla1[[#This Row],[VALOR TOTAL DE LA GLOSA]]-Tabla1[[#This Row],[Valor soportado por la Subred]],0)</f>
        <v>277440</v>
      </c>
      <c r="AG122" s="126"/>
      <c r="AH122" s="126"/>
      <c r="AI122" s="131">
        <f>ROUND(Tabla1[[#This Row],[VALOR GLOSA DEFINITIVA]]-Tabla1[[#This Row],[VALOR LEVANTADO EN LIQUIDACION]],0)</f>
        <v>277440</v>
      </c>
    </row>
    <row r="123" spans="2:35" s="31" customFormat="1" ht="87.6" hidden="1" customHeight="1" x14ac:dyDescent="0.25">
      <c r="B123" s="122" t="s">
        <v>26</v>
      </c>
      <c r="C123" s="123">
        <v>69</v>
      </c>
      <c r="D123" s="122" t="s">
        <v>70</v>
      </c>
      <c r="E123" s="58" t="str">
        <f>+Tabla1[[#This Row],[CODIGO ACTIVIDAD EN PPP Y LINEAMIENTO]]&amp;Tabla1[[#This Row],[ENTORNO/COMPONENTE]]</f>
        <v>69Vigilancia de la salud ambiental</v>
      </c>
      <c r="F123" s="125" t="str">
        <f>+VLOOKUP(Tabla1[[#This Row],[Columna1]],IG!$D$3:$L$1907,3,FALSE)</f>
        <v>Línea medicamentos seguros</v>
      </c>
      <c r="G123" s="125" t="str">
        <f>+VLOOKUP(Tabla1[[#This Row],[Columna1]],IG!$D$3:$W$1907,4,FALSE)</f>
        <v>Visitas de IVC a distribuidores de cosméticos</v>
      </c>
      <c r="H123" s="125" t="str">
        <f>+VLOOKUP(Tabla1[[#This Row],[Columna1]],IG!$D$3:$W$1907,5,FALSE)</f>
        <v>Establecimiento vigilado y controlado</v>
      </c>
      <c r="I123" s="125" t="str">
        <f>+VLOOKUP(Tabla1[[#This Row],[Columna1]],IG!$D$3:$W$1907,6,FALSE)</f>
        <v>VER SIVIGILA</v>
      </c>
      <c r="J123" s="125" t="str">
        <f>+VLOOKUP(Tabla1[[#This Row],[Columna1]],IG!$D$3:$W$1907,7,FALSE)</f>
        <v>VER SIVIGILA</v>
      </c>
      <c r="K123" s="126" t="s">
        <v>106</v>
      </c>
      <c r="L123" s="122" t="s">
        <v>522</v>
      </c>
      <c r="M123" s="58" t="str">
        <f>+Tabla1[[#This Row],[Columna1]]&amp;Tabla1[[#This Row],[LOCALIDAD]]&amp;Tabla1[[#This Row],[MES]]</f>
        <v>69Vigilancia de la salud ambientalFONTIBONI. AGOSTO 2025</v>
      </c>
      <c r="N123" s="27" t="s">
        <v>907</v>
      </c>
      <c r="O123" s="60">
        <f>+VLOOKUP(Tabla1[[#This Row],[concatenar]],IG!$M$3:$W$1907,2,FALSE)</f>
        <v>0</v>
      </c>
      <c r="P123" s="60">
        <f>+VLOOKUP(Tabla1[[#This Row],[concatenar]],IG!$M$3:$W$1907,3,FALSE)</f>
        <v>49130</v>
      </c>
      <c r="Q123" s="104">
        <f>+VLOOKUP(Tabla1[[#This Row],[concatenar]],IG!$M$3:$W$1907,8,FALSE)</f>
        <v>0</v>
      </c>
      <c r="R123" s="98">
        <f>+VLOOKUP(Tabla1[[#This Row],[concatenar]],IG!$M$3:$W$1907,9,FALSE)</f>
        <v>6</v>
      </c>
      <c r="S123" s="127">
        <f>+VLOOKUP(Tabla1[[#This Row],[concatenar]],IG!$M$3:$W$1907,10,FALSE)</f>
        <v>0</v>
      </c>
      <c r="T123" s="128">
        <f>+VLOOKUP(Tabla1[[#This Row],[concatenar]],IG!$M$3:$W$1907,11,FALSE)</f>
        <v>294780</v>
      </c>
      <c r="U123" s="126" t="s">
        <v>47</v>
      </c>
      <c r="V123" s="129">
        <v>1</v>
      </c>
      <c r="W123" s="126">
        <v>0</v>
      </c>
      <c r="X123" s="27">
        <v>1</v>
      </c>
      <c r="Y123" s="130">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49130</v>
      </c>
      <c r="AA123" s="61">
        <f>ROUND(Tabla1[[#This Row],[VALOR DE LA GLOSA 2024]]+Tabla1[[#This Row],[VALOR DE LA GLOSA 2025]],0)</f>
        <v>49130</v>
      </c>
      <c r="AB123" s="65" t="s">
        <v>1226</v>
      </c>
      <c r="AC123" s="126" t="s">
        <v>1366</v>
      </c>
      <c r="AD123" s="131"/>
      <c r="AE123" s="126"/>
      <c r="AF123" s="131">
        <f>ROUND(Tabla1[[#This Row],[VALOR TOTAL DE LA GLOSA]]-Tabla1[[#This Row],[Valor soportado por la Subred]],0)</f>
        <v>49130</v>
      </c>
      <c r="AG123" s="126"/>
      <c r="AH123" s="126"/>
      <c r="AI123" s="131">
        <f>ROUND(Tabla1[[#This Row],[VALOR GLOSA DEFINITIVA]]-Tabla1[[#This Row],[VALOR LEVANTADO EN LIQUIDACION]],0)</f>
        <v>49130</v>
      </c>
    </row>
    <row r="124" spans="2:35" s="31" customFormat="1" ht="87.6" hidden="1" customHeight="1" x14ac:dyDescent="0.25">
      <c r="B124" s="122" t="s">
        <v>26</v>
      </c>
      <c r="C124" s="123">
        <v>69</v>
      </c>
      <c r="D124" s="122" t="s">
        <v>70</v>
      </c>
      <c r="E124" s="58" t="str">
        <f>+Tabla1[[#This Row],[CODIGO ACTIVIDAD EN PPP Y LINEAMIENTO]]&amp;Tabla1[[#This Row],[ENTORNO/COMPONENTE]]</f>
        <v>69Vigilancia de la salud ambiental</v>
      </c>
      <c r="F124" s="125" t="str">
        <f>+VLOOKUP(Tabla1[[#This Row],[Columna1]],IG!$D$3:$L$1907,3,FALSE)</f>
        <v>Línea medicamentos seguros</v>
      </c>
      <c r="G124" s="125" t="str">
        <f>+VLOOKUP(Tabla1[[#This Row],[Columna1]],IG!$D$3:$W$1907,4,FALSE)</f>
        <v>Visitas de IVC a distribuidores de cosméticos</v>
      </c>
      <c r="H124" s="125" t="str">
        <f>+VLOOKUP(Tabla1[[#This Row],[Columna1]],IG!$D$3:$W$1907,5,FALSE)</f>
        <v>Establecimiento vigilado y controlado</v>
      </c>
      <c r="I124" s="125" t="str">
        <f>+VLOOKUP(Tabla1[[#This Row],[Columna1]],IG!$D$3:$W$1907,6,FALSE)</f>
        <v>VER SIVIGILA</v>
      </c>
      <c r="J124" s="125" t="str">
        <f>+VLOOKUP(Tabla1[[#This Row],[Columna1]],IG!$D$3:$W$1907,7,FALSE)</f>
        <v>VER SIVIGILA</v>
      </c>
      <c r="K124" s="126" t="s">
        <v>105</v>
      </c>
      <c r="L124" s="122" t="s">
        <v>523</v>
      </c>
      <c r="M124" s="58" t="str">
        <f>+Tabla1[[#This Row],[Columna1]]&amp;Tabla1[[#This Row],[LOCALIDAD]]&amp;Tabla1[[#This Row],[MES]]</f>
        <v>69Vigilancia de la salud ambientalBOSAJ. SEPTIEMBRE 2025</v>
      </c>
      <c r="N124" s="27" t="s">
        <v>907</v>
      </c>
      <c r="O124" s="60">
        <f>+VLOOKUP(Tabla1[[#This Row],[concatenar]],IG!$M$3:$W$1907,2,FALSE)</f>
        <v>0</v>
      </c>
      <c r="P124" s="60">
        <f>+VLOOKUP(Tabla1[[#This Row],[concatenar]],IG!$M$3:$W$1907,3,FALSE)</f>
        <v>49130</v>
      </c>
      <c r="Q124" s="104">
        <f>+VLOOKUP(Tabla1[[#This Row],[concatenar]],IG!$M$3:$W$1907,8,FALSE)</f>
        <v>0</v>
      </c>
      <c r="R124" s="98">
        <f>+VLOOKUP(Tabla1[[#This Row],[concatenar]],IG!$M$3:$W$1907,9,FALSE)</f>
        <v>20</v>
      </c>
      <c r="S124" s="127">
        <f>+VLOOKUP(Tabla1[[#This Row],[concatenar]],IG!$M$3:$W$1907,10,FALSE)</f>
        <v>0</v>
      </c>
      <c r="T124" s="128">
        <f>+VLOOKUP(Tabla1[[#This Row],[concatenar]],IG!$M$3:$W$1907,11,FALSE)</f>
        <v>982600</v>
      </c>
      <c r="U124" s="126" t="s">
        <v>47</v>
      </c>
      <c r="V124" s="129">
        <v>1</v>
      </c>
      <c r="W124" s="126">
        <v>0</v>
      </c>
      <c r="X124" s="27">
        <v>2</v>
      </c>
      <c r="Y124" s="130">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98260</v>
      </c>
      <c r="AA124" s="61">
        <f>ROUND(Tabla1[[#This Row],[VALOR DE LA GLOSA 2024]]+Tabla1[[#This Row],[VALOR DE LA GLOSA 2025]],0)</f>
        <v>98260</v>
      </c>
      <c r="AB124" s="65" t="s">
        <v>1227</v>
      </c>
      <c r="AC124" s="126" t="s">
        <v>1366</v>
      </c>
      <c r="AD124" s="131"/>
      <c r="AE124" s="126"/>
      <c r="AF124" s="131">
        <f>ROUND(Tabla1[[#This Row],[VALOR TOTAL DE LA GLOSA]]-Tabla1[[#This Row],[Valor soportado por la Subred]],0)</f>
        <v>98260</v>
      </c>
      <c r="AG124" s="126"/>
      <c r="AH124" s="126"/>
      <c r="AI124" s="131">
        <f>ROUND(Tabla1[[#This Row],[VALOR GLOSA DEFINITIVA]]-Tabla1[[#This Row],[VALOR LEVANTADO EN LIQUIDACION]],0)</f>
        <v>98260</v>
      </c>
    </row>
    <row r="125" spans="2:35" s="31" customFormat="1" ht="87.6" hidden="1" customHeight="1" x14ac:dyDescent="0.25">
      <c r="B125" s="122" t="s">
        <v>26</v>
      </c>
      <c r="C125" s="123">
        <v>71</v>
      </c>
      <c r="D125" s="122" t="s">
        <v>70</v>
      </c>
      <c r="E125" s="58" t="str">
        <f>+Tabla1[[#This Row],[CODIGO ACTIVIDAD EN PPP Y LINEAMIENTO]]&amp;Tabla1[[#This Row],[ENTORNO/COMPONENTE]]</f>
        <v>71Vigilancia de la salud ambiental</v>
      </c>
      <c r="F125" s="125" t="str">
        <f>+VLOOKUP(Tabla1[[#This Row],[Columna1]],IG!$D$3:$L$1907,3,FALSE)</f>
        <v>Línea medicamentos seguros</v>
      </c>
      <c r="G125" s="125" t="str">
        <f>+VLOOKUP(Tabla1[[#This Row],[Columna1]],IG!$D$3:$W$1907,4,FALSE)</f>
        <v>Visitas de IVC a distribuidores de productos de higiene doméstica, absorbentes de higiene personal y pañaleras</v>
      </c>
      <c r="H125" s="125" t="str">
        <f>+VLOOKUP(Tabla1[[#This Row],[Columna1]],IG!$D$3:$W$1907,5,FALSE)</f>
        <v>Establecimiento vigilado y controlado</v>
      </c>
      <c r="I125" s="125" t="str">
        <f>+VLOOKUP(Tabla1[[#This Row],[Columna1]],IG!$D$3:$W$1907,6,FALSE)</f>
        <v>VER SIVIGILA</v>
      </c>
      <c r="J125" s="125" t="str">
        <f>+VLOOKUP(Tabla1[[#This Row],[Columna1]],IG!$D$3:$W$1907,7,FALSE)</f>
        <v>VER SIVIGILA</v>
      </c>
      <c r="K125" s="126" t="s">
        <v>105</v>
      </c>
      <c r="L125" s="122" t="s">
        <v>523</v>
      </c>
      <c r="M125" s="58" t="str">
        <f>+Tabla1[[#This Row],[Columna1]]&amp;Tabla1[[#This Row],[LOCALIDAD]]&amp;Tabla1[[#This Row],[MES]]</f>
        <v>71Vigilancia de la salud ambientalBOSAJ. SEPTIEMBRE 2025</v>
      </c>
      <c r="N125" s="27" t="s">
        <v>907</v>
      </c>
      <c r="O125" s="60">
        <f>+VLOOKUP(Tabla1[[#This Row],[concatenar]],IG!$M$3:$W$1907,2,FALSE)</f>
        <v>0</v>
      </c>
      <c r="P125" s="60">
        <f>+VLOOKUP(Tabla1[[#This Row],[concatenar]],IG!$M$3:$W$1907,3,FALSE)</f>
        <v>49130</v>
      </c>
      <c r="Q125" s="104">
        <f>+VLOOKUP(Tabla1[[#This Row],[concatenar]],IG!$M$3:$W$1907,8,FALSE)</f>
        <v>0</v>
      </c>
      <c r="R125" s="98">
        <f>+VLOOKUP(Tabla1[[#This Row],[concatenar]],IG!$M$3:$W$1907,9,FALSE)</f>
        <v>6</v>
      </c>
      <c r="S125" s="127">
        <f>+VLOOKUP(Tabla1[[#This Row],[concatenar]],IG!$M$3:$W$1907,10,FALSE)</f>
        <v>0</v>
      </c>
      <c r="T125" s="128">
        <f>+VLOOKUP(Tabla1[[#This Row],[concatenar]],IG!$M$3:$W$1907,11,FALSE)</f>
        <v>294780</v>
      </c>
      <c r="U125" s="126" t="s">
        <v>47</v>
      </c>
      <c r="V125" s="129">
        <v>1</v>
      </c>
      <c r="W125" s="126">
        <v>0</v>
      </c>
      <c r="X125" s="27">
        <v>3</v>
      </c>
      <c r="Y125" s="130">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147390</v>
      </c>
      <c r="AA125" s="61">
        <f>ROUND(Tabla1[[#This Row],[VALOR DE LA GLOSA 2024]]+Tabla1[[#This Row],[VALOR DE LA GLOSA 2025]],0)</f>
        <v>147390</v>
      </c>
      <c r="AB125" s="65" t="s">
        <v>1228</v>
      </c>
      <c r="AC125" s="126" t="s">
        <v>1366</v>
      </c>
      <c r="AD125" s="131"/>
      <c r="AE125" s="126"/>
      <c r="AF125" s="131">
        <f>ROUND(Tabla1[[#This Row],[VALOR TOTAL DE LA GLOSA]]-Tabla1[[#This Row],[Valor soportado por la Subred]],0)</f>
        <v>147390</v>
      </c>
      <c r="AG125" s="126"/>
      <c r="AH125" s="126"/>
      <c r="AI125" s="131">
        <f>ROUND(Tabla1[[#This Row],[VALOR GLOSA DEFINITIVA]]-Tabla1[[#This Row],[VALOR LEVANTADO EN LIQUIDACION]],0)</f>
        <v>147390</v>
      </c>
    </row>
    <row r="126" spans="2:35" s="31" customFormat="1" ht="87.6" hidden="1" customHeight="1" x14ac:dyDescent="0.25">
      <c r="B126" s="122" t="s">
        <v>26</v>
      </c>
      <c r="C126" s="123">
        <v>73</v>
      </c>
      <c r="D126" s="122" t="s">
        <v>70</v>
      </c>
      <c r="E126" s="58" t="str">
        <f>+Tabla1[[#This Row],[CODIGO ACTIVIDAD EN PPP Y LINEAMIENTO]]&amp;Tabla1[[#This Row],[ENTORNO/COMPONENTE]]</f>
        <v>73Vigilancia de la salud ambiental</v>
      </c>
      <c r="F126" s="125" t="str">
        <f>+VLOOKUP(Tabla1[[#This Row],[Columna1]],IG!$D$3:$L$1907,3,FALSE)</f>
        <v>Línea medicamentos seguros</v>
      </c>
      <c r="G126" s="125" t="str">
        <f>+VLOOKUP(Tabla1[[#This Row],[Columna1]],IG!$D$3:$W$1907,4,FALSE)</f>
        <v>Visitas de IVC a droguerías con arqueo de medicamentos de control especial</v>
      </c>
      <c r="H126" s="125" t="str">
        <f>+VLOOKUP(Tabla1[[#This Row],[Columna1]],IG!$D$3:$W$1907,5,FALSE)</f>
        <v>Establecimiento vigilado y controlado</v>
      </c>
      <c r="I126" s="125" t="str">
        <f>+VLOOKUP(Tabla1[[#This Row],[Columna1]],IG!$D$3:$W$1907,6,FALSE)</f>
        <v>VER SIVIGILA</v>
      </c>
      <c r="J126" s="125" t="str">
        <f>+VLOOKUP(Tabla1[[#This Row],[Columna1]],IG!$D$3:$W$1907,7,FALSE)</f>
        <v>VER SIVIGILA</v>
      </c>
      <c r="K126" s="126" t="s">
        <v>106</v>
      </c>
      <c r="L126" s="122" t="s">
        <v>522</v>
      </c>
      <c r="M126" s="58" t="str">
        <f>+Tabla1[[#This Row],[Columna1]]&amp;Tabla1[[#This Row],[LOCALIDAD]]&amp;Tabla1[[#This Row],[MES]]</f>
        <v>73Vigilancia de la salud ambientalFONTIBONI. AGOSTO 2025</v>
      </c>
      <c r="N126" s="27" t="s">
        <v>907</v>
      </c>
      <c r="O126" s="60">
        <f>+VLOOKUP(Tabla1[[#This Row],[concatenar]],IG!$M$3:$W$1907,2,FALSE)</f>
        <v>0</v>
      </c>
      <c r="P126" s="60">
        <f>+VLOOKUP(Tabla1[[#This Row],[concatenar]],IG!$M$3:$W$1907,3,FALSE)</f>
        <v>277440</v>
      </c>
      <c r="Q126" s="104">
        <f>+VLOOKUP(Tabla1[[#This Row],[concatenar]],IG!$M$3:$W$1907,8,FALSE)</f>
        <v>0</v>
      </c>
      <c r="R126" s="98">
        <f>+VLOOKUP(Tabla1[[#This Row],[concatenar]],IG!$M$3:$W$1907,9,FALSE)</f>
        <v>2</v>
      </c>
      <c r="S126" s="127">
        <f>+VLOOKUP(Tabla1[[#This Row],[concatenar]],IG!$M$3:$W$1907,10,FALSE)</f>
        <v>0</v>
      </c>
      <c r="T126" s="128">
        <f>+VLOOKUP(Tabla1[[#This Row],[concatenar]],IG!$M$3:$W$1907,11,FALSE)</f>
        <v>554880</v>
      </c>
      <c r="U126" s="126" t="s">
        <v>47</v>
      </c>
      <c r="V126" s="129">
        <v>1</v>
      </c>
      <c r="W126" s="126">
        <v>0</v>
      </c>
      <c r="X126" s="27">
        <v>1</v>
      </c>
      <c r="Y126" s="130">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277440</v>
      </c>
      <c r="AA126" s="61">
        <f>ROUND(Tabla1[[#This Row],[VALOR DE LA GLOSA 2024]]+Tabla1[[#This Row],[VALOR DE LA GLOSA 2025]],0)</f>
        <v>277440</v>
      </c>
      <c r="AB126" s="65" t="s">
        <v>1229</v>
      </c>
      <c r="AC126" s="126" t="s">
        <v>1366</v>
      </c>
      <c r="AD126" s="131"/>
      <c r="AE126" s="126"/>
      <c r="AF126" s="131">
        <f>ROUND(Tabla1[[#This Row],[VALOR TOTAL DE LA GLOSA]]-Tabla1[[#This Row],[Valor soportado por la Subred]],0)</f>
        <v>277440</v>
      </c>
      <c r="AG126" s="126"/>
      <c r="AH126" s="126"/>
      <c r="AI126" s="131">
        <f>ROUND(Tabla1[[#This Row],[VALOR GLOSA DEFINITIVA]]-Tabla1[[#This Row],[VALOR LEVANTADO EN LIQUIDACION]],0)</f>
        <v>277440</v>
      </c>
    </row>
    <row r="127" spans="2:35" s="31" customFormat="1" ht="87.6" hidden="1" customHeight="1" x14ac:dyDescent="0.25">
      <c r="B127" s="122" t="s">
        <v>26</v>
      </c>
      <c r="C127" s="123">
        <v>81</v>
      </c>
      <c r="D127" s="122" t="s">
        <v>70</v>
      </c>
      <c r="E127" s="58" t="str">
        <f>+Tabla1[[#This Row],[CODIGO ACTIVIDAD EN PPP Y LINEAMIENTO]]&amp;Tabla1[[#This Row],[ENTORNO/COMPONENTE]]</f>
        <v>81Vigilancia de la salud ambiental</v>
      </c>
      <c r="F127" s="125" t="str">
        <f>+VLOOKUP(Tabla1[[#This Row],[Columna1]],IG!$D$3:$L$1907,3,FALSE)</f>
        <v>Línea medicamentos seguros</v>
      </c>
      <c r="G127" s="125" t="str">
        <f>+VLOOKUP(Tabla1[[#This Row],[Columna1]],IG!$D$3:$W$1907,4,FALSE)</f>
        <v>Visita de IVC a Ópticas sin consultorio, Óptica con consultorio, Taller óptico y/o y comercializadores de dispositivos médicos sobre medida para la salud visual y ocular</v>
      </c>
      <c r="H127" s="125" t="str">
        <f>+VLOOKUP(Tabla1[[#This Row],[Columna1]],IG!$D$3:$W$1907,5,FALSE)</f>
        <v>Establecimiento vigilado y controlado</v>
      </c>
      <c r="I127" s="125" t="str">
        <f>+VLOOKUP(Tabla1[[#This Row],[Columna1]],IG!$D$3:$W$1907,6,FALSE)</f>
        <v>VER SIVIGILA</v>
      </c>
      <c r="J127" s="125" t="str">
        <f>+VLOOKUP(Tabla1[[#This Row],[Columna1]],IG!$D$3:$W$1907,7,FALSE)</f>
        <v>VER SIVIGILA</v>
      </c>
      <c r="K127" s="126" t="s">
        <v>105</v>
      </c>
      <c r="L127" s="122" t="s">
        <v>522</v>
      </c>
      <c r="M127" s="58" t="str">
        <f>+Tabla1[[#This Row],[Columna1]]&amp;Tabla1[[#This Row],[LOCALIDAD]]&amp;Tabla1[[#This Row],[MES]]</f>
        <v>81Vigilancia de la salud ambientalBOSAI. AGOSTO 2025</v>
      </c>
      <c r="N127" s="27" t="s">
        <v>907</v>
      </c>
      <c r="O127" s="60">
        <f>+VLOOKUP(Tabla1[[#This Row],[concatenar]],IG!$M$3:$W$1907,2,FALSE)</f>
        <v>0</v>
      </c>
      <c r="P127" s="60">
        <f>+VLOOKUP(Tabla1[[#This Row],[concatenar]],IG!$M$3:$W$1907,3,FALSE)</f>
        <v>194208</v>
      </c>
      <c r="Q127" s="104">
        <f>+VLOOKUP(Tabla1[[#This Row],[concatenar]],IG!$M$3:$W$1907,8,FALSE)</f>
        <v>0</v>
      </c>
      <c r="R127" s="98">
        <f>+VLOOKUP(Tabla1[[#This Row],[concatenar]],IG!$M$3:$W$1907,9,FALSE)</f>
        <v>13</v>
      </c>
      <c r="S127" s="127">
        <f>+VLOOKUP(Tabla1[[#This Row],[concatenar]],IG!$M$3:$W$1907,10,FALSE)</f>
        <v>0</v>
      </c>
      <c r="T127" s="128">
        <f>+VLOOKUP(Tabla1[[#This Row],[concatenar]],IG!$M$3:$W$1907,11,FALSE)</f>
        <v>2524704</v>
      </c>
      <c r="U127" s="126" t="s">
        <v>47</v>
      </c>
      <c r="V127" s="129">
        <v>1</v>
      </c>
      <c r="W127" s="126">
        <v>0</v>
      </c>
      <c r="X127" s="27">
        <v>3</v>
      </c>
      <c r="Y127" s="130">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582624</v>
      </c>
      <c r="AA127" s="61">
        <f>ROUND(Tabla1[[#This Row],[VALOR DE LA GLOSA 2024]]+Tabla1[[#This Row],[VALOR DE LA GLOSA 2025]],0)</f>
        <v>582624</v>
      </c>
      <c r="AB127" s="65" t="s">
        <v>1230</v>
      </c>
      <c r="AC127" s="126" t="s">
        <v>1369</v>
      </c>
      <c r="AD127" s="131"/>
      <c r="AE127" s="126"/>
      <c r="AF127" s="131">
        <f>ROUND(Tabla1[[#This Row],[VALOR TOTAL DE LA GLOSA]]-Tabla1[[#This Row],[Valor soportado por la Subred]],0)</f>
        <v>582624</v>
      </c>
      <c r="AG127" s="126"/>
      <c r="AH127" s="126"/>
      <c r="AI127" s="131">
        <f>ROUND(Tabla1[[#This Row],[VALOR GLOSA DEFINITIVA]]-Tabla1[[#This Row],[VALOR LEVANTADO EN LIQUIDACION]],0)</f>
        <v>582624</v>
      </c>
    </row>
    <row r="128" spans="2:35" s="31" customFormat="1" ht="87.6" hidden="1" customHeight="1" x14ac:dyDescent="0.25">
      <c r="B128" s="122" t="s">
        <v>26</v>
      </c>
      <c r="C128" s="123">
        <v>81</v>
      </c>
      <c r="D128" s="122" t="s">
        <v>70</v>
      </c>
      <c r="E128" s="58" t="str">
        <f>+Tabla1[[#This Row],[CODIGO ACTIVIDAD EN PPP Y LINEAMIENTO]]&amp;Tabla1[[#This Row],[ENTORNO/COMPONENTE]]</f>
        <v>81Vigilancia de la salud ambiental</v>
      </c>
      <c r="F128" s="125" t="str">
        <f>+VLOOKUP(Tabla1[[#This Row],[Columna1]],IG!$D$3:$L$1907,3,FALSE)</f>
        <v>Línea medicamentos seguros</v>
      </c>
      <c r="G128" s="125" t="str">
        <f>+VLOOKUP(Tabla1[[#This Row],[Columna1]],IG!$D$3:$W$1907,4,FALSE)</f>
        <v>Visita de IVC a Ópticas sin consultorio, Óptica con consultorio, Taller óptico y/o y comercializadores de dispositivos médicos sobre medida para la salud visual y ocular</v>
      </c>
      <c r="H128" s="125" t="str">
        <f>+VLOOKUP(Tabla1[[#This Row],[Columna1]],IG!$D$3:$W$1907,5,FALSE)</f>
        <v>Establecimiento vigilado y controlado</v>
      </c>
      <c r="I128" s="125" t="str">
        <f>+VLOOKUP(Tabla1[[#This Row],[Columna1]],IG!$D$3:$W$1907,6,FALSE)</f>
        <v>VER SIVIGILA</v>
      </c>
      <c r="J128" s="125" t="str">
        <f>+VLOOKUP(Tabla1[[#This Row],[Columna1]],IG!$D$3:$W$1907,7,FALSE)</f>
        <v>VER SIVIGILA</v>
      </c>
      <c r="K128" s="126" t="s">
        <v>106</v>
      </c>
      <c r="L128" s="122" t="s">
        <v>523</v>
      </c>
      <c r="M128" s="58" t="str">
        <f>+Tabla1[[#This Row],[Columna1]]&amp;Tabla1[[#This Row],[LOCALIDAD]]&amp;Tabla1[[#This Row],[MES]]</f>
        <v>81Vigilancia de la salud ambientalFONTIBONJ. SEPTIEMBRE 2025</v>
      </c>
      <c r="N128" s="27" t="s">
        <v>907</v>
      </c>
      <c r="O128" s="60">
        <f>+VLOOKUP(Tabla1[[#This Row],[concatenar]],IG!$M$3:$W$1907,2,FALSE)</f>
        <v>0</v>
      </c>
      <c r="P128" s="60">
        <f>+VLOOKUP(Tabla1[[#This Row],[concatenar]],IG!$M$3:$W$1907,3,FALSE)</f>
        <v>194208</v>
      </c>
      <c r="Q128" s="104">
        <f>+VLOOKUP(Tabla1[[#This Row],[concatenar]],IG!$M$3:$W$1907,8,FALSE)</f>
        <v>0</v>
      </c>
      <c r="R128" s="98">
        <f>+VLOOKUP(Tabla1[[#This Row],[concatenar]],IG!$M$3:$W$1907,9,FALSE)</f>
        <v>8</v>
      </c>
      <c r="S128" s="127">
        <f>+VLOOKUP(Tabla1[[#This Row],[concatenar]],IG!$M$3:$W$1907,10,FALSE)</f>
        <v>0</v>
      </c>
      <c r="T128" s="128">
        <f>+VLOOKUP(Tabla1[[#This Row],[concatenar]],IG!$M$3:$W$1907,11,FALSE)</f>
        <v>1553664</v>
      </c>
      <c r="U128" s="126" t="s">
        <v>47</v>
      </c>
      <c r="V128" s="129">
        <v>1</v>
      </c>
      <c r="W128" s="126">
        <v>0</v>
      </c>
      <c r="X128" s="27">
        <v>2</v>
      </c>
      <c r="Y128" s="130">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388416</v>
      </c>
      <c r="AA128" s="61">
        <f>ROUND(Tabla1[[#This Row],[VALOR DE LA GLOSA 2024]]+Tabla1[[#This Row],[VALOR DE LA GLOSA 2025]],0)</f>
        <v>388416</v>
      </c>
      <c r="AB128" s="65" t="s">
        <v>1231</v>
      </c>
      <c r="AC128" s="126" t="s">
        <v>1369</v>
      </c>
      <c r="AD128" s="131"/>
      <c r="AE128" s="126"/>
      <c r="AF128" s="131">
        <f>ROUND(Tabla1[[#This Row],[VALOR TOTAL DE LA GLOSA]]-Tabla1[[#This Row],[Valor soportado por la Subred]],0)</f>
        <v>388416</v>
      </c>
      <c r="AG128" s="126"/>
      <c r="AH128" s="126"/>
      <c r="AI128" s="131">
        <f>ROUND(Tabla1[[#This Row],[VALOR GLOSA DEFINITIVA]]-Tabla1[[#This Row],[VALOR LEVANTADO EN LIQUIDACION]],0)</f>
        <v>388416</v>
      </c>
    </row>
    <row r="129" spans="2:35" s="31" customFormat="1" ht="101.25" hidden="1" customHeight="1" x14ac:dyDescent="0.25">
      <c r="B129" s="122" t="s">
        <v>26</v>
      </c>
      <c r="C129" s="123">
        <v>65</v>
      </c>
      <c r="D129" s="122" t="s">
        <v>70</v>
      </c>
      <c r="E129" s="58" t="str">
        <f>+Tabla1[[#This Row],[CODIGO ACTIVIDAD EN PPP Y LINEAMIENTO]]&amp;Tabla1[[#This Row],[ENTORNO/COMPONENTE]]</f>
        <v>65Vigilancia de la salud ambiental</v>
      </c>
      <c r="F129" s="125" t="str">
        <f>+VLOOKUP(Tabla1[[#This Row],[Columna1]],IG!$D$3:$L$1907,3,FALSE)</f>
        <v>Línea medicamentos seguros</v>
      </c>
      <c r="G129" s="125" t="str">
        <f>+VLOOKUP(Tabla1[[#This Row],[Columna1]],IG!$D$3:$W$1907,4,FALSE)</f>
        <v>Visitas de IVC a farmacias droguerías y/o droguerías incluidas las que contratan servicio con instituciones prestadoras de servicios de salud</v>
      </c>
      <c r="H129" s="125" t="str">
        <f>+VLOOKUP(Tabla1[[#This Row],[Columna1]],IG!$D$3:$W$1907,5,FALSE)</f>
        <v>Establecimiento vigilado y controlado</v>
      </c>
      <c r="I129" s="125" t="str">
        <f>+VLOOKUP(Tabla1[[#This Row],[Columna1]],IG!$D$3:$W$1907,6,FALSE)</f>
        <v>VER SIVIGILA</v>
      </c>
      <c r="J129" s="125" t="str">
        <f>+VLOOKUP(Tabla1[[#This Row],[Columna1]],IG!$D$3:$W$1907,7,FALSE)</f>
        <v>VER SIVIGILA</v>
      </c>
      <c r="K129" s="126" t="s">
        <v>107</v>
      </c>
      <c r="L129" s="122" t="s">
        <v>522</v>
      </c>
      <c r="M129" s="58" t="str">
        <f>+Tabla1[[#This Row],[Columna1]]&amp;Tabla1[[#This Row],[LOCALIDAD]]&amp;Tabla1[[#This Row],[MES]]</f>
        <v>65Vigilancia de la salud ambientalKENNEDYI. AGOSTO 2025</v>
      </c>
      <c r="N129" s="27" t="s">
        <v>1221</v>
      </c>
      <c r="O129" s="60">
        <f>+VLOOKUP(Tabla1[[#This Row],[concatenar]],IG!$M$3:$W$1907,2,FALSE)</f>
        <v>0</v>
      </c>
      <c r="P129" s="60">
        <f>+VLOOKUP(Tabla1[[#This Row],[concatenar]],IG!$M$3:$W$1907,3,FALSE)</f>
        <v>138720</v>
      </c>
      <c r="Q129" s="104">
        <f>+VLOOKUP(Tabla1[[#This Row],[concatenar]],IG!$M$3:$W$1907,8,FALSE)</f>
        <v>0</v>
      </c>
      <c r="R129" s="98">
        <f>+VLOOKUP(Tabla1[[#This Row],[concatenar]],IG!$M$3:$W$1907,9,FALSE)</f>
        <v>61</v>
      </c>
      <c r="S129" s="127">
        <f>+VLOOKUP(Tabla1[[#This Row],[concatenar]],IG!$M$3:$W$1907,10,FALSE)</f>
        <v>0</v>
      </c>
      <c r="T129" s="128">
        <f>+VLOOKUP(Tabla1[[#This Row],[concatenar]],IG!$M$3:$W$1907,11,FALSE)</f>
        <v>8461920</v>
      </c>
      <c r="U129" s="126" t="s">
        <v>47</v>
      </c>
      <c r="V129" s="129">
        <v>1</v>
      </c>
      <c r="W129" s="126">
        <v>0</v>
      </c>
      <c r="X129" s="27">
        <v>8</v>
      </c>
      <c r="Y129" s="130">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1109760</v>
      </c>
      <c r="AA129" s="61">
        <f>ROUND(Tabla1[[#This Row],[VALOR DE LA GLOSA 2024]]+Tabla1[[#This Row],[VALOR DE LA GLOSA 2025]],0)</f>
        <v>1109760</v>
      </c>
      <c r="AB129" s="65" t="s">
        <v>1232</v>
      </c>
      <c r="AC129" s="126" t="s">
        <v>1368</v>
      </c>
      <c r="AD129" s="131"/>
      <c r="AE129" s="126"/>
      <c r="AF129" s="131">
        <f>ROUND(Tabla1[[#This Row],[VALOR TOTAL DE LA GLOSA]]-Tabla1[[#This Row],[Valor soportado por la Subred]],0)</f>
        <v>1109760</v>
      </c>
      <c r="AG129" s="126"/>
      <c r="AH129" s="126"/>
      <c r="AI129" s="131">
        <f>ROUND(Tabla1[[#This Row],[VALOR GLOSA DEFINITIVA]]-Tabla1[[#This Row],[VALOR LEVANTADO EN LIQUIDACION]],0)</f>
        <v>1109760</v>
      </c>
    </row>
    <row r="130" spans="2:35" s="31" customFormat="1" ht="87.6" hidden="1" customHeight="1" x14ac:dyDescent="0.25">
      <c r="B130" s="122" t="s">
        <v>26</v>
      </c>
      <c r="C130" s="123">
        <v>73</v>
      </c>
      <c r="D130" s="122" t="s">
        <v>70</v>
      </c>
      <c r="E130" s="58" t="str">
        <f>+Tabla1[[#This Row],[CODIGO ACTIVIDAD EN PPP Y LINEAMIENTO]]&amp;Tabla1[[#This Row],[ENTORNO/COMPONENTE]]</f>
        <v>73Vigilancia de la salud ambiental</v>
      </c>
      <c r="F130" s="125" t="str">
        <f>+VLOOKUP(Tabla1[[#This Row],[Columna1]],IG!$D$3:$L$1907,3,FALSE)</f>
        <v>Línea medicamentos seguros</v>
      </c>
      <c r="G130" s="125" t="str">
        <f>+VLOOKUP(Tabla1[[#This Row],[Columna1]],IG!$D$3:$W$1907,4,FALSE)</f>
        <v>Visitas de IVC a droguerías con arqueo de medicamentos de control especial</v>
      </c>
      <c r="H130" s="125" t="str">
        <f>+VLOOKUP(Tabla1[[#This Row],[Columna1]],IG!$D$3:$W$1907,5,FALSE)</f>
        <v>Establecimiento vigilado y controlado</v>
      </c>
      <c r="I130" s="125" t="str">
        <f>+VLOOKUP(Tabla1[[#This Row],[Columna1]],IG!$D$3:$W$1907,6,FALSE)</f>
        <v>VER SIVIGILA</v>
      </c>
      <c r="J130" s="125" t="str">
        <f>+VLOOKUP(Tabla1[[#This Row],[Columna1]],IG!$D$3:$W$1907,7,FALSE)</f>
        <v>VER SIVIGILA</v>
      </c>
      <c r="K130" s="126" t="s">
        <v>107</v>
      </c>
      <c r="L130" s="122" t="s">
        <v>522</v>
      </c>
      <c r="M130" s="58" t="str">
        <f>+Tabla1[[#This Row],[Columna1]]&amp;Tabla1[[#This Row],[LOCALIDAD]]&amp;Tabla1[[#This Row],[MES]]</f>
        <v>73Vigilancia de la salud ambientalKENNEDYI. AGOSTO 2025</v>
      </c>
      <c r="N130" s="27" t="s">
        <v>1221</v>
      </c>
      <c r="O130" s="60">
        <f>+VLOOKUP(Tabla1[[#This Row],[concatenar]],IG!$M$3:$W$1907,2,FALSE)</f>
        <v>0</v>
      </c>
      <c r="P130" s="60">
        <f>+VLOOKUP(Tabla1[[#This Row],[concatenar]],IG!$M$3:$W$1907,3,FALSE)</f>
        <v>277440</v>
      </c>
      <c r="Q130" s="104">
        <f>+VLOOKUP(Tabla1[[#This Row],[concatenar]],IG!$M$3:$W$1907,8,FALSE)</f>
        <v>0</v>
      </c>
      <c r="R130" s="98">
        <f>+VLOOKUP(Tabla1[[#This Row],[concatenar]],IG!$M$3:$W$1907,9,FALSE)</f>
        <v>2</v>
      </c>
      <c r="S130" s="127">
        <f>+VLOOKUP(Tabla1[[#This Row],[concatenar]],IG!$M$3:$W$1907,10,FALSE)</f>
        <v>0</v>
      </c>
      <c r="T130" s="128">
        <f>+VLOOKUP(Tabla1[[#This Row],[concatenar]],IG!$M$3:$W$1907,11,FALSE)</f>
        <v>554880</v>
      </c>
      <c r="U130" s="126" t="s">
        <v>47</v>
      </c>
      <c r="V130" s="129">
        <v>1</v>
      </c>
      <c r="W130" s="126">
        <v>0</v>
      </c>
      <c r="X130" s="27">
        <v>2</v>
      </c>
      <c r="Y130" s="130">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554880</v>
      </c>
      <c r="AA130" s="61">
        <f>ROUND(Tabla1[[#This Row],[VALOR DE LA GLOSA 2024]]+Tabla1[[#This Row],[VALOR DE LA GLOSA 2025]],0)</f>
        <v>554880</v>
      </c>
      <c r="AB130" s="65" t="s">
        <v>1233</v>
      </c>
      <c r="AC130" s="126" t="s">
        <v>1366</v>
      </c>
      <c r="AD130" s="131"/>
      <c r="AE130" s="126"/>
      <c r="AF130" s="131">
        <f>ROUND(Tabla1[[#This Row],[VALOR TOTAL DE LA GLOSA]]-Tabla1[[#This Row],[Valor soportado por la Subred]],0)</f>
        <v>554880</v>
      </c>
      <c r="AG130" s="126"/>
      <c r="AH130" s="126"/>
      <c r="AI130" s="131">
        <f>ROUND(Tabla1[[#This Row],[VALOR GLOSA DEFINITIVA]]-Tabla1[[#This Row],[VALOR LEVANTADO EN LIQUIDACION]],0)</f>
        <v>554880</v>
      </c>
    </row>
    <row r="131" spans="2:35" s="31" customFormat="1" ht="87.6" hidden="1" customHeight="1" x14ac:dyDescent="0.25">
      <c r="B131" s="122" t="s">
        <v>26</v>
      </c>
      <c r="C131" s="123">
        <v>71</v>
      </c>
      <c r="D131" s="122" t="s">
        <v>70</v>
      </c>
      <c r="E131" s="58" t="str">
        <f>+Tabla1[[#This Row],[CODIGO ACTIVIDAD EN PPP Y LINEAMIENTO]]&amp;Tabla1[[#This Row],[ENTORNO/COMPONENTE]]</f>
        <v>71Vigilancia de la salud ambiental</v>
      </c>
      <c r="F131" s="125" t="str">
        <f>+VLOOKUP(Tabla1[[#This Row],[Columna1]],IG!$D$3:$L$1907,3,FALSE)</f>
        <v>Línea medicamentos seguros</v>
      </c>
      <c r="G131" s="125" t="str">
        <f>+VLOOKUP(Tabla1[[#This Row],[Columna1]],IG!$D$3:$W$1907,4,FALSE)</f>
        <v>Visitas de IVC a distribuidores de productos de higiene doméstica, absorbentes de higiene personal y pañaleras</v>
      </c>
      <c r="H131" s="125" t="str">
        <f>+VLOOKUP(Tabla1[[#This Row],[Columna1]],IG!$D$3:$W$1907,5,FALSE)</f>
        <v>Establecimiento vigilado y controlado</v>
      </c>
      <c r="I131" s="125" t="str">
        <f>+VLOOKUP(Tabla1[[#This Row],[Columna1]],IG!$D$3:$W$1907,6,FALSE)</f>
        <v>VER SIVIGILA</v>
      </c>
      <c r="J131" s="125" t="str">
        <f>+VLOOKUP(Tabla1[[#This Row],[Columna1]],IG!$D$3:$W$1907,7,FALSE)</f>
        <v>VER SIVIGILA</v>
      </c>
      <c r="K131" s="126" t="s">
        <v>108</v>
      </c>
      <c r="L131" s="122" t="s">
        <v>522</v>
      </c>
      <c r="M131" s="58" t="str">
        <f>+Tabla1[[#This Row],[Columna1]]&amp;Tabla1[[#This Row],[LOCALIDAD]]&amp;Tabla1[[#This Row],[MES]]</f>
        <v>71Vigilancia de la salud ambientalPUENTE ARANDAI. AGOSTO 2025</v>
      </c>
      <c r="N131" s="27" t="s">
        <v>1221</v>
      </c>
      <c r="O131" s="60">
        <f>+VLOOKUP(Tabla1[[#This Row],[concatenar]],IG!$M$3:$W$1907,2,FALSE)</f>
        <v>0</v>
      </c>
      <c r="P131" s="60">
        <f>+VLOOKUP(Tabla1[[#This Row],[concatenar]],IG!$M$3:$W$1907,3,FALSE)</f>
        <v>49130</v>
      </c>
      <c r="Q131" s="104">
        <f>+VLOOKUP(Tabla1[[#This Row],[concatenar]],IG!$M$3:$W$1907,8,FALSE)</f>
        <v>0</v>
      </c>
      <c r="R131" s="98">
        <f>+VLOOKUP(Tabla1[[#This Row],[concatenar]],IG!$M$3:$W$1907,9,FALSE)</f>
        <v>3</v>
      </c>
      <c r="S131" s="127">
        <f>+VLOOKUP(Tabla1[[#This Row],[concatenar]],IG!$M$3:$W$1907,10,FALSE)</f>
        <v>0</v>
      </c>
      <c r="T131" s="128">
        <f>+VLOOKUP(Tabla1[[#This Row],[concatenar]],IG!$M$3:$W$1907,11,FALSE)</f>
        <v>147390</v>
      </c>
      <c r="U131" s="126" t="s">
        <v>47</v>
      </c>
      <c r="V131" s="129">
        <v>1</v>
      </c>
      <c r="W131" s="126">
        <v>0</v>
      </c>
      <c r="X131" s="27">
        <v>1</v>
      </c>
      <c r="Y131" s="130">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49130</v>
      </c>
      <c r="AA131" s="61">
        <f>ROUND(Tabla1[[#This Row],[VALOR DE LA GLOSA 2024]]+Tabla1[[#This Row],[VALOR DE LA GLOSA 2025]],0)</f>
        <v>49130</v>
      </c>
      <c r="AB131" s="65" t="s">
        <v>1234</v>
      </c>
      <c r="AC131" s="126" t="s">
        <v>1366</v>
      </c>
      <c r="AD131" s="131"/>
      <c r="AE131" s="126"/>
      <c r="AF131" s="131">
        <f>ROUND(Tabla1[[#This Row],[VALOR TOTAL DE LA GLOSA]]-Tabla1[[#This Row],[Valor soportado por la Subred]],0)</f>
        <v>49130</v>
      </c>
      <c r="AG131" s="126"/>
      <c r="AH131" s="126"/>
      <c r="AI131" s="131">
        <f>ROUND(Tabla1[[#This Row],[VALOR GLOSA DEFINITIVA]]-Tabla1[[#This Row],[VALOR LEVANTADO EN LIQUIDACION]],0)</f>
        <v>49130</v>
      </c>
    </row>
    <row r="132" spans="2:35" s="31" customFormat="1" ht="87.6" hidden="1" customHeight="1" x14ac:dyDescent="0.25">
      <c r="B132" s="122" t="s">
        <v>26</v>
      </c>
      <c r="C132" s="123">
        <v>65</v>
      </c>
      <c r="D132" s="122" t="s">
        <v>70</v>
      </c>
      <c r="E132" s="58" t="str">
        <f>+Tabla1[[#This Row],[CODIGO ACTIVIDAD EN PPP Y LINEAMIENTO]]&amp;Tabla1[[#This Row],[ENTORNO/COMPONENTE]]</f>
        <v>65Vigilancia de la salud ambiental</v>
      </c>
      <c r="F132" s="125" t="str">
        <f>+VLOOKUP(Tabla1[[#This Row],[Columna1]],IG!$D$3:$L$1907,3,FALSE)</f>
        <v>Línea medicamentos seguros</v>
      </c>
      <c r="G132" s="125" t="str">
        <f>+VLOOKUP(Tabla1[[#This Row],[Columna1]],IG!$D$3:$W$1907,4,FALSE)</f>
        <v>Visitas de IVC a farmacias droguerías y/o droguerías incluidas las que contratan servicio con instituciones prestadoras de servicios de salud</v>
      </c>
      <c r="H132" s="125" t="str">
        <f>+VLOOKUP(Tabla1[[#This Row],[Columna1]],IG!$D$3:$W$1907,5,FALSE)</f>
        <v>Establecimiento vigilado y controlado</v>
      </c>
      <c r="I132" s="125" t="str">
        <f>+VLOOKUP(Tabla1[[#This Row],[Columna1]],IG!$D$3:$W$1907,6,FALSE)</f>
        <v>VER SIVIGILA</v>
      </c>
      <c r="J132" s="125" t="str">
        <f>+VLOOKUP(Tabla1[[#This Row],[Columna1]],IG!$D$3:$W$1907,7,FALSE)</f>
        <v>VER SIVIGILA</v>
      </c>
      <c r="K132" s="126" t="s">
        <v>107</v>
      </c>
      <c r="L132" s="122" t="s">
        <v>523</v>
      </c>
      <c r="M132" s="58" t="str">
        <f>+Tabla1[[#This Row],[Columna1]]&amp;Tabla1[[#This Row],[LOCALIDAD]]&amp;Tabla1[[#This Row],[MES]]</f>
        <v>65Vigilancia de la salud ambientalKENNEDYJ. SEPTIEMBRE 2025</v>
      </c>
      <c r="N132" s="27" t="s">
        <v>1221</v>
      </c>
      <c r="O132" s="60">
        <f>+VLOOKUP(Tabla1[[#This Row],[concatenar]],IG!$M$3:$W$1907,2,FALSE)</f>
        <v>0</v>
      </c>
      <c r="P132" s="60">
        <f>+VLOOKUP(Tabla1[[#This Row],[concatenar]],IG!$M$3:$W$1907,3,FALSE)</f>
        <v>138720</v>
      </c>
      <c r="Q132" s="104">
        <f>+VLOOKUP(Tabla1[[#This Row],[concatenar]],IG!$M$3:$W$1907,8,FALSE)</f>
        <v>0</v>
      </c>
      <c r="R132" s="98">
        <f>+VLOOKUP(Tabla1[[#This Row],[concatenar]],IG!$M$3:$W$1907,9,FALSE)</f>
        <v>70</v>
      </c>
      <c r="S132" s="127">
        <f>+VLOOKUP(Tabla1[[#This Row],[concatenar]],IG!$M$3:$W$1907,10,FALSE)</f>
        <v>0</v>
      </c>
      <c r="T132" s="128">
        <f>+VLOOKUP(Tabla1[[#This Row],[concatenar]],IG!$M$3:$W$1907,11,FALSE)</f>
        <v>9710400</v>
      </c>
      <c r="U132" s="126" t="s">
        <v>47</v>
      </c>
      <c r="V132" s="129">
        <v>1</v>
      </c>
      <c r="W132" s="126">
        <v>0</v>
      </c>
      <c r="X132" s="27">
        <v>6</v>
      </c>
      <c r="Y132" s="130">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832320</v>
      </c>
      <c r="AA132" s="61">
        <f>ROUND(Tabla1[[#This Row],[VALOR DE LA GLOSA 2024]]+Tabla1[[#This Row],[VALOR DE LA GLOSA 2025]],0)</f>
        <v>832320</v>
      </c>
      <c r="AB132" s="65" t="s">
        <v>1235</v>
      </c>
      <c r="AC132" s="126" t="s">
        <v>1368</v>
      </c>
      <c r="AD132" s="131"/>
      <c r="AE132" s="126"/>
      <c r="AF132" s="131">
        <f>ROUND(Tabla1[[#This Row],[VALOR TOTAL DE LA GLOSA]]-Tabla1[[#This Row],[Valor soportado por la Subred]],0)</f>
        <v>832320</v>
      </c>
      <c r="AG132" s="126"/>
      <c r="AH132" s="126"/>
      <c r="AI132" s="131">
        <f>ROUND(Tabla1[[#This Row],[VALOR GLOSA DEFINITIVA]]-Tabla1[[#This Row],[VALOR LEVANTADO EN LIQUIDACION]],0)</f>
        <v>832320</v>
      </c>
    </row>
    <row r="133" spans="2:35" s="31" customFormat="1" ht="87.6" hidden="1" customHeight="1" x14ac:dyDescent="0.25">
      <c r="B133" s="122" t="s">
        <v>26</v>
      </c>
      <c r="C133" s="123">
        <v>81</v>
      </c>
      <c r="D133" s="122" t="s">
        <v>70</v>
      </c>
      <c r="E133" s="58" t="str">
        <f>+Tabla1[[#This Row],[CODIGO ACTIVIDAD EN PPP Y LINEAMIENTO]]&amp;Tabla1[[#This Row],[ENTORNO/COMPONENTE]]</f>
        <v>81Vigilancia de la salud ambiental</v>
      </c>
      <c r="F133" s="125" t="str">
        <f>+VLOOKUP(Tabla1[[#This Row],[Columna1]],IG!$D$3:$L$1907,3,FALSE)</f>
        <v>Línea medicamentos seguros</v>
      </c>
      <c r="G133" s="125" t="str">
        <f>+VLOOKUP(Tabla1[[#This Row],[Columna1]],IG!$D$3:$W$1907,4,FALSE)</f>
        <v>Visita de IVC a Ópticas sin consultorio, Óptica con consultorio, Taller óptico y/o y comercializadores de dispositivos médicos sobre medida para la salud visual y ocular</v>
      </c>
      <c r="H133" s="125" t="str">
        <f>+VLOOKUP(Tabla1[[#This Row],[Columna1]],IG!$D$3:$W$1907,5,FALSE)</f>
        <v>Establecimiento vigilado y controlado</v>
      </c>
      <c r="I133" s="125" t="str">
        <f>+VLOOKUP(Tabla1[[#This Row],[Columna1]],IG!$D$3:$W$1907,6,FALSE)</f>
        <v>VER SIVIGILA</v>
      </c>
      <c r="J133" s="125" t="str">
        <f>+VLOOKUP(Tabla1[[#This Row],[Columna1]],IG!$D$3:$W$1907,7,FALSE)</f>
        <v>VER SIVIGILA</v>
      </c>
      <c r="K133" s="126" t="s">
        <v>107</v>
      </c>
      <c r="L133" s="122" t="s">
        <v>523</v>
      </c>
      <c r="M133" s="58" t="str">
        <f>+Tabla1[[#This Row],[Columna1]]&amp;Tabla1[[#This Row],[LOCALIDAD]]&amp;Tabla1[[#This Row],[MES]]</f>
        <v>81Vigilancia de la salud ambientalKENNEDYJ. SEPTIEMBRE 2025</v>
      </c>
      <c r="N133" s="27" t="s">
        <v>1221</v>
      </c>
      <c r="O133" s="60">
        <f>+VLOOKUP(Tabla1[[#This Row],[concatenar]],IG!$M$3:$W$1907,2,FALSE)</f>
        <v>0</v>
      </c>
      <c r="P133" s="60">
        <f>+VLOOKUP(Tabla1[[#This Row],[concatenar]],IG!$M$3:$W$1907,3,FALSE)</f>
        <v>194208</v>
      </c>
      <c r="Q133" s="104">
        <f>+VLOOKUP(Tabla1[[#This Row],[concatenar]],IG!$M$3:$W$1907,8,FALSE)</f>
        <v>0</v>
      </c>
      <c r="R133" s="98">
        <f>+VLOOKUP(Tabla1[[#This Row],[concatenar]],IG!$M$3:$W$1907,9,FALSE)</f>
        <v>27</v>
      </c>
      <c r="S133" s="127">
        <f>+VLOOKUP(Tabla1[[#This Row],[concatenar]],IG!$M$3:$W$1907,10,FALSE)</f>
        <v>0</v>
      </c>
      <c r="T133" s="128">
        <f>+VLOOKUP(Tabla1[[#This Row],[concatenar]],IG!$M$3:$W$1907,11,FALSE)</f>
        <v>5243616</v>
      </c>
      <c r="U133" s="126" t="s">
        <v>47</v>
      </c>
      <c r="V133" s="129">
        <v>1</v>
      </c>
      <c r="W133" s="126">
        <v>0</v>
      </c>
      <c r="X133" s="27">
        <v>1</v>
      </c>
      <c r="Y133" s="130">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194208</v>
      </c>
      <c r="AA133" s="61">
        <f>ROUND(Tabla1[[#This Row],[VALOR DE LA GLOSA 2024]]+Tabla1[[#This Row],[VALOR DE LA GLOSA 2025]],0)</f>
        <v>194208</v>
      </c>
      <c r="AB133" s="65" t="s">
        <v>1236</v>
      </c>
      <c r="AC133" s="126" t="s">
        <v>1370</v>
      </c>
      <c r="AD133" s="131"/>
      <c r="AE133" s="126"/>
      <c r="AF133" s="131">
        <f>ROUND(Tabla1[[#This Row],[VALOR TOTAL DE LA GLOSA]]-Tabla1[[#This Row],[Valor soportado por la Subred]],0)</f>
        <v>194208</v>
      </c>
      <c r="AG133" s="126"/>
      <c r="AH133" s="126"/>
      <c r="AI133" s="131">
        <f>ROUND(Tabla1[[#This Row],[VALOR GLOSA DEFINITIVA]]-Tabla1[[#This Row],[VALOR LEVANTADO EN LIQUIDACION]],0)</f>
        <v>194208</v>
      </c>
    </row>
    <row r="134" spans="2:35" s="31" customFormat="1" ht="87.6" hidden="1" customHeight="1" x14ac:dyDescent="0.25">
      <c r="B134" s="28" t="s">
        <v>26</v>
      </c>
      <c r="C134" s="119">
        <v>4</v>
      </c>
      <c r="D134" s="122" t="s">
        <v>70</v>
      </c>
      <c r="E134" s="58" t="str">
        <f>+Tabla1[[#This Row],[CODIGO ACTIVIDAD EN PPP Y LINEAMIENTO]]&amp;Tabla1[[#This Row],[ENTORNO/COMPONENTE]]</f>
        <v>4Vigilancia de la salud ambiental</v>
      </c>
      <c r="F134" s="120" t="str">
        <f>+VLOOKUP(Tabla1[[#This Row],[Columna1]],IG!$D$3:$L$1907,3,FALSE)</f>
        <v>Línea Seguridad química</v>
      </c>
      <c r="G134" s="120" t="str">
        <f>+VLOOKUP(Tabla1[[#This Row],[Columna1]],IG!$D$3:$W$1907,4,FALSE)</f>
        <v>IVC A ESTABLECIMIENTOS DE ESTÉTICA ORNAMENTAL</v>
      </c>
      <c r="H134" s="120" t="str">
        <f>+VLOOKUP(Tabla1[[#This Row],[Columna1]],IG!$D$3:$W$1907,5,FALSE)</f>
        <v>Establecimiento vigilado y controlado</v>
      </c>
      <c r="I134" s="120" t="str">
        <f>+VLOOKUP(Tabla1[[#This Row],[Columna1]],IG!$D$3:$W$1907,6,FALSE)</f>
        <v>VER SIVIGILA</v>
      </c>
      <c r="J134" s="120" t="str">
        <f>+VLOOKUP(Tabla1[[#This Row],[Columna1]],IG!$D$3:$W$1907,7,FALSE)</f>
        <v>VER SIVIGILA</v>
      </c>
      <c r="K134" s="27" t="s">
        <v>108</v>
      </c>
      <c r="L134" s="28" t="s">
        <v>522</v>
      </c>
      <c r="M134" s="58" t="str">
        <f>+Tabla1[[#This Row],[Columna1]]&amp;Tabla1[[#This Row],[LOCALIDAD]]&amp;Tabla1[[#This Row],[MES]]</f>
        <v>4Vigilancia de la salud ambientalPUENTE ARANDAI. AGOSTO 2025</v>
      </c>
      <c r="N134" s="27" t="s">
        <v>668</v>
      </c>
      <c r="O134" s="60">
        <f>+VLOOKUP(Tabla1[[#This Row],[concatenar]],IG!$M$3:$W$1907,2,FALSE)</f>
        <v>0</v>
      </c>
      <c r="P134" s="60">
        <f>+VLOOKUP(Tabla1[[#This Row],[concatenar]],IG!$M$3:$W$1907,3,FALSE)</f>
        <v>90168</v>
      </c>
      <c r="Q134" s="104">
        <f>+VLOOKUP(Tabla1[[#This Row],[concatenar]],IG!$M$3:$W$1907,8,FALSE)</f>
        <v>0</v>
      </c>
      <c r="R134" s="98">
        <f>+VLOOKUP(Tabla1[[#This Row],[concatenar]],IG!$M$3:$W$1907,9,FALSE)</f>
        <v>55</v>
      </c>
      <c r="S134" s="102">
        <f>+VLOOKUP(Tabla1[[#This Row],[concatenar]],IG!$M$3:$W$1907,10,FALSE)</f>
        <v>0</v>
      </c>
      <c r="T134" s="121">
        <f>+VLOOKUP(Tabla1[[#This Row],[concatenar]],IG!$M$3:$W$1907,11,FALSE)</f>
        <v>4959240</v>
      </c>
      <c r="U134" s="27" t="s">
        <v>47</v>
      </c>
      <c r="V134" s="29">
        <v>1</v>
      </c>
      <c r="W134" s="27"/>
      <c r="X134" s="27">
        <v>8</v>
      </c>
      <c r="Y134" s="61">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721344</v>
      </c>
      <c r="AA134" s="61">
        <f>ROUND(Tabla1[[#This Row],[VALOR DE LA GLOSA 2024]]+Tabla1[[#This Row],[VALOR DE LA GLOSA 2025]],0)</f>
        <v>721344</v>
      </c>
      <c r="AB134" s="65" t="s">
        <v>1239</v>
      </c>
      <c r="AC134" s="27" t="s">
        <v>1371</v>
      </c>
      <c r="AD134" s="114"/>
      <c r="AE134" s="27"/>
      <c r="AF134" s="114">
        <f>ROUND(Tabla1[[#This Row],[VALOR TOTAL DE LA GLOSA]]-Tabla1[[#This Row],[Valor soportado por la Subred]],0)</f>
        <v>721344</v>
      </c>
      <c r="AG134" s="27"/>
      <c r="AH134" s="27"/>
      <c r="AI134" s="114">
        <f>ROUND(Tabla1[[#This Row],[VALOR GLOSA DEFINITIVA]]-Tabla1[[#This Row],[VALOR LEVANTADO EN LIQUIDACION]],0)</f>
        <v>721344</v>
      </c>
    </row>
    <row r="135" spans="2:35" s="31" customFormat="1" ht="87.6" hidden="1" customHeight="1" x14ac:dyDescent="0.25">
      <c r="B135" s="28" t="s">
        <v>26</v>
      </c>
      <c r="C135" s="119">
        <v>22</v>
      </c>
      <c r="D135" s="122" t="s">
        <v>70</v>
      </c>
      <c r="E135" s="58" t="str">
        <f>+Tabla1[[#This Row],[CODIGO ACTIVIDAD EN PPP Y LINEAMIENTO]]&amp;Tabla1[[#This Row],[ENTORNO/COMPONENTE]]</f>
        <v>22Vigilancia de la salud ambiental</v>
      </c>
      <c r="F135" s="120" t="str">
        <f>+VLOOKUP(Tabla1[[#This Row],[Columna1]],IG!$D$3:$L$1907,3,FALSE)</f>
        <v>Línea Seguridad química</v>
      </c>
      <c r="G135" s="120" t="str">
        <f>+VLOOKUP(Tabla1[[#This Row],[Columna1]],IG!$D$3:$W$1907,4,FALSE)</f>
        <v>IVC A MICROEMPRESAS Y PEQUEÑAS EMPRESAS</v>
      </c>
      <c r="H135" s="120" t="str">
        <f>+VLOOKUP(Tabla1[[#This Row],[Columna1]],IG!$D$3:$W$1907,5,FALSE)</f>
        <v>Establecimiento vigilado y controlado</v>
      </c>
      <c r="I135" s="120" t="str">
        <f>+VLOOKUP(Tabla1[[#This Row],[Columna1]],IG!$D$3:$W$1907,6,FALSE)</f>
        <v>VER SIVIGILA</v>
      </c>
      <c r="J135" s="120" t="str">
        <f>+VLOOKUP(Tabla1[[#This Row],[Columna1]],IG!$D$3:$W$1907,7,FALSE)</f>
        <v>VER SIVIGILA</v>
      </c>
      <c r="K135" s="27" t="s">
        <v>108</v>
      </c>
      <c r="L135" s="28" t="s">
        <v>522</v>
      </c>
      <c r="M135" s="58" t="str">
        <f>+Tabla1[[#This Row],[Columna1]]&amp;Tabla1[[#This Row],[LOCALIDAD]]&amp;Tabla1[[#This Row],[MES]]</f>
        <v>22Vigilancia de la salud ambientalPUENTE ARANDAI. AGOSTO 2025</v>
      </c>
      <c r="N135" s="27" t="s">
        <v>668</v>
      </c>
      <c r="O135" s="60">
        <f>+VLOOKUP(Tabla1[[#This Row],[concatenar]],IG!$M$3:$W$1907,2,FALSE)</f>
        <v>0</v>
      </c>
      <c r="P135" s="60">
        <f>+VLOOKUP(Tabla1[[#This Row],[concatenar]],IG!$M$3:$W$1907,3,FALSE)</f>
        <v>90168</v>
      </c>
      <c r="Q135" s="104">
        <f>+VLOOKUP(Tabla1[[#This Row],[concatenar]],IG!$M$3:$W$1907,8,FALSE)</f>
        <v>0</v>
      </c>
      <c r="R135" s="98">
        <f>+VLOOKUP(Tabla1[[#This Row],[concatenar]],IG!$M$3:$W$1907,9,FALSE)</f>
        <v>60</v>
      </c>
      <c r="S135" s="102">
        <f>+VLOOKUP(Tabla1[[#This Row],[concatenar]],IG!$M$3:$W$1907,10,FALSE)</f>
        <v>0</v>
      </c>
      <c r="T135" s="121">
        <f>+VLOOKUP(Tabla1[[#This Row],[concatenar]],IG!$M$3:$W$1907,11,FALSE)</f>
        <v>5410080</v>
      </c>
      <c r="U135" s="27" t="s">
        <v>47</v>
      </c>
      <c r="V135" s="29">
        <v>1</v>
      </c>
      <c r="W135" s="27"/>
      <c r="X135" s="27">
        <v>1</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90168</v>
      </c>
      <c r="AA135" s="61">
        <f>ROUND(Tabla1[[#This Row],[VALOR DE LA GLOSA 2024]]+Tabla1[[#This Row],[VALOR DE LA GLOSA 2025]],0)</f>
        <v>90168</v>
      </c>
      <c r="AB135" s="65" t="s">
        <v>1240</v>
      </c>
      <c r="AC135" s="27" t="s">
        <v>1371</v>
      </c>
      <c r="AD135" s="114"/>
      <c r="AE135" s="27"/>
      <c r="AF135" s="114">
        <f>ROUND(Tabla1[[#This Row],[VALOR TOTAL DE LA GLOSA]]-Tabla1[[#This Row],[Valor soportado por la Subred]],0)</f>
        <v>90168</v>
      </c>
      <c r="AG135" s="27"/>
      <c r="AH135" s="27"/>
      <c r="AI135" s="114">
        <f>ROUND(Tabla1[[#This Row],[VALOR GLOSA DEFINITIVA]]-Tabla1[[#This Row],[VALOR LEVANTADO EN LIQUIDACION]],0)</f>
        <v>90168</v>
      </c>
    </row>
    <row r="136" spans="2:35" s="31" customFormat="1" ht="87.6" hidden="1" customHeight="1" x14ac:dyDescent="0.25">
      <c r="B136" s="28" t="s">
        <v>26</v>
      </c>
      <c r="C136" s="119">
        <v>1742</v>
      </c>
      <c r="D136" s="122" t="s">
        <v>70</v>
      </c>
      <c r="E136" s="58" t="str">
        <f>+Tabla1[[#This Row],[CODIGO ACTIVIDAD EN PPP Y LINEAMIENTO]]&amp;Tabla1[[#This Row],[ENTORNO/COMPONENTE]]</f>
        <v>1742Vigilancia de la salud ambiental</v>
      </c>
      <c r="F136" s="120" t="str">
        <f>+VLOOKUP(Tabla1[[#This Row],[Columna1]],IG!$D$3:$L$1907,3,FALSE)</f>
        <v>Línea Seguridad química</v>
      </c>
      <c r="G136" s="120" t="str">
        <f>+VLOOKUP(Tabla1[[#This Row],[Columna1]],IG!$D$3:$W$1907,4,FALSE)</f>
        <v>IVC A DEPÓSITOS DE MATERIAL DE CONSTRUCCIÓN DE MENOS DE 20 TRABAJADORES</v>
      </c>
      <c r="H136" s="120" t="str">
        <f>+VLOOKUP(Tabla1[[#This Row],[Columna1]],IG!$D$3:$W$1907,5,FALSE)</f>
        <v>Establecimiento vigilado y controlado</v>
      </c>
      <c r="I136" s="120" t="str">
        <f>+VLOOKUP(Tabla1[[#This Row],[Columna1]],IG!$D$3:$W$1907,6,FALSE)</f>
        <v>VER SIVIGILA</v>
      </c>
      <c r="J136" s="120" t="str">
        <f>+VLOOKUP(Tabla1[[#This Row],[Columna1]],IG!$D$3:$W$1907,7,FALSE)</f>
        <v>VER SIVIGILA</v>
      </c>
      <c r="K136" s="27" t="s">
        <v>108</v>
      </c>
      <c r="L136" s="28" t="s">
        <v>522</v>
      </c>
      <c r="M136" s="58" t="str">
        <f>+Tabla1[[#This Row],[Columna1]]&amp;Tabla1[[#This Row],[LOCALIDAD]]&amp;Tabla1[[#This Row],[MES]]</f>
        <v>1742Vigilancia de la salud ambientalPUENTE ARANDAI. AGOSTO 2025</v>
      </c>
      <c r="N136" s="27" t="s">
        <v>668</v>
      </c>
      <c r="O136" s="60">
        <f>+VLOOKUP(Tabla1[[#This Row],[concatenar]],IG!$M$3:$W$1907,2,FALSE)</f>
        <v>0</v>
      </c>
      <c r="P136" s="60">
        <f>+VLOOKUP(Tabla1[[#This Row],[concatenar]],IG!$M$3:$W$1907,3,FALSE)</f>
        <v>60112</v>
      </c>
      <c r="Q136" s="104">
        <f>+VLOOKUP(Tabla1[[#This Row],[concatenar]],IG!$M$3:$W$1907,8,FALSE)</f>
        <v>0</v>
      </c>
      <c r="R136" s="98">
        <f>+VLOOKUP(Tabla1[[#This Row],[concatenar]],IG!$M$3:$W$1907,9,FALSE)</f>
        <v>34</v>
      </c>
      <c r="S136" s="102">
        <f>+VLOOKUP(Tabla1[[#This Row],[concatenar]],IG!$M$3:$W$1907,10,FALSE)</f>
        <v>0</v>
      </c>
      <c r="T136" s="121">
        <f>+VLOOKUP(Tabla1[[#This Row],[concatenar]],IG!$M$3:$W$1907,11,FALSE)</f>
        <v>2043808</v>
      </c>
      <c r="U136" s="27" t="s">
        <v>47</v>
      </c>
      <c r="V136" s="29">
        <v>1</v>
      </c>
      <c r="W136" s="27"/>
      <c r="X136" s="27">
        <v>1</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60112</v>
      </c>
      <c r="AA136" s="61">
        <f>ROUND(Tabla1[[#This Row],[VALOR DE LA GLOSA 2024]]+Tabla1[[#This Row],[VALOR DE LA GLOSA 2025]],0)</f>
        <v>60112</v>
      </c>
      <c r="AB136" s="65" t="s">
        <v>1241</v>
      </c>
      <c r="AC136" s="27" t="s">
        <v>1371</v>
      </c>
      <c r="AD136" s="114"/>
      <c r="AE136" s="27"/>
      <c r="AF136" s="114">
        <f>ROUND(Tabla1[[#This Row],[VALOR TOTAL DE LA GLOSA]]-Tabla1[[#This Row],[Valor soportado por la Subred]],0)</f>
        <v>60112</v>
      </c>
      <c r="AG136" s="27"/>
      <c r="AH136" s="27"/>
      <c r="AI136" s="114">
        <f>ROUND(Tabla1[[#This Row],[VALOR GLOSA DEFINITIVA]]-Tabla1[[#This Row],[VALOR LEVANTADO EN LIQUIDACION]],0)</f>
        <v>60112</v>
      </c>
    </row>
    <row r="137" spans="2:35" s="31" customFormat="1" ht="87.6" hidden="1" customHeight="1" x14ac:dyDescent="0.25">
      <c r="B137" s="28" t="s">
        <v>26</v>
      </c>
      <c r="C137" s="119">
        <v>1744</v>
      </c>
      <c r="D137" s="122" t="s">
        <v>70</v>
      </c>
      <c r="E137" s="58" t="str">
        <f>+Tabla1[[#This Row],[CODIGO ACTIVIDAD EN PPP Y LINEAMIENTO]]&amp;Tabla1[[#This Row],[ENTORNO/COMPONENTE]]</f>
        <v>1744Vigilancia de la salud ambiental</v>
      </c>
      <c r="F137" s="120" t="str">
        <f>+VLOOKUP(Tabla1[[#This Row],[Columna1]],IG!$D$3:$L$1907,3,FALSE)</f>
        <v>Línea Seguridad química</v>
      </c>
      <c r="G137" s="120" t="str">
        <f>+VLOOKUP(Tabla1[[#This Row],[Columna1]],IG!$D$3:$W$1907,4,FALSE)</f>
        <v>IVC A INDUSTRIA TEXTIL DE MENOS DE 20 TRABAJADORES</v>
      </c>
      <c r="H137" s="120" t="str">
        <f>+VLOOKUP(Tabla1[[#This Row],[Columna1]],IG!$D$3:$W$1907,5,FALSE)</f>
        <v>Establecimiento vigilado y controlado</v>
      </c>
      <c r="I137" s="120" t="str">
        <f>+VLOOKUP(Tabla1[[#This Row],[Columna1]],IG!$D$3:$W$1907,6,FALSE)</f>
        <v>VER SIVIGILA</v>
      </c>
      <c r="J137" s="120" t="str">
        <f>+VLOOKUP(Tabla1[[#This Row],[Columna1]],IG!$D$3:$W$1907,7,FALSE)</f>
        <v>VER SIVIGILA</v>
      </c>
      <c r="K137" s="27" t="s">
        <v>108</v>
      </c>
      <c r="L137" s="28" t="s">
        <v>522</v>
      </c>
      <c r="M137" s="58" t="str">
        <f>+Tabla1[[#This Row],[Columna1]]&amp;Tabla1[[#This Row],[LOCALIDAD]]&amp;Tabla1[[#This Row],[MES]]</f>
        <v>1744Vigilancia de la salud ambientalPUENTE ARANDAI. AGOSTO 2025</v>
      </c>
      <c r="N137" s="27" t="s">
        <v>668</v>
      </c>
      <c r="O137" s="60">
        <f>+VLOOKUP(Tabla1[[#This Row],[concatenar]],IG!$M$3:$W$1907,2,FALSE)</f>
        <v>0</v>
      </c>
      <c r="P137" s="60">
        <f>+VLOOKUP(Tabla1[[#This Row],[concatenar]],IG!$M$3:$W$1907,3,FALSE)</f>
        <v>60112</v>
      </c>
      <c r="Q137" s="104">
        <f>+VLOOKUP(Tabla1[[#This Row],[concatenar]],IG!$M$3:$W$1907,8,FALSE)</f>
        <v>0</v>
      </c>
      <c r="R137" s="98">
        <f>+VLOOKUP(Tabla1[[#This Row],[concatenar]],IG!$M$3:$W$1907,9,FALSE)</f>
        <v>15</v>
      </c>
      <c r="S137" s="102">
        <f>+VLOOKUP(Tabla1[[#This Row],[concatenar]],IG!$M$3:$W$1907,10,FALSE)</f>
        <v>0</v>
      </c>
      <c r="T137" s="121">
        <f>+VLOOKUP(Tabla1[[#This Row],[concatenar]],IG!$M$3:$W$1907,11,FALSE)</f>
        <v>901680</v>
      </c>
      <c r="U137" s="27" t="s">
        <v>47</v>
      </c>
      <c r="V137" s="29">
        <v>1</v>
      </c>
      <c r="W137" s="27"/>
      <c r="X137" s="27">
        <v>2</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120224</v>
      </c>
      <c r="AA137" s="61">
        <f>ROUND(Tabla1[[#This Row],[VALOR DE LA GLOSA 2024]]+Tabla1[[#This Row],[VALOR DE LA GLOSA 2025]],0)</f>
        <v>120224</v>
      </c>
      <c r="AB137" s="65" t="s">
        <v>1242</v>
      </c>
      <c r="AC137" s="27" t="s">
        <v>1371</v>
      </c>
      <c r="AD137" s="114"/>
      <c r="AE137" s="27"/>
      <c r="AF137" s="114">
        <f>ROUND(Tabla1[[#This Row],[VALOR TOTAL DE LA GLOSA]]-Tabla1[[#This Row],[Valor soportado por la Subred]],0)</f>
        <v>120224</v>
      </c>
      <c r="AG137" s="27"/>
      <c r="AH137" s="27"/>
      <c r="AI137" s="114">
        <f>ROUND(Tabla1[[#This Row],[VALOR GLOSA DEFINITIVA]]-Tabla1[[#This Row],[VALOR LEVANTADO EN LIQUIDACION]],0)</f>
        <v>120224</v>
      </c>
    </row>
    <row r="138" spans="2:35" s="31" customFormat="1" ht="87.6" hidden="1" customHeight="1" x14ac:dyDescent="0.25">
      <c r="B138" s="28" t="s">
        <v>26</v>
      </c>
      <c r="C138" s="119">
        <v>1759</v>
      </c>
      <c r="D138" s="122" t="s">
        <v>70</v>
      </c>
      <c r="E138" s="58" t="str">
        <f>+Tabla1[[#This Row],[CODIGO ACTIVIDAD EN PPP Y LINEAMIENTO]]&amp;Tabla1[[#This Row],[ENTORNO/COMPONENTE]]</f>
        <v>1759Vigilancia de la salud ambiental</v>
      </c>
      <c r="F138" s="120" t="str">
        <f>+VLOOKUP(Tabla1[[#This Row],[Columna1]],IG!$D$3:$L$1907,3,FALSE)</f>
        <v>Línea Seguridad química</v>
      </c>
      <c r="G138" s="120" t="str">
        <f>+VLOOKUP(Tabla1[[#This Row],[Columna1]],IG!$D$3:$W$1907,4,FALSE)</f>
        <v>IVC A ESTABLECIMIENTOS DE MANTENIMIENTO AUTOMOTRIZ DE MENOS DE 20 TRABAJADORES</v>
      </c>
      <c r="H138" s="120" t="str">
        <f>+VLOOKUP(Tabla1[[#This Row],[Columna1]],IG!$D$3:$W$1907,5,FALSE)</f>
        <v>Establecimiento vigilado y controlado</v>
      </c>
      <c r="I138" s="120" t="str">
        <f>+VLOOKUP(Tabla1[[#This Row],[Columna1]],IG!$D$3:$W$1907,6,FALSE)</f>
        <v>VER SIVIGILA</v>
      </c>
      <c r="J138" s="120" t="str">
        <f>+VLOOKUP(Tabla1[[#This Row],[Columna1]],IG!$D$3:$W$1907,7,FALSE)</f>
        <v>VER SIVIGILA</v>
      </c>
      <c r="K138" s="27" t="s">
        <v>108</v>
      </c>
      <c r="L138" s="28" t="s">
        <v>522</v>
      </c>
      <c r="M138" s="58" t="str">
        <f>+Tabla1[[#This Row],[Columna1]]&amp;Tabla1[[#This Row],[LOCALIDAD]]&amp;Tabla1[[#This Row],[MES]]</f>
        <v>1759Vigilancia de la salud ambientalPUENTE ARANDAI. AGOSTO 2025</v>
      </c>
      <c r="N138" s="27" t="s">
        <v>668</v>
      </c>
      <c r="O138" s="60">
        <f>+VLOOKUP(Tabla1[[#This Row],[concatenar]],IG!$M$3:$W$1907,2,FALSE)</f>
        <v>0</v>
      </c>
      <c r="P138" s="60">
        <f>+VLOOKUP(Tabla1[[#This Row],[concatenar]],IG!$M$3:$W$1907,3,FALSE)</f>
        <v>60112</v>
      </c>
      <c r="Q138" s="104">
        <f>+VLOOKUP(Tabla1[[#This Row],[concatenar]],IG!$M$3:$W$1907,8,FALSE)</f>
        <v>0</v>
      </c>
      <c r="R138" s="98">
        <f>+VLOOKUP(Tabla1[[#This Row],[concatenar]],IG!$M$3:$W$1907,9,FALSE)</f>
        <v>59</v>
      </c>
      <c r="S138" s="102">
        <f>+VLOOKUP(Tabla1[[#This Row],[concatenar]],IG!$M$3:$W$1907,10,FALSE)</f>
        <v>0</v>
      </c>
      <c r="T138" s="121">
        <f>+VLOOKUP(Tabla1[[#This Row],[concatenar]],IG!$M$3:$W$1907,11,FALSE)</f>
        <v>3546608</v>
      </c>
      <c r="U138" s="27" t="s">
        <v>47</v>
      </c>
      <c r="V138" s="29">
        <v>1</v>
      </c>
      <c r="W138" s="27"/>
      <c r="X138" s="27">
        <v>8</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480896</v>
      </c>
      <c r="AA138" s="61">
        <f>ROUND(Tabla1[[#This Row],[VALOR DE LA GLOSA 2024]]+Tabla1[[#This Row],[VALOR DE LA GLOSA 2025]],0)</f>
        <v>480896</v>
      </c>
      <c r="AB138" s="65" t="s">
        <v>1243</v>
      </c>
      <c r="AC138" s="27" t="s">
        <v>1371</v>
      </c>
      <c r="AD138" s="114"/>
      <c r="AE138" s="27"/>
      <c r="AF138" s="114">
        <f>ROUND(Tabla1[[#This Row],[VALOR TOTAL DE LA GLOSA]]-Tabla1[[#This Row],[Valor soportado por la Subred]],0)</f>
        <v>480896</v>
      </c>
      <c r="AG138" s="27"/>
      <c r="AH138" s="27"/>
      <c r="AI138" s="114">
        <f>ROUND(Tabla1[[#This Row],[VALOR GLOSA DEFINITIVA]]-Tabla1[[#This Row],[VALOR LEVANTADO EN LIQUIDACION]],0)</f>
        <v>480896</v>
      </c>
    </row>
    <row r="139" spans="2:35" s="31" customFormat="1" ht="87.6" hidden="1" customHeight="1" x14ac:dyDescent="0.25">
      <c r="B139" s="28" t="s">
        <v>26</v>
      </c>
      <c r="C139" s="119">
        <v>4</v>
      </c>
      <c r="D139" s="122" t="s">
        <v>70</v>
      </c>
      <c r="E139" s="58" t="str">
        <f>+Tabla1[[#This Row],[CODIGO ACTIVIDAD EN PPP Y LINEAMIENTO]]&amp;Tabla1[[#This Row],[ENTORNO/COMPONENTE]]</f>
        <v>4Vigilancia de la salud ambiental</v>
      </c>
      <c r="F139" s="120" t="str">
        <f>+VLOOKUP(Tabla1[[#This Row],[Columna1]],IG!$D$3:$L$1907,3,FALSE)</f>
        <v>Línea Seguridad química</v>
      </c>
      <c r="G139" s="120" t="str">
        <f>+VLOOKUP(Tabla1[[#This Row],[Columna1]],IG!$D$3:$W$1907,4,FALSE)</f>
        <v>IVC A ESTABLECIMIENTOS DE ESTÉTICA ORNAMENTAL</v>
      </c>
      <c r="H139" s="120" t="str">
        <f>+VLOOKUP(Tabla1[[#This Row],[Columna1]],IG!$D$3:$W$1907,5,FALSE)</f>
        <v>Establecimiento vigilado y controlado</v>
      </c>
      <c r="I139" s="120" t="str">
        <f>+VLOOKUP(Tabla1[[#This Row],[Columna1]],IG!$D$3:$W$1907,6,FALSE)</f>
        <v>VER SIVIGILA</v>
      </c>
      <c r="J139" s="120" t="str">
        <f>+VLOOKUP(Tabla1[[#This Row],[Columna1]],IG!$D$3:$W$1907,7,FALSE)</f>
        <v>VER SIVIGILA</v>
      </c>
      <c r="K139" s="27" t="s">
        <v>106</v>
      </c>
      <c r="L139" s="28" t="s">
        <v>523</v>
      </c>
      <c r="M139" s="58" t="str">
        <f>+Tabla1[[#This Row],[Columna1]]&amp;Tabla1[[#This Row],[LOCALIDAD]]&amp;Tabla1[[#This Row],[MES]]</f>
        <v>4Vigilancia de la salud ambientalFONTIBONJ. SEPTIEMBRE 2025</v>
      </c>
      <c r="N139" s="27" t="s">
        <v>668</v>
      </c>
      <c r="O139" s="60">
        <f>+VLOOKUP(Tabla1[[#This Row],[concatenar]],IG!$M$3:$W$1907,2,FALSE)</f>
        <v>0</v>
      </c>
      <c r="P139" s="60">
        <f>+VLOOKUP(Tabla1[[#This Row],[concatenar]],IG!$M$3:$W$1907,3,FALSE)</f>
        <v>90168</v>
      </c>
      <c r="Q139" s="104">
        <f>+VLOOKUP(Tabla1[[#This Row],[concatenar]],IG!$M$3:$W$1907,8,FALSE)</f>
        <v>0</v>
      </c>
      <c r="R139" s="98">
        <f>+VLOOKUP(Tabla1[[#This Row],[concatenar]],IG!$M$3:$W$1907,9,FALSE)</f>
        <v>40</v>
      </c>
      <c r="S139" s="102">
        <f>+VLOOKUP(Tabla1[[#This Row],[concatenar]],IG!$M$3:$W$1907,10,FALSE)</f>
        <v>0</v>
      </c>
      <c r="T139" s="121">
        <f>+VLOOKUP(Tabla1[[#This Row],[concatenar]],IG!$M$3:$W$1907,11,FALSE)</f>
        <v>3606720</v>
      </c>
      <c r="U139" s="27" t="s">
        <v>47</v>
      </c>
      <c r="V139" s="29">
        <v>1</v>
      </c>
      <c r="W139" s="27"/>
      <c r="X139" s="27">
        <v>2</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180336</v>
      </c>
      <c r="AA139" s="61">
        <f>ROUND(Tabla1[[#This Row],[VALOR DE LA GLOSA 2024]]+Tabla1[[#This Row],[VALOR DE LA GLOSA 2025]],0)</f>
        <v>180336</v>
      </c>
      <c r="AB139" s="65" t="s">
        <v>1244</v>
      </c>
      <c r="AC139" s="27" t="s">
        <v>1372</v>
      </c>
      <c r="AD139" s="114"/>
      <c r="AE139" s="27"/>
      <c r="AF139" s="114">
        <f>ROUND(Tabla1[[#This Row],[VALOR TOTAL DE LA GLOSA]]-Tabla1[[#This Row],[Valor soportado por la Subred]],0)</f>
        <v>180336</v>
      </c>
      <c r="AG139" s="27"/>
      <c r="AH139" s="27"/>
      <c r="AI139" s="114">
        <f>ROUND(Tabla1[[#This Row],[VALOR GLOSA DEFINITIVA]]-Tabla1[[#This Row],[VALOR LEVANTADO EN LIQUIDACION]],0)</f>
        <v>180336</v>
      </c>
    </row>
    <row r="140" spans="2:35" s="31" customFormat="1" ht="87.6" hidden="1" customHeight="1" x14ac:dyDescent="0.25">
      <c r="B140" s="28" t="s">
        <v>26</v>
      </c>
      <c r="C140" s="119">
        <v>1205</v>
      </c>
      <c r="D140" s="122" t="s">
        <v>70</v>
      </c>
      <c r="E140" s="58" t="str">
        <f>+Tabla1[[#This Row],[CODIGO ACTIVIDAD EN PPP Y LINEAMIENTO]]&amp;Tabla1[[#This Row],[ENTORNO/COMPONENTE]]</f>
        <v>1205Vigilancia de la salud ambiental</v>
      </c>
      <c r="F140" s="120" t="str">
        <f>+VLOOKUP(Tabla1[[#This Row],[Columna1]],IG!$D$3:$L$1907,3,FALSE)</f>
        <v>Línea Seguridad química</v>
      </c>
      <c r="G140" s="120" t="str">
        <f>+VLOOKUP(Tabla1[[#This Row],[Columna1]],IG!$D$3:$W$1907,4,FALSE)</f>
        <v>IVC A ESTABLECIMIENTOS DE ESTÉTICA FACIAL Y/O CORPORAL Y ESTÉTICA ORNAMENTAL</v>
      </c>
      <c r="H140" s="120" t="str">
        <f>+VLOOKUP(Tabla1[[#This Row],[Columna1]],IG!$D$3:$W$1907,5,FALSE)</f>
        <v>Establecimiento vigilado y controlado</v>
      </c>
      <c r="I140" s="120" t="str">
        <f>+VLOOKUP(Tabla1[[#This Row],[Columna1]],IG!$D$3:$W$1907,6,FALSE)</f>
        <v>VER SIVIGILA</v>
      </c>
      <c r="J140" s="120" t="str">
        <f>+VLOOKUP(Tabla1[[#This Row],[Columna1]],IG!$D$3:$W$1907,7,FALSE)</f>
        <v>VER SIVIGILA</v>
      </c>
      <c r="K140" s="27" t="s">
        <v>106</v>
      </c>
      <c r="L140" s="28" t="s">
        <v>523</v>
      </c>
      <c r="M140" s="58" t="str">
        <f>+Tabla1[[#This Row],[Columna1]]&amp;Tabla1[[#This Row],[LOCALIDAD]]&amp;Tabla1[[#This Row],[MES]]</f>
        <v>1205Vigilancia de la salud ambientalFONTIBONJ. SEPTIEMBRE 2025</v>
      </c>
      <c r="N140" s="27" t="s">
        <v>668</v>
      </c>
      <c r="O140" s="60">
        <f>+VLOOKUP(Tabla1[[#This Row],[concatenar]],IG!$M$3:$W$1907,2,FALSE)</f>
        <v>0</v>
      </c>
      <c r="P140" s="60">
        <f>+VLOOKUP(Tabla1[[#This Row],[concatenar]],IG!$M$3:$W$1907,3,FALSE)</f>
        <v>180336</v>
      </c>
      <c r="Q140" s="104">
        <f>+VLOOKUP(Tabla1[[#This Row],[concatenar]],IG!$M$3:$W$1907,8,FALSE)</f>
        <v>0</v>
      </c>
      <c r="R140" s="98">
        <f>+VLOOKUP(Tabla1[[#This Row],[concatenar]],IG!$M$3:$W$1907,9,FALSE)</f>
        <v>3</v>
      </c>
      <c r="S140" s="102">
        <f>+VLOOKUP(Tabla1[[#This Row],[concatenar]],IG!$M$3:$W$1907,10,FALSE)</f>
        <v>0</v>
      </c>
      <c r="T140" s="121">
        <f>+VLOOKUP(Tabla1[[#This Row],[concatenar]],IG!$M$3:$W$1907,11,FALSE)</f>
        <v>541008</v>
      </c>
      <c r="U140" s="27" t="s">
        <v>54</v>
      </c>
      <c r="V140" s="29">
        <v>1</v>
      </c>
      <c r="W140" s="27"/>
      <c r="X140" s="27">
        <v>3</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541008</v>
      </c>
      <c r="AA140" s="61">
        <f>ROUND(Tabla1[[#This Row],[VALOR DE LA GLOSA 2024]]+Tabla1[[#This Row],[VALOR DE LA GLOSA 2025]],0)</f>
        <v>541008</v>
      </c>
      <c r="AB140" s="65" t="s">
        <v>1245</v>
      </c>
      <c r="AC140" s="27" t="s">
        <v>1373</v>
      </c>
      <c r="AD140" s="114"/>
      <c r="AE140" s="27"/>
      <c r="AF140" s="114">
        <f>ROUND(Tabla1[[#This Row],[VALOR TOTAL DE LA GLOSA]]-Tabla1[[#This Row],[Valor soportado por la Subred]],0)</f>
        <v>541008</v>
      </c>
      <c r="AG140" s="27"/>
      <c r="AH140" s="27"/>
      <c r="AI140" s="114">
        <f>ROUND(Tabla1[[#This Row],[VALOR GLOSA DEFINITIVA]]-Tabla1[[#This Row],[VALOR LEVANTADO EN LIQUIDACION]],0)</f>
        <v>541008</v>
      </c>
    </row>
    <row r="141" spans="2:35" s="31" customFormat="1" ht="87.6" hidden="1" customHeight="1" x14ac:dyDescent="0.25">
      <c r="B141" s="28" t="s">
        <v>26</v>
      </c>
      <c r="C141" s="119">
        <v>4</v>
      </c>
      <c r="D141" s="122" t="s">
        <v>70</v>
      </c>
      <c r="E141" s="58" t="str">
        <f>+Tabla1[[#This Row],[CODIGO ACTIVIDAD EN PPP Y LINEAMIENTO]]&amp;Tabla1[[#This Row],[ENTORNO/COMPONENTE]]</f>
        <v>4Vigilancia de la salud ambiental</v>
      </c>
      <c r="F141" s="120" t="str">
        <f>+VLOOKUP(Tabla1[[#This Row],[Columna1]],IG!$D$3:$L$1907,3,FALSE)</f>
        <v>Línea Seguridad química</v>
      </c>
      <c r="G141" s="120" t="str">
        <f>+VLOOKUP(Tabla1[[#This Row],[Columna1]],IG!$D$3:$W$1907,4,FALSE)</f>
        <v>IVC A ESTABLECIMIENTOS DE ESTÉTICA ORNAMENTAL</v>
      </c>
      <c r="H141" s="120" t="str">
        <f>+VLOOKUP(Tabla1[[#This Row],[Columna1]],IG!$D$3:$W$1907,5,FALSE)</f>
        <v>Establecimiento vigilado y controlado</v>
      </c>
      <c r="I141" s="120" t="str">
        <f>+VLOOKUP(Tabla1[[#This Row],[Columna1]],IG!$D$3:$W$1907,6,FALSE)</f>
        <v>VER SIVIGILA</v>
      </c>
      <c r="J141" s="120" t="str">
        <f>+VLOOKUP(Tabla1[[#This Row],[Columna1]],IG!$D$3:$W$1907,7,FALSE)</f>
        <v>VER SIVIGILA</v>
      </c>
      <c r="K141" s="27" t="s">
        <v>107</v>
      </c>
      <c r="L141" s="28" t="s">
        <v>522</v>
      </c>
      <c r="M141" s="58" t="str">
        <f>+Tabla1[[#This Row],[Columna1]]&amp;Tabla1[[#This Row],[LOCALIDAD]]&amp;Tabla1[[#This Row],[MES]]</f>
        <v>4Vigilancia de la salud ambientalKENNEDYI. AGOSTO 2025</v>
      </c>
      <c r="N141" s="27" t="s">
        <v>1237</v>
      </c>
      <c r="O141" s="60">
        <f>+VLOOKUP(Tabla1[[#This Row],[concatenar]],IG!$M$3:$W$1907,2,FALSE)</f>
        <v>0</v>
      </c>
      <c r="P141" s="60">
        <f>+VLOOKUP(Tabla1[[#This Row],[concatenar]],IG!$M$3:$W$1907,3,FALSE)</f>
        <v>90168</v>
      </c>
      <c r="Q141" s="104">
        <f>+VLOOKUP(Tabla1[[#This Row],[concatenar]],IG!$M$3:$W$1907,8,FALSE)</f>
        <v>0</v>
      </c>
      <c r="R141" s="98">
        <f>+VLOOKUP(Tabla1[[#This Row],[concatenar]],IG!$M$3:$W$1907,9,FALSE)</f>
        <v>144</v>
      </c>
      <c r="S141" s="102">
        <f>+VLOOKUP(Tabla1[[#This Row],[concatenar]],IG!$M$3:$W$1907,10,FALSE)</f>
        <v>0</v>
      </c>
      <c r="T141" s="121">
        <f>+VLOOKUP(Tabla1[[#This Row],[concatenar]],IG!$M$3:$W$1907,11,FALSE)</f>
        <v>12984192</v>
      </c>
      <c r="U141" s="27" t="s">
        <v>47</v>
      </c>
      <c r="V141" s="29">
        <v>1</v>
      </c>
      <c r="W141" s="27"/>
      <c r="X141" s="27">
        <v>4</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360672</v>
      </c>
      <c r="AA141" s="61">
        <f>ROUND(Tabla1[[#This Row],[VALOR DE LA GLOSA 2024]]+Tabla1[[#This Row],[VALOR DE LA GLOSA 2025]],0)</f>
        <v>360672</v>
      </c>
      <c r="AB141" s="65" t="s">
        <v>1246</v>
      </c>
      <c r="AC141" s="27" t="s">
        <v>1374</v>
      </c>
      <c r="AD141" s="114"/>
      <c r="AE141" s="27"/>
      <c r="AF141" s="114">
        <f>ROUND(Tabla1[[#This Row],[VALOR TOTAL DE LA GLOSA]]-Tabla1[[#This Row],[Valor soportado por la Subred]],0)</f>
        <v>360672</v>
      </c>
      <c r="AG141" s="27"/>
      <c r="AH141" s="27"/>
      <c r="AI141" s="114">
        <f>ROUND(Tabla1[[#This Row],[VALOR GLOSA DEFINITIVA]]-Tabla1[[#This Row],[VALOR LEVANTADO EN LIQUIDACION]],0)</f>
        <v>360672</v>
      </c>
    </row>
    <row r="142" spans="2:35" s="31" customFormat="1" ht="87.6" hidden="1" customHeight="1" x14ac:dyDescent="0.25">
      <c r="B142" s="28" t="s">
        <v>26</v>
      </c>
      <c r="C142" s="119">
        <v>22</v>
      </c>
      <c r="D142" s="122" t="s">
        <v>70</v>
      </c>
      <c r="E142" s="58" t="str">
        <f>+Tabla1[[#This Row],[CODIGO ACTIVIDAD EN PPP Y LINEAMIENTO]]&amp;Tabla1[[#This Row],[ENTORNO/COMPONENTE]]</f>
        <v>22Vigilancia de la salud ambiental</v>
      </c>
      <c r="F142" s="120" t="str">
        <f>+VLOOKUP(Tabla1[[#This Row],[Columna1]],IG!$D$3:$L$1907,3,FALSE)</f>
        <v>Línea Seguridad química</v>
      </c>
      <c r="G142" s="120" t="str">
        <f>+VLOOKUP(Tabla1[[#This Row],[Columna1]],IG!$D$3:$W$1907,4,FALSE)</f>
        <v>IVC A MICROEMPRESAS Y PEQUEÑAS EMPRESAS</v>
      </c>
      <c r="H142" s="120" t="str">
        <f>+VLOOKUP(Tabla1[[#This Row],[Columna1]],IG!$D$3:$W$1907,5,FALSE)</f>
        <v>Establecimiento vigilado y controlado</v>
      </c>
      <c r="I142" s="120" t="str">
        <f>+VLOOKUP(Tabla1[[#This Row],[Columna1]],IG!$D$3:$W$1907,6,FALSE)</f>
        <v>VER SIVIGILA</v>
      </c>
      <c r="J142" s="120" t="str">
        <f>+VLOOKUP(Tabla1[[#This Row],[Columna1]],IG!$D$3:$W$1907,7,FALSE)</f>
        <v>VER SIVIGILA</v>
      </c>
      <c r="K142" s="27" t="s">
        <v>107</v>
      </c>
      <c r="L142" s="28" t="s">
        <v>522</v>
      </c>
      <c r="M142" s="58" t="str">
        <f>+Tabla1[[#This Row],[Columna1]]&amp;Tabla1[[#This Row],[LOCALIDAD]]&amp;Tabla1[[#This Row],[MES]]</f>
        <v>22Vigilancia de la salud ambientalKENNEDYI. AGOSTO 2025</v>
      </c>
      <c r="N142" s="27" t="s">
        <v>1237</v>
      </c>
      <c r="O142" s="60">
        <f>+VLOOKUP(Tabla1[[#This Row],[concatenar]],IG!$M$3:$W$1907,2,FALSE)</f>
        <v>0</v>
      </c>
      <c r="P142" s="60">
        <f>+VLOOKUP(Tabla1[[#This Row],[concatenar]],IG!$M$3:$W$1907,3,FALSE)</f>
        <v>90168</v>
      </c>
      <c r="Q142" s="104">
        <f>+VLOOKUP(Tabla1[[#This Row],[concatenar]],IG!$M$3:$W$1907,8,FALSE)</f>
        <v>0</v>
      </c>
      <c r="R142" s="98">
        <f>+VLOOKUP(Tabla1[[#This Row],[concatenar]],IG!$M$3:$W$1907,9,FALSE)</f>
        <v>75</v>
      </c>
      <c r="S142" s="102">
        <f>+VLOOKUP(Tabla1[[#This Row],[concatenar]],IG!$M$3:$W$1907,10,FALSE)</f>
        <v>0</v>
      </c>
      <c r="T142" s="121">
        <f>+VLOOKUP(Tabla1[[#This Row],[concatenar]],IG!$M$3:$W$1907,11,FALSE)</f>
        <v>6762600</v>
      </c>
      <c r="U142" s="27" t="s">
        <v>47</v>
      </c>
      <c r="V142" s="29">
        <v>1</v>
      </c>
      <c r="W142" s="27"/>
      <c r="X142" s="27">
        <v>2</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180336</v>
      </c>
      <c r="AA142" s="61">
        <f>ROUND(Tabla1[[#This Row],[VALOR DE LA GLOSA 2024]]+Tabla1[[#This Row],[VALOR DE LA GLOSA 2025]],0)</f>
        <v>180336</v>
      </c>
      <c r="AB142" s="65" t="s">
        <v>1247</v>
      </c>
      <c r="AC142" s="27" t="s">
        <v>1371</v>
      </c>
      <c r="AD142" s="114"/>
      <c r="AE142" s="27"/>
      <c r="AF142" s="114">
        <f>ROUND(Tabla1[[#This Row],[VALOR TOTAL DE LA GLOSA]]-Tabla1[[#This Row],[Valor soportado por la Subred]],0)</f>
        <v>180336</v>
      </c>
      <c r="AG142" s="27"/>
      <c r="AH142" s="27"/>
      <c r="AI142" s="114">
        <f>ROUND(Tabla1[[#This Row],[VALOR GLOSA DEFINITIVA]]-Tabla1[[#This Row],[VALOR LEVANTADO EN LIQUIDACION]],0)</f>
        <v>180336</v>
      </c>
    </row>
    <row r="143" spans="2:35" s="31" customFormat="1" ht="87.6" hidden="1" customHeight="1" x14ac:dyDescent="0.25">
      <c r="B143" s="28" t="s">
        <v>26</v>
      </c>
      <c r="C143" s="119">
        <v>1742</v>
      </c>
      <c r="D143" s="122" t="s">
        <v>70</v>
      </c>
      <c r="E143" s="58" t="str">
        <f>+Tabla1[[#This Row],[CODIGO ACTIVIDAD EN PPP Y LINEAMIENTO]]&amp;Tabla1[[#This Row],[ENTORNO/COMPONENTE]]</f>
        <v>1742Vigilancia de la salud ambiental</v>
      </c>
      <c r="F143" s="120" t="str">
        <f>+VLOOKUP(Tabla1[[#This Row],[Columna1]],IG!$D$3:$L$1907,3,FALSE)</f>
        <v>Línea Seguridad química</v>
      </c>
      <c r="G143" s="120" t="str">
        <f>+VLOOKUP(Tabla1[[#This Row],[Columna1]],IG!$D$3:$W$1907,4,FALSE)</f>
        <v>IVC A DEPÓSITOS DE MATERIAL DE CONSTRUCCIÓN DE MENOS DE 20 TRABAJADORES</v>
      </c>
      <c r="H143" s="120" t="str">
        <f>+VLOOKUP(Tabla1[[#This Row],[Columna1]],IG!$D$3:$W$1907,5,FALSE)</f>
        <v>Establecimiento vigilado y controlado</v>
      </c>
      <c r="I143" s="120" t="str">
        <f>+VLOOKUP(Tabla1[[#This Row],[Columna1]],IG!$D$3:$W$1907,6,FALSE)</f>
        <v>VER SIVIGILA</v>
      </c>
      <c r="J143" s="120" t="str">
        <f>+VLOOKUP(Tabla1[[#This Row],[Columna1]],IG!$D$3:$W$1907,7,FALSE)</f>
        <v>VER SIVIGILA</v>
      </c>
      <c r="K143" s="27" t="s">
        <v>107</v>
      </c>
      <c r="L143" s="28" t="s">
        <v>522</v>
      </c>
      <c r="M143" s="58" t="str">
        <f>+Tabla1[[#This Row],[Columna1]]&amp;Tabla1[[#This Row],[LOCALIDAD]]&amp;Tabla1[[#This Row],[MES]]</f>
        <v>1742Vigilancia de la salud ambientalKENNEDYI. AGOSTO 2025</v>
      </c>
      <c r="N143" s="27" t="s">
        <v>1237</v>
      </c>
      <c r="O143" s="60">
        <f>+VLOOKUP(Tabla1[[#This Row],[concatenar]],IG!$M$3:$W$1907,2,FALSE)</f>
        <v>0</v>
      </c>
      <c r="P143" s="60">
        <f>+VLOOKUP(Tabla1[[#This Row],[concatenar]],IG!$M$3:$W$1907,3,FALSE)</f>
        <v>60112</v>
      </c>
      <c r="Q143" s="104">
        <f>+VLOOKUP(Tabla1[[#This Row],[concatenar]],IG!$M$3:$W$1907,8,FALSE)</f>
        <v>0</v>
      </c>
      <c r="R143" s="98">
        <f>+VLOOKUP(Tabla1[[#This Row],[concatenar]],IG!$M$3:$W$1907,9,FALSE)</f>
        <v>52</v>
      </c>
      <c r="S143" s="102">
        <f>+VLOOKUP(Tabla1[[#This Row],[concatenar]],IG!$M$3:$W$1907,10,FALSE)</f>
        <v>0</v>
      </c>
      <c r="T143" s="121">
        <f>+VLOOKUP(Tabla1[[#This Row],[concatenar]],IG!$M$3:$W$1907,11,FALSE)</f>
        <v>3125824</v>
      </c>
      <c r="U143" s="27" t="s">
        <v>47</v>
      </c>
      <c r="V143" s="29">
        <v>1</v>
      </c>
      <c r="W143" s="27"/>
      <c r="X143" s="27">
        <v>2</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120224</v>
      </c>
      <c r="AA143" s="61">
        <f>ROUND(Tabla1[[#This Row],[VALOR DE LA GLOSA 2024]]+Tabla1[[#This Row],[VALOR DE LA GLOSA 2025]],0)</f>
        <v>120224</v>
      </c>
      <c r="AB143" s="65" t="s">
        <v>1248</v>
      </c>
      <c r="AC143" s="27" t="s">
        <v>1371</v>
      </c>
      <c r="AD143" s="114"/>
      <c r="AE143" s="27"/>
      <c r="AF143" s="114">
        <f>ROUND(Tabla1[[#This Row],[VALOR TOTAL DE LA GLOSA]]-Tabla1[[#This Row],[Valor soportado por la Subred]],0)</f>
        <v>120224</v>
      </c>
      <c r="AG143" s="27"/>
      <c r="AH143" s="27"/>
      <c r="AI143" s="114">
        <f>ROUND(Tabla1[[#This Row],[VALOR GLOSA DEFINITIVA]]-Tabla1[[#This Row],[VALOR LEVANTADO EN LIQUIDACION]],0)</f>
        <v>120224</v>
      </c>
    </row>
    <row r="144" spans="2:35" s="31" customFormat="1" ht="87.6" hidden="1" customHeight="1" x14ac:dyDescent="0.25">
      <c r="B144" s="28" t="s">
        <v>26</v>
      </c>
      <c r="C144" s="119">
        <v>1744</v>
      </c>
      <c r="D144" s="122" t="s">
        <v>70</v>
      </c>
      <c r="E144" s="58" t="str">
        <f>+Tabla1[[#This Row],[CODIGO ACTIVIDAD EN PPP Y LINEAMIENTO]]&amp;Tabla1[[#This Row],[ENTORNO/COMPONENTE]]</f>
        <v>1744Vigilancia de la salud ambiental</v>
      </c>
      <c r="F144" s="120" t="str">
        <f>+VLOOKUP(Tabla1[[#This Row],[Columna1]],IG!$D$3:$L$1907,3,FALSE)</f>
        <v>Línea Seguridad química</v>
      </c>
      <c r="G144" s="120" t="str">
        <f>+VLOOKUP(Tabla1[[#This Row],[Columna1]],IG!$D$3:$W$1907,4,FALSE)</f>
        <v>IVC A INDUSTRIA TEXTIL DE MENOS DE 20 TRABAJADORES</v>
      </c>
      <c r="H144" s="120" t="str">
        <f>+VLOOKUP(Tabla1[[#This Row],[Columna1]],IG!$D$3:$W$1907,5,FALSE)</f>
        <v>Establecimiento vigilado y controlado</v>
      </c>
      <c r="I144" s="120" t="str">
        <f>+VLOOKUP(Tabla1[[#This Row],[Columna1]],IG!$D$3:$W$1907,6,FALSE)</f>
        <v>VER SIVIGILA</v>
      </c>
      <c r="J144" s="120" t="str">
        <f>+VLOOKUP(Tabla1[[#This Row],[Columna1]],IG!$D$3:$W$1907,7,FALSE)</f>
        <v>VER SIVIGILA</v>
      </c>
      <c r="K144" s="27" t="s">
        <v>107</v>
      </c>
      <c r="L144" s="28" t="s">
        <v>522</v>
      </c>
      <c r="M144" s="58" t="str">
        <f>+Tabla1[[#This Row],[Columna1]]&amp;Tabla1[[#This Row],[LOCALIDAD]]&amp;Tabla1[[#This Row],[MES]]</f>
        <v>1744Vigilancia de la salud ambientalKENNEDYI. AGOSTO 2025</v>
      </c>
      <c r="N144" s="27" t="s">
        <v>1237</v>
      </c>
      <c r="O144" s="60">
        <f>+VLOOKUP(Tabla1[[#This Row],[concatenar]],IG!$M$3:$W$1907,2,FALSE)</f>
        <v>0</v>
      </c>
      <c r="P144" s="60">
        <f>+VLOOKUP(Tabla1[[#This Row],[concatenar]],IG!$M$3:$W$1907,3,FALSE)</f>
        <v>60112</v>
      </c>
      <c r="Q144" s="104">
        <f>+VLOOKUP(Tabla1[[#This Row],[concatenar]],IG!$M$3:$W$1907,8,FALSE)</f>
        <v>0</v>
      </c>
      <c r="R144" s="98">
        <f>+VLOOKUP(Tabla1[[#This Row],[concatenar]],IG!$M$3:$W$1907,9,FALSE)</f>
        <v>12</v>
      </c>
      <c r="S144" s="102">
        <f>+VLOOKUP(Tabla1[[#This Row],[concatenar]],IG!$M$3:$W$1907,10,FALSE)</f>
        <v>0</v>
      </c>
      <c r="T144" s="121">
        <f>+VLOOKUP(Tabla1[[#This Row],[concatenar]],IG!$M$3:$W$1907,11,FALSE)</f>
        <v>721344</v>
      </c>
      <c r="U144" s="27" t="s">
        <v>47</v>
      </c>
      <c r="V144" s="29">
        <v>1</v>
      </c>
      <c r="W144" s="27"/>
      <c r="X144" s="27">
        <v>1</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60112</v>
      </c>
      <c r="AA144" s="61">
        <f>ROUND(Tabla1[[#This Row],[VALOR DE LA GLOSA 2024]]+Tabla1[[#This Row],[VALOR DE LA GLOSA 2025]],0)</f>
        <v>60112</v>
      </c>
      <c r="AB144" s="65" t="s">
        <v>1249</v>
      </c>
      <c r="AC144" s="27" t="s">
        <v>1371</v>
      </c>
      <c r="AD144" s="114"/>
      <c r="AE144" s="27"/>
      <c r="AF144" s="114">
        <f>ROUND(Tabla1[[#This Row],[VALOR TOTAL DE LA GLOSA]]-Tabla1[[#This Row],[Valor soportado por la Subred]],0)</f>
        <v>60112</v>
      </c>
      <c r="AG144" s="27"/>
      <c r="AH144" s="27"/>
      <c r="AI144" s="114">
        <f>ROUND(Tabla1[[#This Row],[VALOR GLOSA DEFINITIVA]]-Tabla1[[#This Row],[VALOR LEVANTADO EN LIQUIDACION]],0)</f>
        <v>60112</v>
      </c>
    </row>
    <row r="145" spans="2:35" s="31" customFormat="1" ht="87.6" hidden="1" customHeight="1" x14ac:dyDescent="0.25">
      <c r="B145" s="28" t="s">
        <v>26</v>
      </c>
      <c r="C145" s="119">
        <v>1751</v>
      </c>
      <c r="D145" s="122" t="s">
        <v>70</v>
      </c>
      <c r="E145" s="58" t="str">
        <f>+Tabla1[[#This Row],[CODIGO ACTIVIDAD EN PPP Y LINEAMIENTO]]&amp;Tabla1[[#This Row],[ENTORNO/COMPONENTE]]</f>
        <v>1751Vigilancia de la salud ambiental</v>
      </c>
      <c r="F145" s="120" t="str">
        <f>+VLOOKUP(Tabla1[[#This Row],[Columna1]],IG!$D$3:$L$1907,3,FALSE)</f>
        <v>Línea Seguridad química</v>
      </c>
      <c r="G145" s="120" t="str">
        <f>+VLOOKUP(Tabla1[[#This Row],[Columna1]],IG!$D$3:$W$1907,4,FALSE)</f>
        <v>IVC A INDUSTRIA DEL PLÁSTICO DE 20 O MÁS TRABAJADORES</v>
      </c>
      <c r="H145" s="120" t="str">
        <f>+VLOOKUP(Tabla1[[#This Row],[Columna1]],IG!$D$3:$W$1907,5,FALSE)</f>
        <v>Establecimiento vigilado y controlado</v>
      </c>
      <c r="I145" s="120" t="str">
        <f>+VLOOKUP(Tabla1[[#This Row],[Columna1]],IG!$D$3:$W$1907,6,FALSE)</f>
        <v>VER SIVIGILA</v>
      </c>
      <c r="J145" s="120" t="str">
        <f>+VLOOKUP(Tabla1[[#This Row],[Columna1]],IG!$D$3:$W$1907,7,FALSE)</f>
        <v>VER SIVIGILA</v>
      </c>
      <c r="K145" s="27" t="s">
        <v>107</v>
      </c>
      <c r="L145" s="28" t="s">
        <v>522</v>
      </c>
      <c r="M145" s="58" t="str">
        <f>+Tabla1[[#This Row],[Columna1]]&amp;Tabla1[[#This Row],[LOCALIDAD]]&amp;Tabla1[[#This Row],[MES]]</f>
        <v>1751Vigilancia de la salud ambientalKENNEDYI. AGOSTO 2025</v>
      </c>
      <c r="N145" s="27" t="s">
        <v>1237</v>
      </c>
      <c r="O145" s="60">
        <f>+VLOOKUP(Tabla1[[#This Row],[concatenar]],IG!$M$3:$W$1907,2,FALSE)</f>
        <v>0</v>
      </c>
      <c r="P145" s="60">
        <f>+VLOOKUP(Tabla1[[#This Row],[concatenar]],IG!$M$3:$W$1907,3,FALSE)</f>
        <v>120224</v>
      </c>
      <c r="Q145" s="104">
        <f>+VLOOKUP(Tabla1[[#This Row],[concatenar]],IG!$M$3:$W$1907,8,FALSE)</f>
        <v>0</v>
      </c>
      <c r="R145" s="98">
        <f>+VLOOKUP(Tabla1[[#This Row],[concatenar]],IG!$M$3:$W$1907,9,FALSE)</f>
        <v>4</v>
      </c>
      <c r="S145" s="102">
        <f>+VLOOKUP(Tabla1[[#This Row],[concatenar]],IG!$M$3:$W$1907,10,FALSE)</f>
        <v>0</v>
      </c>
      <c r="T145" s="121">
        <f>+VLOOKUP(Tabla1[[#This Row],[concatenar]],IG!$M$3:$W$1907,11,FALSE)</f>
        <v>480896</v>
      </c>
      <c r="U145" s="27" t="s">
        <v>47</v>
      </c>
      <c r="V145" s="29">
        <v>1</v>
      </c>
      <c r="W145" s="27"/>
      <c r="X145" s="27">
        <v>1</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120224</v>
      </c>
      <c r="AA145" s="61">
        <f>ROUND(Tabla1[[#This Row],[VALOR DE LA GLOSA 2024]]+Tabla1[[#This Row],[VALOR DE LA GLOSA 2025]],0)</f>
        <v>120224</v>
      </c>
      <c r="AB145" s="65" t="s">
        <v>1250</v>
      </c>
      <c r="AC145" s="27" t="s">
        <v>1371</v>
      </c>
      <c r="AD145" s="114"/>
      <c r="AE145" s="27"/>
      <c r="AF145" s="114">
        <f>ROUND(Tabla1[[#This Row],[VALOR TOTAL DE LA GLOSA]]-Tabla1[[#This Row],[Valor soportado por la Subred]],0)</f>
        <v>120224</v>
      </c>
      <c r="AG145" s="27"/>
      <c r="AH145" s="27"/>
      <c r="AI145" s="114">
        <f>ROUND(Tabla1[[#This Row],[VALOR GLOSA DEFINITIVA]]-Tabla1[[#This Row],[VALOR LEVANTADO EN LIQUIDACION]],0)</f>
        <v>120224</v>
      </c>
    </row>
    <row r="146" spans="2:35" s="31" customFormat="1" ht="87.6" hidden="1" customHeight="1" x14ac:dyDescent="0.25">
      <c r="B146" s="28" t="s">
        <v>26</v>
      </c>
      <c r="C146" s="119">
        <v>1754</v>
      </c>
      <c r="D146" s="122" t="s">
        <v>70</v>
      </c>
      <c r="E146" s="58" t="str">
        <f>+Tabla1[[#This Row],[CODIGO ACTIVIDAD EN PPP Y LINEAMIENTO]]&amp;Tabla1[[#This Row],[ENTORNO/COMPONENTE]]</f>
        <v>1754Vigilancia de la salud ambiental</v>
      </c>
      <c r="F146" s="120" t="str">
        <f>+VLOOKUP(Tabla1[[#This Row],[Columna1]],IG!$D$3:$L$1907,3,FALSE)</f>
        <v>Línea Seguridad química</v>
      </c>
      <c r="G146" s="120" t="str">
        <f>+VLOOKUP(Tabla1[[#This Row],[Columna1]],IG!$D$3:$W$1907,4,FALSE)</f>
        <v>IVC A ESTABLECIMIENTOS QUE UTILICEN COMO MATERIA PRIMA EL METAL DE MENOS DE 20 TRABAJADORES</v>
      </c>
      <c r="H146" s="120" t="str">
        <f>+VLOOKUP(Tabla1[[#This Row],[Columna1]],IG!$D$3:$W$1907,5,FALSE)</f>
        <v>Establecimiento vigilado y controlado</v>
      </c>
      <c r="I146" s="120" t="str">
        <f>+VLOOKUP(Tabla1[[#This Row],[Columna1]],IG!$D$3:$W$1907,6,FALSE)</f>
        <v>VER SIVIGILA</v>
      </c>
      <c r="J146" s="120" t="str">
        <f>+VLOOKUP(Tabla1[[#This Row],[Columna1]],IG!$D$3:$W$1907,7,FALSE)</f>
        <v>VER SIVIGILA</v>
      </c>
      <c r="K146" s="27" t="s">
        <v>107</v>
      </c>
      <c r="L146" s="28" t="s">
        <v>522</v>
      </c>
      <c r="M146" s="58" t="str">
        <f>+Tabla1[[#This Row],[Columna1]]&amp;Tabla1[[#This Row],[LOCALIDAD]]&amp;Tabla1[[#This Row],[MES]]</f>
        <v>1754Vigilancia de la salud ambientalKENNEDYI. AGOSTO 2025</v>
      </c>
      <c r="N146" s="27" t="s">
        <v>1237</v>
      </c>
      <c r="O146" s="60">
        <f>+VLOOKUP(Tabla1[[#This Row],[concatenar]],IG!$M$3:$W$1907,2,FALSE)</f>
        <v>0</v>
      </c>
      <c r="P146" s="60">
        <f>+VLOOKUP(Tabla1[[#This Row],[concatenar]],IG!$M$3:$W$1907,3,FALSE)</f>
        <v>75140</v>
      </c>
      <c r="Q146" s="104">
        <f>+VLOOKUP(Tabla1[[#This Row],[concatenar]],IG!$M$3:$W$1907,8,FALSE)</f>
        <v>0</v>
      </c>
      <c r="R146" s="98">
        <f>+VLOOKUP(Tabla1[[#This Row],[concatenar]],IG!$M$3:$W$1907,9,FALSE)</f>
        <v>46</v>
      </c>
      <c r="S146" s="102">
        <f>+VLOOKUP(Tabla1[[#This Row],[concatenar]],IG!$M$3:$W$1907,10,FALSE)</f>
        <v>0</v>
      </c>
      <c r="T146" s="121">
        <f>+VLOOKUP(Tabla1[[#This Row],[concatenar]],IG!$M$3:$W$1907,11,FALSE)</f>
        <v>3456440</v>
      </c>
      <c r="U146" s="27" t="s">
        <v>47</v>
      </c>
      <c r="V146" s="29">
        <v>1</v>
      </c>
      <c r="W146" s="27"/>
      <c r="X146" s="27">
        <v>4</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300560</v>
      </c>
      <c r="AA146" s="61">
        <f>ROUND(Tabla1[[#This Row],[VALOR DE LA GLOSA 2024]]+Tabla1[[#This Row],[VALOR DE LA GLOSA 2025]],0)</f>
        <v>300560</v>
      </c>
      <c r="AB146" s="65" t="s">
        <v>1251</v>
      </c>
      <c r="AC146" s="27" t="s">
        <v>1371</v>
      </c>
      <c r="AD146" s="114"/>
      <c r="AE146" s="27"/>
      <c r="AF146" s="114">
        <f>ROUND(Tabla1[[#This Row],[VALOR TOTAL DE LA GLOSA]]-Tabla1[[#This Row],[Valor soportado por la Subred]],0)</f>
        <v>300560</v>
      </c>
      <c r="AG146" s="27"/>
      <c r="AH146" s="27"/>
      <c r="AI146" s="114">
        <f>ROUND(Tabla1[[#This Row],[VALOR GLOSA DEFINITIVA]]-Tabla1[[#This Row],[VALOR LEVANTADO EN LIQUIDACION]],0)</f>
        <v>300560</v>
      </c>
    </row>
    <row r="147" spans="2:35" s="31" customFormat="1" ht="87.6" hidden="1" customHeight="1" x14ac:dyDescent="0.25">
      <c r="B147" s="28" t="s">
        <v>26</v>
      </c>
      <c r="C147" s="119">
        <v>1759</v>
      </c>
      <c r="D147" s="122" t="s">
        <v>70</v>
      </c>
      <c r="E147" s="58" t="str">
        <f>+Tabla1[[#This Row],[CODIGO ACTIVIDAD EN PPP Y LINEAMIENTO]]&amp;Tabla1[[#This Row],[ENTORNO/COMPONENTE]]</f>
        <v>1759Vigilancia de la salud ambiental</v>
      </c>
      <c r="F147" s="120" t="str">
        <f>+VLOOKUP(Tabla1[[#This Row],[Columna1]],IG!$D$3:$L$1907,3,FALSE)</f>
        <v>Línea Seguridad química</v>
      </c>
      <c r="G147" s="120" t="str">
        <f>+VLOOKUP(Tabla1[[#This Row],[Columna1]],IG!$D$3:$W$1907,4,FALSE)</f>
        <v>IVC A ESTABLECIMIENTOS DE MANTENIMIENTO AUTOMOTRIZ DE MENOS DE 20 TRABAJADORES</v>
      </c>
      <c r="H147" s="120" t="str">
        <f>+VLOOKUP(Tabla1[[#This Row],[Columna1]],IG!$D$3:$W$1907,5,FALSE)</f>
        <v>Establecimiento vigilado y controlado</v>
      </c>
      <c r="I147" s="120" t="str">
        <f>+VLOOKUP(Tabla1[[#This Row],[Columna1]],IG!$D$3:$W$1907,6,FALSE)</f>
        <v>VER SIVIGILA</v>
      </c>
      <c r="J147" s="120" t="str">
        <f>+VLOOKUP(Tabla1[[#This Row],[Columna1]],IG!$D$3:$W$1907,7,FALSE)</f>
        <v>VER SIVIGILA</v>
      </c>
      <c r="K147" s="27" t="s">
        <v>107</v>
      </c>
      <c r="L147" s="28" t="s">
        <v>522</v>
      </c>
      <c r="M147" s="58" t="str">
        <f>+Tabla1[[#This Row],[Columna1]]&amp;Tabla1[[#This Row],[LOCALIDAD]]&amp;Tabla1[[#This Row],[MES]]</f>
        <v>1759Vigilancia de la salud ambientalKENNEDYI. AGOSTO 2025</v>
      </c>
      <c r="N147" s="27" t="s">
        <v>1237</v>
      </c>
      <c r="O147" s="60">
        <f>+VLOOKUP(Tabla1[[#This Row],[concatenar]],IG!$M$3:$W$1907,2,FALSE)</f>
        <v>0</v>
      </c>
      <c r="P147" s="60">
        <f>+VLOOKUP(Tabla1[[#This Row],[concatenar]],IG!$M$3:$W$1907,3,FALSE)</f>
        <v>60112</v>
      </c>
      <c r="Q147" s="104">
        <f>+VLOOKUP(Tabla1[[#This Row],[concatenar]],IG!$M$3:$W$1907,8,FALSE)</f>
        <v>0</v>
      </c>
      <c r="R147" s="98">
        <f>+VLOOKUP(Tabla1[[#This Row],[concatenar]],IG!$M$3:$W$1907,9,FALSE)</f>
        <v>58</v>
      </c>
      <c r="S147" s="102">
        <f>+VLOOKUP(Tabla1[[#This Row],[concatenar]],IG!$M$3:$W$1907,10,FALSE)</f>
        <v>0</v>
      </c>
      <c r="T147" s="121">
        <f>+VLOOKUP(Tabla1[[#This Row],[concatenar]],IG!$M$3:$W$1907,11,FALSE)</f>
        <v>3486496</v>
      </c>
      <c r="U147" s="27" t="s">
        <v>47</v>
      </c>
      <c r="V147" s="29">
        <v>1</v>
      </c>
      <c r="W147" s="27"/>
      <c r="X147" s="27">
        <v>2</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120224</v>
      </c>
      <c r="AA147" s="61">
        <f>ROUND(Tabla1[[#This Row],[VALOR DE LA GLOSA 2024]]+Tabla1[[#This Row],[VALOR DE LA GLOSA 2025]],0)</f>
        <v>120224</v>
      </c>
      <c r="AB147" s="65" t="s">
        <v>1252</v>
      </c>
      <c r="AC147" s="27" t="s">
        <v>1371</v>
      </c>
      <c r="AD147" s="114"/>
      <c r="AE147" s="27"/>
      <c r="AF147" s="114">
        <f>ROUND(Tabla1[[#This Row],[VALOR TOTAL DE LA GLOSA]]-Tabla1[[#This Row],[Valor soportado por la Subred]],0)</f>
        <v>120224</v>
      </c>
      <c r="AG147" s="27"/>
      <c r="AH147" s="27"/>
      <c r="AI147" s="114">
        <f>ROUND(Tabla1[[#This Row],[VALOR GLOSA DEFINITIVA]]-Tabla1[[#This Row],[VALOR LEVANTADO EN LIQUIDACION]],0)</f>
        <v>120224</v>
      </c>
    </row>
    <row r="148" spans="2:35" s="31" customFormat="1" ht="87.6" hidden="1" customHeight="1" x14ac:dyDescent="0.25">
      <c r="B148" s="28" t="s">
        <v>26</v>
      </c>
      <c r="C148" s="119">
        <v>1761</v>
      </c>
      <c r="D148" s="122" t="s">
        <v>70</v>
      </c>
      <c r="E148" s="58" t="str">
        <f>+Tabla1[[#This Row],[CODIGO ACTIVIDAD EN PPP Y LINEAMIENTO]]&amp;Tabla1[[#This Row],[ENTORNO/COMPONENTE]]</f>
        <v>1761Vigilancia de la salud ambiental</v>
      </c>
      <c r="F148" s="120" t="str">
        <f>+VLOOKUP(Tabla1[[#This Row],[Columna1]],IG!$D$3:$L$1907,3,FALSE)</f>
        <v>Línea Seguridad química</v>
      </c>
      <c r="G148" s="120" t="str">
        <f>+VLOOKUP(Tabla1[[#This Row],[Columna1]],IG!$D$3:$W$1907,4,FALSE)</f>
        <v>IVC A LAVANDERÍAS DE MENOS DE 20 TRABAJADORES</v>
      </c>
      <c r="H148" s="120" t="str">
        <f>+VLOOKUP(Tabla1[[#This Row],[Columna1]],IG!$D$3:$W$1907,5,FALSE)</f>
        <v>Establecimiento vigilado y controlado</v>
      </c>
      <c r="I148" s="120" t="str">
        <f>+VLOOKUP(Tabla1[[#This Row],[Columna1]],IG!$D$3:$W$1907,6,FALSE)</f>
        <v>VER SIVIGILA</v>
      </c>
      <c r="J148" s="120" t="str">
        <f>+VLOOKUP(Tabla1[[#This Row],[Columna1]],IG!$D$3:$W$1907,7,FALSE)</f>
        <v>VER SIVIGILA</v>
      </c>
      <c r="K148" s="27" t="s">
        <v>107</v>
      </c>
      <c r="L148" s="28" t="s">
        <v>522</v>
      </c>
      <c r="M148" s="58" t="str">
        <f>+Tabla1[[#This Row],[Columna1]]&amp;Tabla1[[#This Row],[LOCALIDAD]]&amp;Tabla1[[#This Row],[MES]]</f>
        <v>1761Vigilancia de la salud ambientalKENNEDYI. AGOSTO 2025</v>
      </c>
      <c r="N148" s="27" t="s">
        <v>1237</v>
      </c>
      <c r="O148" s="60">
        <f>+VLOOKUP(Tabla1[[#This Row],[concatenar]],IG!$M$3:$W$1907,2,FALSE)</f>
        <v>0</v>
      </c>
      <c r="P148" s="60">
        <f>+VLOOKUP(Tabla1[[#This Row],[concatenar]],IG!$M$3:$W$1907,3,FALSE)</f>
        <v>60112</v>
      </c>
      <c r="Q148" s="104">
        <f>+VLOOKUP(Tabla1[[#This Row],[concatenar]],IG!$M$3:$W$1907,8,FALSE)</f>
        <v>0</v>
      </c>
      <c r="R148" s="98">
        <f>+VLOOKUP(Tabla1[[#This Row],[concatenar]],IG!$M$3:$W$1907,9,FALSE)</f>
        <v>15</v>
      </c>
      <c r="S148" s="102">
        <f>+VLOOKUP(Tabla1[[#This Row],[concatenar]],IG!$M$3:$W$1907,10,FALSE)</f>
        <v>0</v>
      </c>
      <c r="T148" s="121">
        <f>+VLOOKUP(Tabla1[[#This Row],[concatenar]],IG!$M$3:$W$1907,11,FALSE)</f>
        <v>901680</v>
      </c>
      <c r="U148" s="27" t="s">
        <v>47</v>
      </c>
      <c r="V148" s="29">
        <v>1</v>
      </c>
      <c r="W148" s="27"/>
      <c r="X148" s="27">
        <v>1</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60112</v>
      </c>
      <c r="AA148" s="61">
        <f>ROUND(Tabla1[[#This Row],[VALOR DE LA GLOSA 2024]]+Tabla1[[#This Row],[VALOR DE LA GLOSA 2025]],0)</f>
        <v>60112</v>
      </c>
      <c r="AB148" s="65" t="s">
        <v>1253</v>
      </c>
      <c r="AC148" s="27" t="s">
        <v>1371</v>
      </c>
      <c r="AD148" s="114"/>
      <c r="AE148" s="27"/>
      <c r="AF148" s="114">
        <f>ROUND(Tabla1[[#This Row],[VALOR TOTAL DE LA GLOSA]]-Tabla1[[#This Row],[Valor soportado por la Subred]],0)</f>
        <v>60112</v>
      </c>
      <c r="AG148" s="27"/>
      <c r="AH148" s="27"/>
      <c r="AI148" s="114">
        <f>ROUND(Tabla1[[#This Row],[VALOR GLOSA DEFINITIVA]]-Tabla1[[#This Row],[VALOR LEVANTADO EN LIQUIDACION]],0)</f>
        <v>60112</v>
      </c>
    </row>
    <row r="149" spans="2:35" s="31" customFormat="1" ht="87.6" hidden="1" customHeight="1" x14ac:dyDescent="0.25">
      <c r="B149" s="28" t="s">
        <v>26</v>
      </c>
      <c r="C149" s="119">
        <v>1761</v>
      </c>
      <c r="D149" s="122" t="s">
        <v>70</v>
      </c>
      <c r="E149" s="58" t="str">
        <f>+Tabla1[[#This Row],[CODIGO ACTIVIDAD EN PPP Y LINEAMIENTO]]&amp;Tabla1[[#This Row],[ENTORNO/COMPONENTE]]</f>
        <v>1761Vigilancia de la salud ambiental</v>
      </c>
      <c r="F149" s="120" t="str">
        <f>+VLOOKUP(Tabla1[[#This Row],[Columna1]],IG!$D$3:$L$1907,3,FALSE)</f>
        <v>Línea Seguridad química</v>
      </c>
      <c r="G149" s="120" t="str">
        <f>+VLOOKUP(Tabla1[[#This Row],[Columna1]],IG!$D$3:$W$1907,4,FALSE)</f>
        <v>IVC A LAVANDERÍAS DE MENOS DE 20 TRABAJADORES</v>
      </c>
      <c r="H149" s="120" t="str">
        <f>+VLOOKUP(Tabla1[[#This Row],[Columna1]],IG!$D$3:$W$1907,5,FALSE)</f>
        <v>Establecimiento vigilado y controlado</v>
      </c>
      <c r="I149" s="120" t="str">
        <f>+VLOOKUP(Tabla1[[#This Row],[Columna1]],IG!$D$3:$W$1907,6,FALSE)</f>
        <v>VER SIVIGILA</v>
      </c>
      <c r="J149" s="120" t="str">
        <f>+VLOOKUP(Tabla1[[#This Row],[Columna1]],IG!$D$3:$W$1907,7,FALSE)</f>
        <v>VER SIVIGILA</v>
      </c>
      <c r="K149" s="27" t="s">
        <v>107</v>
      </c>
      <c r="L149" s="28" t="s">
        <v>522</v>
      </c>
      <c r="M149" s="58" t="str">
        <f>+Tabla1[[#This Row],[Columna1]]&amp;Tabla1[[#This Row],[LOCALIDAD]]&amp;Tabla1[[#This Row],[MES]]</f>
        <v>1761Vigilancia de la salud ambientalKENNEDYI. AGOSTO 2025</v>
      </c>
      <c r="N149" s="27" t="s">
        <v>1237</v>
      </c>
      <c r="O149" s="60">
        <f>+VLOOKUP(Tabla1[[#This Row],[concatenar]],IG!$M$3:$W$1907,2,FALSE)</f>
        <v>0</v>
      </c>
      <c r="P149" s="60">
        <f>+VLOOKUP(Tabla1[[#This Row],[concatenar]],IG!$M$3:$W$1907,3,FALSE)</f>
        <v>60112</v>
      </c>
      <c r="Q149" s="104">
        <f>+VLOOKUP(Tabla1[[#This Row],[concatenar]],IG!$M$3:$W$1907,8,FALSE)</f>
        <v>0</v>
      </c>
      <c r="R149" s="98">
        <f>+VLOOKUP(Tabla1[[#This Row],[concatenar]],IG!$M$3:$W$1907,9,FALSE)</f>
        <v>15</v>
      </c>
      <c r="S149" s="102">
        <f>+VLOOKUP(Tabla1[[#This Row],[concatenar]],IG!$M$3:$W$1907,10,FALSE)</f>
        <v>0</v>
      </c>
      <c r="T149" s="121">
        <f>+VLOOKUP(Tabla1[[#This Row],[concatenar]],IG!$M$3:$W$1907,11,FALSE)</f>
        <v>901680</v>
      </c>
      <c r="U149" s="27" t="s">
        <v>83</v>
      </c>
      <c r="V149" s="29">
        <v>0.1</v>
      </c>
      <c r="W149" s="27"/>
      <c r="X149" s="27">
        <v>15</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90168</v>
      </c>
      <c r="AA149" s="61">
        <f>ROUND(Tabla1[[#This Row],[VALOR DE LA GLOSA 2024]]+Tabla1[[#This Row],[VALOR DE LA GLOSA 2025]],0)</f>
        <v>90168</v>
      </c>
      <c r="AB149" s="65" t="s">
        <v>1254</v>
      </c>
      <c r="AC149" s="27" t="s">
        <v>1375</v>
      </c>
      <c r="AD149" s="114"/>
      <c r="AE149" s="27"/>
      <c r="AF149" s="114">
        <f>ROUND(Tabla1[[#This Row],[VALOR TOTAL DE LA GLOSA]]-Tabla1[[#This Row],[Valor soportado por la Subred]],0)</f>
        <v>90168</v>
      </c>
      <c r="AG149" s="27"/>
      <c r="AH149" s="27"/>
      <c r="AI149" s="114">
        <f>ROUND(Tabla1[[#This Row],[VALOR GLOSA DEFINITIVA]]-Tabla1[[#This Row],[VALOR LEVANTADO EN LIQUIDACION]],0)</f>
        <v>90168</v>
      </c>
    </row>
    <row r="150" spans="2:35" s="31" customFormat="1" ht="87.6" hidden="1" customHeight="1" x14ac:dyDescent="0.25">
      <c r="B150" s="28" t="s">
        <v>26</v>
      </c>
      <c r="C150" s="119">
        <v>4</v>
      </c>
      <c r="D150" s="122" t="s">
        <v>70</v>
      </c>
      <c r="E150" s="58" t="str">
        <f>+Tabla1[[#This Row],[CODIGO ACTIVIDAD EN PPP Y LINEAMIENTO]]&amp;Tabla1[[#This Row],[ENTORNO/COMPONENTE]]</f>
        <v>4Vigilancia de la salud ambiental</v>
      </c>
      <c r="F150" s="120" t="str">
        <f>+VLOOKUP(Tabla1[[#This Row],[Columna1]],IG!$D$3:$L$1907,3,FALSE)</f>
        <v>Línea Seguridad química</v>
      </c>
      <c r="G150" s="120" t="str">
        <f>+VLOOKUP(Tabla1[[#This Row],[Columna1]],IG!$D$3:$W$1907,4,FALSE)</f>
        <v>IVC A ESTABLECIMIENTOS DE ESTÉTICA ORNAMENTAL</v>
      </c>
      <c r="H150" s="120" t="str">
        <f>+VLOOKUP(Tabla1[[#This Row],[Columna1]],IG!$D$3:$W$1907,5,FALSE)</f>
        <v>Establecimiento vigilado y controlado</v>
      </c>
      <c r="I150" s="120" t="str">
        <f>+VLOOKUP(Tabla1[[#This Row],[Columna1]],IG!$D$3:$W$1907,6,FALSE)</f>
        <v>VER SIVIGILA</v>
      </c>
      <c r="J150" s="120" t="str">
        <f>+VLOOKUP(Tabla1[[#This Row],[Columna1]],IG!$D$3:$W$1907,7,FALSE)</f>
        <v>VER SIVIGILA</v>
      </c>
      <c r="K150" s="27" t="s">
        <v>107</v>
      </c>
      <c r="L150" s="28" t="s">
        <v>523</v>
      </c>
      <c r="M150" s="58" t="str">
        <f>+Tabla1[[#This Row],[Columna1]]&amp;Tabla1[[#This Row],[LOCALIDAD]]&amp;Tabla1[[#This Row],[MES]]</f>
        <v>4Vigilancia de la salud ambientalKENNEDYJ. SEPTIEMBRE 2025</v>
      </c>
      <c r="N150" s="27" t="s">
        <v>729</v>
      </c>
      <c r="O150" s="60">
        <f>+VLOOKUP(Tabla1[[#This Row],[concatenar]],IG!$M$3:$W$1907,2,FALSE)</f>
        <v>0</v>
      </c>
      <c r="P150" s="60">
        <f>+VLOOKUP(Tabla1[[#This Row],[concatenar]],IG!$M$3:$W$1907,3,FALSE)</f>
        <v>90168</v>
      </c>
      <c r="Q150" s="104">
        <f>+VLOOKUP(Tabla1[[#This Row],[concatenar]],IG!$M$3:$W$1907,8,FALSE)</f>
        <v>0</v>
      </c>
      <c r="R150" s="98">
        <f>+VLOOKUP(Tabla1[[#This Row],[concatenar]],IG!$M$3:$W$1907,9,FALSE)</f>
        <v>136</v>
      </c>
      <c r="S150" s="102">
        <f>+VLOOKUP(Tabla1[[#This Row],[concatenar]],IG!$M$3:$W$1907,10,FALSE)</f>
        <v>0</v>
      </c>
      <c r="T150" s="121">
        <f>+VLOOKUP(Tabla1[[#This Row],[concatenar]],IG!$M$3:$W$1907,11,FALSE)</f>
        <v>12262848</v>
      </c>
      <c r="U150" s="27" t="s">
        <v>47</v>
      </c>
      <c r="V150" s="29">
        <v>1</v>
      </c>
      <c r="W150" s="27"/>
      <c r="X150" s="27">
        <v>5</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450840</v>
      </c>
      <c r="AA150" s="61">
        <f>ROUND(Tabla1[[#This Row],[VALOR DE LA GLOSA 2024]]+Tabla1[[#This Row],[VALOR DE LA GLOSA 2025]],0)</f>
        <v>450840</v>
      </c>
      <c r="AB150" s="65" t="s">
        <v>1255</v>
      </c>
      <c r="AC150" s="27" t="s">
        <v>1371</v>
      </c>
      <c r="AD150" s="114"/>
      <c r="AE150" s="27"/>
      <c r="AF150" s="114">
        <f>ROUND(Tabla1[[#This Row],[VALOR TOTAL DE LA GLOSA]]-Tabla1[[#This Row],[Valor soportado por la Subred]],0)</f>
        <v>450840</v>
      </c>
      <c r="AG150" s="27"/>
      <c r="AH150" s="27"/>
      <c r="AI150" s="114">
        <f>ROUND(Tabla1[[#This Row],[VALOR GLOSA DEFINITIVA]]-Tabla1[[#This Row],[VALOR LEVANTADO EN LIQUIDACION]],0)</f>
        <v>450840</v>
      </c>
    </row>
    <row r="151" spans="2:35" s="31" customFormat="1" ht="87.6" hidden="1" customHeight="1" x14ac:dyDescent="0.25">
      <c r="B151" s="28" t="s">
        <v>26</v>
      </c>
      <c r="C151" s="119">
        <v>21</v>
      </c>
      <c r="D151" s="122" t="s">
        <v>70</v>
      </c>
      <c r="E151" s="58" t="str">
        <f>+Tabla1[[#This Row],[CODIGO ACTIVIDAD EN PPP Y LINEAMIENTO]]&amp;Tabla1[[#This Row],[ENTORNO/COMPONENTE]]</f>
        <v>21Vigilancia de la salud ambiental</v>
      </c>
      <c r="F151" s="120" t="str">
        <f>+VLOOKUP(Tabla1[[#This Row],[Columna1]],IG!$D$3:$L$1907,3,FALSE)</f>
        <v>Línea Seguridad química</v>
      </c>
      <c r="G151" s="120" t="str">
        <f>+VLOOKUP(Tabla1[[#This Row],[Columna1]],IG!$D$3:$W$1907,4,FALSE)</f>
        <v>IVC A MEDIANAS Y GRANDES EMPRESAS</v>
      </c>
      <c r="H151" s="120" t="str">
        <f>+VLOOKUP(Tabla1[[#This Row],[Columna1]],IG!$D$3:$W$1907,5,FALSE)</f>
        <v>Establecimiento vigilado y controlado</v>
      </c>
      <c r="I151" s="120" t="str">
        <f>+VLOOKUP(Tabla1[[#This Row],[Columna1]],IG!$D$3:$W$1907,6,FALSE)</f>
        <v>VER SIVIGILA</v>
      </c>
      <c r="J151" s="120" t="str">
        <f>+VLOOKUP(Tabla1[[#This Row],[Columna1]],IG!$D$3:$W$1907,7,FALSE)</f>
        <v>VER SIVIGILA</v>
      </c>
      <c r="K151" s="27" t="s">
        <v>107</v>
      </c>
      <c r="L151" s="28" t="s">
        <v>523</v>
      </c>
      <c r="M151" s="58" t="str">
        <f>+Tabla1[[#This Row],[Columna1]]&amp;Tabla1[[#This Row],[LOCALIDAD]]&amp;Tabla1[[#This Row],[MES]]</f>
        <v>21Vigilancia de la salud ambientalKENNEDYJ. SEPTIEMBRE 2025</v>
      </c>
      <c r="N151" s="27" t="s">
        <v>729</v>
      </c>
      <c r="O151" s="60">
        <f>+VLOOKUP(Tabla1[[#This Row],[concatenar]],IG!$M$3:$W$1907,2,FALSE)</f>
        <v>0</v>
      </c>
      <c r="P151" s="60">
        <f>+VLOOKUP(Tabla1[[#This Row],[concatenar]],IG!$M$3:$W$1907,3,FALSE)</f>
        <v>120224</v>
      </c>
      <c r="Q151" s="104">
        <f>+VLOOKUP(Tabla1[[#This Row],[concatenar]],IG!$M$3:$W$1907,8,FALSE)</f>
        <v>0</v>
      </c>
      <c r="R151" s="98">
        <f>+VLOOKUP(Tabla1[[#This Row],[concatenar]],IG!$M$3:$W$1907,9,FALSE)</f>
        <v>1</v>
      </c>
      <c r="S151" s="102">
        <f>+VLOOKUP(Tabla1[[#This Row],[concatenar]],IG!$M$3:$W$1907,10,FALSE)</f>
        <v>0</v>
      </c>
      <c r="T151" s="121">
        <f>+VLOOKUP(Tabla1[[#This Row],[concatenar]],IG!$M$3:$W$1907,11,FALSE)</f>
        <v>120224</v>
      </c>
      <c r="U151" s="27" t="s">
        <v>47</v>
      </c>
      <c r="V151" s="29">
        <v>1</v>
      </c>
      <c r="W151" s="27"/>
      <c r="X151" s="27">
        <v>1</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120224</v>
      </c>
      <c r="AA151" s="61">
        <f>ROUND(Tabla1[[#This Row],[VALOR DE LA GLOSA 2024]]+Tabla1[[#This Row],[VALOR DE LA GLOSA 2025]],0)</f>
        <v>120224</v>
      </c>
      <c r="AB151" s="65" t="s">
        <v>1256</v>
      </c>
      <c r="AC151" s="27" t="s">
        <v>1371</v>
      </c>
      <c r="AD151" s="114"/>
      <c r="AE151" s="27"/>
      <c r="AF151" s="114">
        <f>ROUND(Tabla1[[#This Row],[VALOR TOTAL DE LA GLOSA]]-Tabla1[[#This Row],[Valor soportado por la Subred]],0)</f>
        <v>120224</v>
      </c>
      <c r="AG151" s="27"/>
      <c r="AH151" s="27"/>
      <c r="AI151" s="114">
        <f>ROUND(Tabla1[[#This Row],[VALOR GLOSA DEFINITIVA]]-Tabla1[[#This Row],[VALOR LEVANTADO EN LIQUIDACION]],0)</f>
        <v>120224</v>
      </c>
    </row>
    <row r="152" spans="2:35" s="31" customFormat="1" ht="87.6" hidden="1" customHeight="1" x14ac:dyDescent="0.25">
      <c r="B152" s="28" t="s">
        <v>26</v>
      </c>
      <c r="C152" s="119">
        <v>1742</v>
      </c>
      <c r="D152" s="122" t="s">
        <v>70</v>
      </c>
      <c r="E152" s="58" t="str">
        <f>+Tabla1[[#This Row],[CODIGO ACTIVIDAD EN PPP Y LINEAMIENTO]]&amp;Tabla1[[#This Row],[ENTORNO/COMPONENTE]]</f>
        <v>1742Vigilancia de la salud ambiental</v>
      </c>
      <c r="F152" s="120" t="str">
        <f>+VLOOKUP(Tabla1[[#This Row],[Columna1]],IG!$D$3:$L$1907,3,FALSE)</f>
        <v>Línea Seguridad química</v>
      </c>
      <c r="G152" s="120" t="str">
        <f>+VLOOKUP(Tabla1[[#This Row],[Columna1]],IG!$D$3:$W$1907,4,FALSE)</f>
        <v>IVC A DEPÓSITOS DE MATERIAL DE CONSTRUCCIÓN DE MENOS DE 20 TRABAJADORES</v>
      </c>
      <c r="H152" s="120" t="str">
        <f>+VLOOKUP(Tabla1[[#This Row],[Columna1]],IG!$D$3:$W$1907,5,FALSE)</f>
        <v>Establecimiento vigilado y controlado</v>
      </c>
      <c r="I152" s="120" t="str">
        <f>+VLOOKUP(Tabla1[[#This Row],[Columna1]],IG!$D$3:$W$1907,6,FALSE)</f>
        <v>VER SIVIGILA</v>
      </c>
      <c r="J152" s="120" t="str">
        <f>+VLOOKUP(Tabla1[[#This Row],[Columna1]],IG!$D$3:$W$1907,7,FALSE)</f>
        <v>VER SIVIGILA</v>
      </c>
      <c r="K152" s="27" t="s">
        <v>107</v>
      </c>
      <c r="L152" s="28" t="s">
        <v>523</v>
      </c>
      <c r="M152" s="58" t="str">
        <f>+Tabla1[[#This Row],[Columna1]]&amp;Tabla1[[#This Row],[LOCALIDAD]]&amp;Tabla1[[#This Row],[MES]]</f>
        <v>1742Vigilancia de la salud ambientalKENNEDYJ. SEPTIEMBRE 2025</v>
      </c>
      <c r="N152" s="27" t="s">
        <v>729</v>
      </c>
      <c r="O152" s="60">
        <f>+VLOOKUP(Tabla1[[#This Row],[concatenar]],IG!$M$3:$W$1907,2,FALSE)</f>
        <v>0</v>
      </c>
      <c r="P152" s="60">
        <f>+VLOOKUP(Tabla1[[#This Row],[concatenar]],IG!$M$3:$W$1907,3,FALSE)</f>
        <v>60112</v>
      </c>
      <c r="Q152" s="104">
        <f>+VLOOKUP(Tabla1[[#This Row],[concatenar]],IG!$M$3:$W$1907,8,FALSE)</f>
        <v>0</v>
      </c>
      <c r="R152" s="98">
        <f>+VLOOKUP(Tabla1[[#This Row],[concatenar]],IG!$M$3:$W$1907,9,FALSE)</f>
        <v>70</v>
      </c>
      <c r="S152" s="102">
        <f>+VLOOKUP(Tabla1[[#This Row],[concatenar]],IG!$M$3:$W$1907,10,FALSE)</f>
        <v>0</v>
      </c>
      <c r="T152" s="121">
        <f>+VLOOKUP(Tabla1[[#This Row],[concatenar]],IG!$M$3:$W$1907,11,FALSE)</f>
        <v>4207840</v>
      </c>
      <c r="U152" s="27" t="s">
        <v>47</v>
      </c>
      <c r="V152" s="29">
        <v>1</v>
      </c>
      <c r="W152" s="27"/>
      <c r="X152" s="27">
        <v>1</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60112</v>
      </c>
      <c r="AA152" s="61">
        <f>ROUND(Tabla1[[#This Row],[VALOR DE LA GLOSA 2024]]+Tabla1[[#This Row],[VALOR DE LA GLOSA 2025]],0)</f>
        <v>60112</v>
      </c>
      <c r="AB152" s="65" t="s">
        <v>1257</v>
      </c>
      <c r="AC152" s="27" t="s">
        <v>1371</v>
      </c>
      <c r="AD152" s="114"/>
      <c r="AE152" s="27"/>
      <c r="AF152" s="114">
        <f>ROUND(Tabla1[[#This Row],[VALOR TOTAL DE LA GLOSA]]-Tabla1[[#This Row],[Valor soportado por la Subred]],0)</f>
        <v>60112</v>
      </c>
      <c r="AG152" s="27"/>
      <c r="AH152" s="27"/>
      <c r="AI152" s="114">
        <f>ROUND(Tabla1[[#This Row],[VALOR GLOSA DEFINITIVA]]-Tabla1[[#This Row],[VALOR LEVANTADO EN LIQUIDACION]],0)</f>
        <v>60112</v>
      </c>
    </row>
    <row r="153" spans="2:35" s="31" customFormat="1" ht="87.6" hidden="1" customHeight="1" x14ac:dyDescent="0.25">
      <c r="B153" s="28" t="s">
        <v>26</v>
      </c>
      <c r="C153" s="119">
        <v>1750</v>
      </c>
      <c r="D153" s="122" t="s">
        <v>70</v>
      </c>
      <c r="E153" s="58" t="str">
        <f>+Tabla1[[#This Row],[CODIGO ACTIVIDAD EN PPP Y LINEAMIENTO]]&amp;Tabla1[[#This Row],[ENTORNO/COMPONENTE]]</f>
        <v>1750Vigilancia de la salud ambiental</v>
      </c>
      <c r="F153" s="120" t="str">
        <f>+VLOOKUP(Tabla1[[#This Row],[Columna1]],IG!$D$3:$L$1907,3,FALSE)</f>
        <v>Línea Seguridad química</v>
      </c>
      <c r="G153" s="120" t="str">
        <f>+VLOOKUP(Tabla1[[#This Row],[Columna1]],IG!$D$3:$W$1907,4,FALSE)</f>
        <v>IVC A INDUSTRIA DE LA MADERA DE MENOS DE 20 TRABAJADORES</v>
      </c>
      <c r="H153" s="120" t="str">
        <f>+VLOOKUP(Tabla1[[#This Row],[Columna1]],IG!$D$3:$W$1907,5,FALSE)</f>
        <v>Establecimiento vigilado y controlado</v>
      </c>
      <c r="I153" s="120" t="str">
        <f>+VLOOKUP(Tabla1[[#This Row],[Columna1]],IG!$D$3:$W$1907,6,FALSE)</f>
        <v>VER SIVIGILA</v>
      </c>
      <c r="J153" s="120" t="str">
        <f>+VLOOKUP(Tabla1[[#This Row],[Columna1]],IG!$D$3:$W$1907,7,FALSE)</f>
        <v>VER SIVIGILA</v>
      </c>
      <c r="K153" s="27" t="s">
        <v>107</v>
      </c>
      <c r="L153" s="28" t="s">
        <v>523</v>
      </c>
      <c r="M153" s="58" t="str">
        <f>+Tabla1[[#This Row],[Columna1]]&amp;Tabla1[[#This Row],[LOCALIDAD]]&amp;Tabla1[[#This Row],[MES]]</f>
        <v>1750Vigilancia de la salud ambientalKENNEDYJ. SEPTIEMBRE 2025</v>
      </c>
      <c r="N153" s="27" t="s">
        <v>729</v>
      </c>
      <c r="O153" s="60">
        <f>+VLOOKUP(Tabla1[[#This Row],[concatenar]],IG!$M$3:$W$1907,2,FALSE)</f>
        <v>72790</v>
      </c>
      <c r="P153" s="60">
        <f>+VLOOKUP(Tabla1[[#This Row],[concatenar]],IG!$M$3:$W$1907,3,FALSE)</f>
        <v>75140</v>
      </c>
      <c r="Q153" s="104">
        <f>+VLOOKUP(Tabla1[[#This Row],[concatenar]],IG!$M$3:$W$1907,8,FALSE)</f>
        <v>2</v>
      </c>
      <c r="R153" s="98">
        <f>+VLOOKUP(Tabla1[[#This Row],[concatenar]],IG!$M$3:$W$1907,9,FALSE)</f>
        <v>42</v>
      </c>
      <c r="S153" s="102">
        <f>+VLOOKUP(Tabla1[[#This Row],[concatenar]],IG!$M$3:$W$1907,10,FALSE)</f>
        <v>145580</v>
      </c>
      <c r="T153" s="121">
        <f>+VLOOKUP(Tabla1[[#This Row],[concatenar]],IG!$M$3:$W$1907,11,FALSE)</f>
        <v>3155880</v>
      </c>
      <c r="U153" s="27" t="s">
        <v>47</v>
      </c>
      <c r="V153" s="29">
        <v>1</v>
      </c>
      <c r="W153" s="27"/>
      <c r="X153" s="27">
        <v>1</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75140</v>
      </c>
      <c r="AA153" s="61">
        <f>ROUND(Tabla1[[#This Row],[VALOR DE LA GLOSA 2024]]+Tabla1[[#This Row],[VALOR DE LA GLOSA 2025]],0)</f>
        <v>75140</v>
      </c>
      <c r="AB153" s="65" t="s">
        <v>1258</v>
      </c>
      <c r="AC153" s="27" t="s">
        <v>1371</v>
      </c>
      <c r="AD153" s="114"/>
      <c r="AE153" s="27"/>
      <c r="AF153" s="114">
        <f>ROUND(Tabla1[[#This Row],[VALOR TOTAL DE LA GLOSA]]-Tabla1[[#This Row],[Valor soportado por la Subred]],0)</f>
        <v>75140</v>
      </c>
      <c r="AG153" s="27"/>
      <c r="AH153" s="27"/>
      <c r="AI153" s="114">
        <f>ROUND(Tabla1[[#This Row],[VALOR GLOSA DEFINITIVA]]-Tabla1[[#This Row],[VALOR LEVANTADO EN LIQUIDACION]],0)</f>
        <v>75140</v>
      </c>
    </row>
    <row r="154" spans="2:35" s="31" customFormat="1" ht="87.6" hidden="1" customHeight="1" x14ac:dyDescent="0.25">
      <c r="B154" s="28" t="s">
        <v>26</v>
      </c>
      <c r="C154" s="119">
        <v>1754</v>
      </c>
      <c r="D154" s="122" t="s">
        <v>70</v>
      </c>
      <c r="E154" s="58" t="str">
        <f>+Tabla1[[#This Row],[CODIGO ACTIVIDAD EN PPP Y LINEAMIENTO]]&amp;Tabla1[[#This Row],[ENTORNO/COMPONENTE]]</f>
        <v>1754Vigilancia de la salud ambiental</v>
      </c>
      <c r="F154" s="120" t="str">
        <f>+VLOOKUP(Tabla1[[#This Row],[Columna1]],IG!$D$3:$L$1907,3,FALSE)</f>
        <v>Línea Seguridad química</v>
      </c>
      <c r="G154" s="120" t="str">
        <f>+VLOOKUP(Tabla1[[#This Row],[Columna1]],IG!$D$3:$W$1907,4,FALSE)</f>
        <v>IVC A ESTABLECIMIENTOS QUE UTILICEN COMO MATERIA PRIMA EL METAL DE MENOS DE 20 TRABAJADORES</v>
      </c>
      <c r="H154" s="120" t="str">
        <f>+VLOOKUP(Tabla1[[#This Row],[Columna1]],IG!$D$3:$W$1907,5,FALSE)</f>
        <v>Establecimiento vigilado y controlado</v>
      </c>
      <c r="I154" s="120" t="str">
        <f>+VLOOKUP(Tabla1[[#This Row],[Columna1]],IG!$D$3:$W$1907,6,FALSE)</f>
        <v>VER SIVIGILA</v>
      </c>
      <c r="J154" s="120" t="str">
        <f>+VLOOKUP(Tabla1[[#This Row],[Columna1]],IG!$D$3:$W$1907,7,FALSE)</f>
        <v>VER SIVIGILA</v>
      </c>
      <c r="K154" s="27" t="s">
        <v>107</v>
      </c>
      <c r="L154" s="28" t="s">
        <v>523</v>
      </c>
      <c r="M154" s="58" t="str">
        <f>+Tabla1[[#This Row],[Columna1]]&amp;Tabla1[[#This Row],[LOCALIDAD]]&amp;Tabla1[[#This Row],[MES]]</f>
        <v>1754Vigilancia de la salud ambientalKENNEDYJ. SEPTIEMBRE 2025</v>
      </c>
      <c r="N154" s="27" t="s">
        <v>729</v>
      </c>
      <c r="O154" s="60">
        <f>+VLOOKUP(Tabla1[[#This Row],[concatenar]],IG!$M$3:$W$1907,2,FALSE)</f>
        <v>0</v>
      </c>
      <c r="P154" s="60">
        <f>+VLOOKUP(Tabla1[[#This Row],[concatenar]],IG!$M$3:$W$1907,3,FALSE)</f>
        <v>75140</v>
      </c>
      <c r="Q154" s="104">
        <f>+VLOOKUP(Tabla1[[#This Row],[concatenar]],IG!$M$3:$W$1907,8,FALSE)</f>
        <v>0</v>
      </c>
      <c r="R154" s="98">
        <f>+VLOOKUP(Tabla1[[#This Row],[concatenar]],IG!$M$3:$W$1907,9,FALSE)</f>
        <v>55</v>
      </c>
      <c r="S154" s="102">
        <f>+VLOOKUP(Tabla1[[#This Row],[concatenar]],IG!$M$3:$W$1907,10,FALSE)</f>
        <v>0</v>
      </c>
      <c r="T154" s="121">
        <f>+VLOOKUP(Tabla1[[#This Row],[concatenar]],IG!$M$3:$W$1907,11,FALSE)</f>
        <v>4132700</v>
      </c>
      <c r="U154" s="27" t="s">
        <v>47</v>
      </c>
      <c r="V154" s="29">
        <v>1</v>
      </c>
      <c r="W154" s="27"/>
      <c r="X154" s="27">
        <v>1</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75140</v>
      </c>
      <c r="AA154" s="61">
        <f>ROUND(Tabla1[[#This Row],[VALOR DE LA GLOSA 2024]]+Tabla1[[#This Row],[VALOR DE LA GLOSA 2025]],0)</f>
        <v>75140</v>
      </c>
      <c r="AB154" s="65" t="s">
        <v>1259</v>
      </c>
      <c r="AC154" s="27" t="s">
        <v>1371</v>
      </c>
      <c r="AD154" s="114"/>
      <c r="AE154" s="27"/>
      <c r="AF154" s="114">
        <f>ROUND(Tabla1[[#This Row],[VALOR TOTAL DE LA GLOSA]]-Tabla1[[#This Row],[Valor soportado por la Subred]],0)</f>
        <v>75140</v>
      </c>
      <c r="AG154" s="27"/>
      <c r="AH154" s="27"/>
      <c r="AI154" s="114">
        <f>ROUND(Tabla1[[#This Row],[VALOR GLOSA DEFINITIVA]]-Tabla1[[#This Row],[VALOR LEVANTADO EN LIQUIDACION]],0)</f>
        <v>75140</v>
      </c>
    </row>
    <row r="155" spans="2:35" s="31" customFormat="1" ht="87.6" hidden="1" customHeight="1" x14ac:dyDescent="0.25">
      <c r="B155" s="28" t="s">
        <v>26</v>
      </c>
      <c r="C155" s="119">
        <v>1756</v>
      </c>
      <c r="D155" s="122" t="s">
        <v>70</v>
      </c>
      <c r="E155" s="58" t="str">
        <f>+Tabla1[[#This Row],[CODIGO ACTIVIDAD EN PPP Y LINEAMIENTO]]&amp;Tabla1[[#This Row],[ENTORNO/COMPONENTE]]</f>
        <v>1756Vigilancia de la salud ambiental</v>
      </c>
      <c r="F155" s="120" t="str">
        <f>+VLOOKUP(Tabla1[[#This Row],[Columna1]],IG!$D$3:$L$1907,3,FALSE)</f>
        <v>Línea Seguridad química</v>
      </c>
      <c r="G155" s="120" t="str">
        <f>+VLOOKUP(Tabla1[[#This Row],[Columna1]],IG!$D$3:$W$1907,4,FALSE)</f>
        <v>IVC A FÁBRICAS DE AUTOPARTES DE MENOS DE 20 TRABAJADORES</v>
      </c>
      <c r="H155" s="120" t="str">
        <f>+VLOOKUP(Tabla1[[#This Row],[Columna1]],IG!$D$3:$W$1907,5,FALSE)</f>
        <v>Establecimiento vigilado y controlado</v>
      </c>
      <c r="I155" s="120" t="str">
        <f>+VLOOKUP(Tabla1[[#This Row],[Columna1]],IG!$D$3:$W$1907,6,FALSE)</f>
        <v>VER SIVIGILA</v>
      </c>
      <c r="J155" s="120" t="str">
        <f>+VLOOKUP(Tabla1[[#This Row],[Columna1]],IG!$D$3:$W$1907,7,FALSE)</f>
        <v>VER SIVIGILA</v>
      </c>
      <c r="K155" s="27" t="s">
        <v>107</v>
      </c>
      <c r="L155" s="28" t="s">
        <v>523</v>
      </c>
      <c r="M155" s="58" t="str">
        <f>+Tabla1[[#This Row],[Columna1]]&amp;Tabla1[[#This Row],[LOCALIDAD]]&amp;Tabla1[[#This Row],[MES]]</f>
        <v>1756Vigilancia de la salud ambientalKENNEDYJ. SEPTIEMBRE 2025</v>
      </c>
      <c r="N155" s="27" t="s">
        <v>729</v>
      </c>
      <c r="O155" s="60">
        <f>+VLOOKUP(Tabla1[[#This Row],[concatenar]],IG!$M$3:$W$1907,2,FALSE)</f>
        <v>0</v>
      </c>
      <c r="P155" s="60">
        <f>+VLOOKUP(Tabla1[[#This Row],[concatenar]],IG!$M$3:$W$1907,3,FALSE)</f>
        <v>60112</v>
      </c>
      <c r="Q155" s="104">
        <f>+VLOOKUP(Tabla1[[#This Row],[concatenar]],IG!$M$3:$W$1907,8,FALSE)</f>
        <v>0</v>
      </c>
      <c r="R155" s="98">
        <f>+VLOOKUP(Tabla1[[#This Row],[concatenar]],IG!$M$3:$W$1907,9,FALSE)</f>
        <v>5</v>
      </c>
      <c r="S155" s="102">
        <f>+VLOOKUP(Tabla1[[#This Row],[concatenar]],IG!$M$3:$W$1907,10,FALSE)</f>
        <v>0</v>
      </c>
      <c r="T155" s="121">
        <f>+VLOOKUP(Tabla1[[#This Row],[concatenar]],IG!$M$3:$W$1907,11,FALSE)</f>
        <v>300560</v>
      </c>
      <c r="U155" s="27" t="s">
        <v>47</v>
      </c>
      <c r="V155" s="29">
        <v>1</v>
      </c>
      <c r="W155" s="27"/>
      <c r="X155" s="27">
        <v>1</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60112</v>
      </c>
      <c r="AA155" s="61">
        <f>ROUND(Tabla1[[#This Row],[VALOR DE LA GLOSA 2024]]+Tabla1[[#This Row],[VALOR DE LA GLOSA 2025]],0)</f>
        <v>60112</v>
      </c>
      <c r="AB155" s="65" t="s">
        <v>1260</v>
      </c>
      <c r="AC155" s="27" t="s">
        <v>1371</v>
      </c>
      <c r="AD155" s="114"/>
      <c r="AE155" s="27"/>
      <c r="AF155" s="114">
        <f>ROUND(Tabla1[[#This Row],[VALOR TOTAL DE LA GLOSA]]-Tabla1[[#This Row],[Valor soportado por la Subred]],0)</f>
        <v>60112</v>
      </c>
      <c r="AG155" s="27"/>
      <c r="AH155" s="27"/>
      <c r="AI155" s="114">
        <f>ROUND(Tabla1[[#This Row],[VALOR GLOSA DEFINITIVA]]-Tabla1[[#This Row],[VALOR LEVANTADO EN LIQUIDACION]],0)</f>
        <v>60112</v>
      </c>
    </row>
    <row r="156" spans="2:35" s="31" customFormat="1" ht="87.6" hidden="1" customHeight="1" x14ac:dyDescent="0.25">
      <c r="B156" s="28" t="s">
        <v>26</v>
      </c>
      <c r="C156" s="119">
        <v>1759</v>
      </c>
      <c r="D156" s="122" t="s">
        <v>70</v>
      </c>
      <c r="E156" s="58" t="str">
        <f>+Tabla1[[#This Row],[CODIGO ACTIVIDAD EN PPP Y LINEAMIENTO]]&amp;Tabla1[[#This Row],[ENTORNO/COMPONENTE]]</f>
        <v>1759Vigilancia de la salud ambiental</v>
      </c>
      <c r="F156" s="120" t="str">
        <f>+VLOOKUP(Tabla1[[#This Row],[Columna1]],IG!$D$3:$L$1907,3,FALSE)</f>
        <v>Línea Seguridad química</v>
      </c>
      <c r="G156" s="120" t="str">
        <f>+VLOOKUP(Tabla1[[#This Row],[Columna1]],IG!$D$3:$W$1907,4,FALSE)</f>
        <v>IVC A ESTABLECIMIENTOS DE MANTENIMIENTO AUTOMOTRIZ DE MENOS DE 20 TRABAJADORES</v>
      </c>
      <c r="H156" s="120" t="str">
        <f>+VLOOKUP(Tabla1[[#This Row],[Columna1]],IG!$D$3:$W$1907,5,FALSE)</f>
        <v>Establecimiento vigilado y controlado</v>
      </c>
      <c r="I156" s="120" t="str">
        <f>+VLOOKUP(Tabla1[[#This Row],[Columna1]],IG!$D$3:$W$1907,6,FALSE)</f>
        <v>VER SIVIGILA</v>
      </c>
      <c r="J156" s="120" t="str">
        <f>+VLOOKUP(Tabla1[[#This Row],[Columna1]],IG!$D$3:$W$1907,7,FALSE)</f>
        <v>VER SIVIGILA</v>
      </c>
      <c r="K156" s="27" t="s">
        <v>107</v>
      </c>
      <c r="L156" s="28" t="s">
        <v>523</v>
      </c>
      <c r="M156" s="58" t="str">
        <f>+Tabla1[[#This Row],[Columna1]]&amp;Tabla1[[#This Row],[LOCALIDAD]]&amp;Tabla1[[#This Row],[MES]]</f>
        <v>1759Vigilancia de la salud ambientalKENNEDYJ. SEPTIEMBRE 2025</v>
      </c>
      <c r="N156" s="27" t="s">
        <v>729</v>
      </c>
      <c r="O156" s="60">
        <f>+VLOOKUP(Tabla1[[#This Row],[concatenar]],IG!$M$3:$W$1907,2,FALSE)</f>
        <v>58232</v>
      </c>
      <c r="P156" s="60">
        <f>+VLOOKUP(Tabla1[[#This Row],[concatenar]],IG!$M$3:$W$1907,3,FALSE)</f>
        <v>60112</v>
      </c>
      <c r="Q156" s="104">
        <f>+VLOOKUP(Tabla1[[#This Row],[concatenar]],IG!$M$3:$W$1907,8,FALSE)</f>
        <v>1</v>
      </c>
      <c r="R156" s="98">
        <f>+VLOOKUP(Tabla1[[#This Row],[concatenar]],IG!$M$3:$W$1907,9,FALSE)</f>
        <v>93</v>
      </c>
      <c r="S156" s="102">
        <f>+VLOOKUP(Tabla1[[#This Row],[concatenar]],IG!$M$3:$W$1907,10,FALSE)</f>
        <v>58232</v>
      </c>
      <c r="T156" s="121">
        <f>+VLOOKUP(Tabla1[[#This Row],[concatenar]],IG!$M$3:$W$1907,11,FALSE)</f>
        <v>5590416</v>
      </c>
      <c r="U156" s="27" t="s">
        <v>47</v>
      </c>
      <c r="V156" s="29">
        <v>1</v>
      </c>
      <c r="W156" s="27"/>
      <c r="X156" s="27">
        <v>2</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120224</v>
      </c>
      <c r="AA156" s="61">
        <f>ROUND(Tabla1[[#This Row],[VALOR DE LA GLOSA 2024]]+Tabla1[[#This Row],[VALOR DE LA GLOSA 2025]],0)</f>
        <v>120224</v>
      </c>
      <c r="AB156" s="65" t="s">
        <v>1261</v>
      </c>
      <c r="AC156" s="27" t="s">
        <v>1371</v>
      </c>
      <c r="AD156" s="114"/>
      <c r="AE156" s="27"/>
      <c r="AF156" s="114">
        <f>ROUND(Tabla1[[#This Row],[VALOR TOTAL DE LA GLOSA]]-Tabla1[[#This Row],[Valor soportado por la Subred]],0)</f>
        <v>120224</v>
      </c>
      <c r="AG156" s="27"/>
      <c r="AH156" s="27"/>
      <c r="AI156" s="114">
        <f>ROUND(Tabla1[[#This Row],[VALOR GLOSA DEFINITIVA]]-Tabla1[[#This Row],[VALOR LEVANTADO EN LIQUIDACION]],0)</f>
        <v>120224</v>
      </c>
    </row>
    <row r="157" spans="2:35" s="31" customFormat="1" ht="87.6" hidden="1" customHeight="1" x14ac:dyDescent="0.25">
      <c r="B157" s="28" t="s">
        <v>26</v>
      </c>
      <c r="C157" s="119">
        <v>1759</v>
      </c>
      <c r="D157" s="122" t="s">
        <v>70</v>
      </c>
      <c r="E157" s="58" t="str">
        <f>+Tabla1[[#This Row],[CODIGO ACTIVIDAD EN PPP Y LINEAMIENTO]]&amp;Tabla1[[#This Row],[ENTORNO/COMPONENTE]]</f>
        <v>1759Vigilancia de la salud ambiental</v>
      </c>
      <c r="F157" s="120" t="str">
        <f>+VLOOKUP(Tabla1[[#This Row],[Columna1]],IG!$D$3:$L$1907,3,FALSE)</f>
        <v>Línea Seguridad química</v>
      </c>
      <c r="G157" s="120" t="str">
        <f>+VLOOKUP(Tabla1[[#This Row],[Columna1]],IG!$D$3:$W$1907,4,FALSE)</f>
        <v>IVC A ESTABLECIMIENTOS DE MANTENIMIENTO AUTOMOTRIZ DE MENOS DE 20 TRABAJADORES</v>
      </c>
      <c r="H157" s="120" t="str">
        <f>+VLOOKUP(Tabla1[[#This Row],[Columna1]],IG!$D$3:$W$1907,5,FALSE)</f>
        <v>Establecimiento vigilado y controlado</v>
      </c>
      <c r="I157" s="120" t="str">
        <f>+VLOOKUP(Tabla1[[#This Row],[Columna1]],IG!$D$3:$W$1907,6,FALSE)</f>
        <v>VER SIVIGILA</v>
      </c>
      <c r="J157" s="120" t="str">
        <f>+VLOOKUP(Tabla1[[#This Row],[Columna1]],IG!$D$3:$W$1907,7,FALSE)</f>
        <v>VER SIVIGILA</v>
      </c>
      <c r="K157" s="27" t="s">
        <v>107</v>
      </c>
      <c r="L157" s="28" t="s">
        <v>523</v>
      </c>
      <c r="M157" s="58" t="str">
        <f>+Tabla1[[#This Row],[Columna1]]&amp;Tabla1[[#This Row],[LOCALIDAD]]&amp;Tabla1[[#This Row],[MES]]</f>
        <v>1759Vigilancia de la salud ambientalKENNEDYJ. SEPTIEMBRE 2025</v>
      </c>
      <c r="N157" s="27" t="s">
        <v>729</v>
      </c>
      <c r="O157" s="60">
        <f>+VLOOKUP(Tabla1[[#This Row],[concatenar]],IG!$M$3:$W$1907,2,FALSE)</f>
        <v>58232</v>
      </c>
      <c r="P157" s="60">
        <f>+VLOOKUP(Tabla1[[#This Row],[concatenar]],IG!$M$3:$W$1907,3,FALSE)</f>
        <v>60112</v>
      </c>
      <c r="Q157" s="104">
        <f>+VLOOKUP(Tabla1[[#This Row],[concatenar]],IG!$M$3:$W$1907,8,FALSE)</f>
        <v>1</v>
      </c>
      <c r="R157" s="98">
        <f>+VLOOKUP(Tabla1[[#This Row],[concatenar]],IG!$M$3:$W$1907,9,FALSE)</f>
        <v>93</v>
      </c>
      <c r="S157" s="102">
        <f>+VLOOKUP(Tabla1[[#This Row],[concatenar]],IG!$M$3:$W$1907,10,FALSE)</f>
        <v>58232</v>
      </c>
      <c r="T157" s="121">
        <f>+VLOOKUP(Tabla1[[#This Row],[concatenar]],IG!$M$3:$W$1907,11,FALSE)</f>
        <v>5590416</v>
      </c>
      <c r="U157" s="27" t="s">
        <v>33</v>
      </c>
      <c r="V157" s="29">
        <v>1</v>
      </c>
      <c r="W157" s="27"/>
      <c r="X157" s="27">
        <v>68.657169999999994</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4127120</v>
      </c>
      <c r="AA157" s="61">
        <f>ROUND(Tabla1[[#This Row],[VALOR DE LA GLOSA 2024]]+Tabla1[[#This Row],[VALOR DE LA GLOSA 2025]],0)</f>
        <v>4127120</v>
      </c>
      <c r="AB157" s="65" t="s">
        <v>1262</v>
      </c>
      <c r="AC157" s="27" t="s">
        <v>1376</v>
      </c>
      <c r="AD157" s="114"/>
      <c r="AE157" s="27"/>
      <c r="AF157" s="114">
        <f>ROUND(Tabla1[[#This Row],[VALOR TOTAL DE LA GLOSA]]-Tabla1[[#This Row],[Valor soportado por la Subred]],0)</f>
        <v>4127120</v>
      </c>
      <c r="AG157" s="27"/>
      <c r="AH157" s="27"/>
      <c r="AI157" s="114">
        <f>ROUND(Tabla1[[#This Row],[VALOR GLOSA DEFINITIVA]]-Tabla1[[#This Row],[VALOR LEVANTADO EN LIQUIDACION]],0)</f>
        <v>4127120</v>
      </c>
    </row>
    <row r="158" spans="2:35" s="31" customFormat="1" ht="87.6" hidden="1" customHeight="1" x14ac:dyDescent="0.25">
      <c r="B158" s="28" t="s">
        <v>26</v>
      </c>
      <c r="C158" s="119">
        <v>4</v>
      </c>
      <c r="D158" s="122" t="s">
        <v>70</v>
      </c>
      <c r="E158" s="58" t="str">
        <f>+Tabla1[[#This Row],[CODIGO ACTIVIDAD EN PPP Y LINEAMIENTO]]&amp;Tabla1[[#This Row],[ENTORNO/COMPONENTE]]</f>
        <v>4Vigilancia de la salud ambiental</v>
      </c>
      <c r="F158" s="120" t="str">
        <f>+VLOOKUP(Tabla1[[#This Row],[Columna1]],IG!$D$3:$L$1907,3,FALSE)</f>
        <v>Línea Seguridad química</v>
      </c>
      <c r="G158" s="120" t="str">
        <f>+VLOOKUP(Tabla1[[#This Row],[Columna1]],IG!$D$3:$W$1907,4,FALSE)</f>
        <v>IVC A ESTABLECIMIENTOS DE ESTÉTICA ORNAMENTAL</v>
      </c>
      <c r="H158" s="120" t="str">
        <f>+VLOOKUP(Tabla1[[#This Row],[Columna1]],IG!$D$3:$W$1907,5,FALSE)</f>
        <v>Establecimiento vigilado y controlado</v>
      </c>
      <c r="I158" s="120" t="str">
        <f>+VLOOKUP(Tabla1[[#This Row],[Columna1]],IG!$D$3:$W$1907,6,FALSE)</f>
        <v>VER SIVIGILA</v>
      </c>
      <c r="J158" s="120" t="str">
        <f>+VLOOKUP(Tabla1[[#This Row],[Columna1]],IG!$D$3:$W$1907,7,FALSE)</f>
        <v>VER SIVIGILA</v>
      </c>
      <c r="K158" s="27" t="s">
        <v>108</v>
      </c>
      <c r="L158" s="28" t="s">
        <v>523</v>
      </c>
      <c r="M158" s="58" t="str">
        <f>+Tabla1[[#This Row],[Columna1]]&amp;Tabla1[[#This Row],[LOCALIDAD]]&amp;Tabla1[[#This Row],[MES]]</f>
        <v>4Vigilancia de la salud ambientalPUENTE ARANDAJ. SEPTIEMBRE 2025</v>
      </c>
      <c r="N158" s="27" t="s">
        <v>729</v>
      </c>
      <c r="O158" s="60">
        <f>+VLOOKUP(Tabla1[[#This Row],[concatenar]],IG!$M$3:$W$1907,2,FALSE)</f>
        <v>0</v>
      </c>
      <c r="P158" s="60">
        <f>+VLOOKUP(Tabla1[[#This Row],[concatenar]],IG!$M$3:$W$1907,3,FALSE)</f>
        <v>90168</v>
      </c>
      <c r="Q158" s="104">
        <f>+VLOOKUP(Tabla1[[#This Row],[concatenar]],IG!$M$3:$W$1907,8,FALSE)</f>
        <v>0</v>
      </c>
      <c r="R158" s="98">
        <f>+VLOOKUP(Tabla1[[#This Row],[concatenar]],IG!$M$3:$W$1907,9,FALSE)</f>
        <v>52</v>
      </c>
      <c r="S158" s="102">
        <f>+VLOOKUP(Tabla1[[#This Row],[concatenar]],IG!$M$3:$W$1907,10,FALSE)</f>
        <v>0</v>
      </c>
      <c r="T158" s="121">
        <f>+VLOOKUP(Tabla1[[#This Row],[concatenar]],IG!$M$3:$W$1907,11,FALSE)</f>
        <v>4688736</v>
      </c>
      <c r="U158" s="27" t="s">
        <v>47</v>
      </c>
      <c r="V158" s="29">
        <v>1</v>
      </c>
      <c r="W158" s="27"/>
      <c r="X158" s="27">
        <v>2</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180336</v>
      </c>
      <c r="AA158" s="61">
        <f>ROUND(Tabla1[[#This Row],[VALOR DE LA GLOSA 2024]]+Tabla1[[#This Row],[VALOR DE LA GLOSA 2025]],0)</f>
        <v>180336</v>
      </c>
      <c r="AB158" s="65" t="s">
        <v>1263</v>
      </c>
      <c r="AC158" s="27" t="s">
        <v>1371</v>
      </c>
      <c r="AD158" s="114"/>
      <c r="AE158" s="27"/>
      <c r="AF158" s="114">
        <f>ROUND(Tabla1[[#This Row],[VALOR TOTAL DE LA GLOSA]]-Tabla1[[#This Row],[Valor soportado por la Subred]],0)</f>
        <v>180336</v>
      </c>
      <c r="AG158" s="27"/>
      <c r="AH158" s="27"/>
      <c r="AI158" s="114">
        <f>ROUND(Tabla1[[#This Row],[VALOR GLOSA DEFINITIVA]]-Tabla1[[#This Row],[VALOR LEVANTADO EN LIQUIDACION]],0)</f>
        <v>180336</v>
      </c>
    </row>
    <row r="159" spans="2:35" s="31" customFormat="1" ht="87.6" hidden="1" customHeight="1" x14ac:dyDescent="0.25">
      <c r="B159" s="28" t="s">
        <v>26</v>
      </c>
      <c r="C159" s="119">
        <v>22</v>
      </c>
      <c r="D159" s="122" t="s">
        <v>70</v>
      </c>
      <c r="E159" s="58" t="str">
        <f>+Tabla1[[#This Row],[CODIGO ACTIVIDAD EN PPP Y LINEAMIENTO]]&amp;Tabla1[[#This Row],[ENTORNO/COMPONENTE]]</f>
        <v>22Vigilancia de la salud ambiental</v>
      </c>
      <c r="F159" s="120" t="str">
        <f>+VLOOKUP(Tabla1[[#This Row],[Columna1]],IG!$D$3:$L$1907,3,FALSE)</f>
        <v>Línea Seguridad química</v>
      </c>
      <c r="G159" s="120" t="str">
        <f>+VLOOKUP(Tabla1[[#This Row],[Columna1]],IG!$D$3:$W$1907,4,FALSE)</f>
        <v>IVC A MICROEMPRESAS Y PEQUEÑAS EMPRESAS</v>
      </c>
      <c r="H159" s="120" t="str">
        <f>+VLOOKUP(Tabla1[[#This Row],[Columna1]],IG!$D$3:$W$1907,5,FALSE)</f>
        <v>Establecimiento vigilado y controlado</v>
      </c>
      <c r="I159" s="120" t="str">
        <f>+VLOOKUP(Tabla1[[#This Row],[Columna1]],IG!$D$3:$W$1907,6,FALSE)</f>
        <v>VER SIVIGILA</v>
      </c>
      <c r="J159" s="120" t="str">
        <f>+VLOOKUP(Tabla1[[#This Row],[Columna1]],IG!$D$3:$W$1907,7,FALSE)</f>
        <v>VER SIVIGILA</v>
      </c>
      <c r="K159" s="27" t="s">
        <v>108</v>
      </c>
      <c r="L159" s="28" t="s">
        <v>523</v>
      </c>
      <c r="M159" s="58" t="str">
        <f>+Tabla1[[#This Row],[Columna1]]&amp;Tabla1[[#This Row],[LOCALIDAD]]&amp;Tabla1[[#This Row],[MES]]</f>
        <v>22Vigilancia de la salud ambientalPUENTE ARANDAJ. SEPTIEMBRE 2025</v>
      </c>
      <c r="N159" s="27" t="s">
        <v>729</v>
      </c>
      <c r="O159" s="60">
        <f>+VLOOKUP(Tabla1[[#This Row],[concatenar]],IG!$M$3:$W$1907,2,FALSE)</f>
        <v>0</v>
      </c>
      <c r="P159" s="60">
        <f>+VLOOKUP(Tabla1[[#This Row],[concatenar]],IG!$M$3:$W$1907,3,FALSE)</f>
        <v>90168</v>
      </c>
      <c r="Q159" s="104">
        <f>+VLOOKUP(Tabla1[[#This Row],[concatenar]],IG!$M$3:$W$1907,8,FALSE)</f>
        <v>0</v>
      </c>
      <c r="R159" s="98">
        <f>+VLOOKUP(Tabla1[[#This Row],[concatenar]],IG!$M$3:$W$1907,9,FALSE)</f>
        <v>53</v>
      </c>
      <c r="S159" s="102">
        <f>+VLOOKUP(Tabla1[[#This Row],[concatenar]],IG!$M$3:$W$1907,10,FALSE)</f>
        <v>0</v>
      </c>
      <c r="T159" s="121">
        <f>+VLOOKUP(Tabla1[[#This Row],[concatenar]],IG!$M$3:$W$1907,11,FALSE)</f>
        <v>4778904</v>
      </c>
      <c r="U159" s="27" t="s">
        <v>47</v>
      </c>
      <c r="V159" s="29">
        <v>1</v>
      </c>
      <c r="W159" s="27"/>
      <c r="X159" s="27">
        <v>1</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90168</v>
      </c>
      <c r="AA159" s="61">
        <f>ROUND(Tabla1[[#This Row],[VALOR DE LA GLOSA 2024]]+Tabla1[[#This Row],[VALOR DE LA GLOSA 2025]],0)</f>
        <v>90168</v>
      </c>
      <c r="AB159" s="65" t="s">
        <v>1264</v>
      </c>
      <c r="AC159" s="27" t="s">
        <v>1371</v>
      </c>
      <c r="AD159" s="114"/>
      <c r="AE159" s="27"/>
      <c r="AF159" s="114">
        <f>ROUND(Tabla1[[#This Row],[VALOR TOTAL DE LA GLOSA]]-Tabla1[[#This Row],[Valor soportado por la Subred]],0)</f>
        <v>90168</v>
      </c>
      <c r="AG159" s="27"/>
      <c r="AH159" s="27"/>
      <c r="AI159" s="114">
        <f>ROUND(Tabla1[[#This Row],[VALOR GLOSA DEFINITIVA]]-Tabla1[[#This Row],[VALOR LEVANTADO EN LIQUIDACION]],0)</f>
        <v>90168</v>
      </c>
    </row>
    <row r="160" spans="2:35" s="31" customFormat="1" ht="87.6" hidden="1" customHeight="1" x14ac:dyDescent="0.25">
      <c r="B160" s="28" t="s">
        <v>26</v>
      </c>
      <c r="C160" s="119">
        <v>1750</v>
      </c>
      <c r="D160" s="122" t="s">
        <v>70</v>
      </c>
      <c r="E160" s="58" t="str">
        <f>+Tabla1[[#This Row],[CODIGO ACTIVIDAD EN PPP Y LINEAMIENTO]]&amp;Tabla1[[#This Row],[ENTORNO/COMPONENTE]]</f>
        <v>1750Vigilancia de la salud ambiental</v>
      </c>
      <c r="F160" s="120" t="str">
        <f>+VLOOKUP(Tabla1[[#This Row],[Columna1]],IG!$D$3:$L$1907,3,FALSE)</f>
        <v>Línea Seguridad química</v>
      </c>
      <c r="G160" s="120" t="str">
        <f>+VLOOKUP(Tabla1[[#This Row],[Columna1]],IG!$D$3:$W$1907,4,FALSE)</f>
        <v>IVC A INDUSTRIA DE LA MADERA DE MENOS DE 20 TRABAJADORES</v>
      </c>
      <c r="H160" s="120" t="str">
        <f>+VLOOKUP(Tabla1[[#This Row],[Columna1]],IG!$D$3:$W$1907,5,FALSE)</f>
        <v>Establecimiento vigilado y controlado</v>
      </c>
      <c r="I160" s="120" t="str">
        <f>+VLOOKUP(Tabla1[[#This Row],[Columna1]],IG!$D$3:$W$1907,6,FALSE)</f>
        <v>VER SIVIGILA</v>
      </c>
      <c r="J160" s="120" t="str">
        <f>+VLOOKUP(Tabla1[[#This Row],[Columna1]],IG!$D$3:$W$1907,7,FALSE)</f>
        <v>VER SIVIGILA</v>
      </c>
      <c r="K160" s="27" t="s">
        <v>108</v>
      </c>
      <c r="L160" s="28" t="s">
        <v>523</v>
      </c>
      <c r="M160" s="58" t="str">
        <f>+Tabla1[[#This Row],[Columna1]]&amp;Tabla1[[#This Row],[LOCALIDAD]]&amp;Tabla1[[#This Row],[MES]]</f>
        <v>1750Vigilancia de la salud ambientalPUENTE ARANDAJ. SEPTIEMBRE 2025</v>
      </c>
      <c r="N160" s="27" t="s">
        <v>729</v>
      </c>
      <c r="O160" s="60">
        <f>+VLOOKUP(Tabla1[[#This Row],[concatenar]],IG!$M$3:$W$1907,2,FALSE)</f>
        <v>0</v>
      </c>
      <c r="P160" s="60">
        <f>+VLOOKUP(Tabla1[[#This Row],[concatenar]],IG!$M$3:$W$1907,3,FALSE)</f>
        <v>75140</v>
      </c>
      <c r="Q160" s="104">
        <f>+VLOOKUP(Tabla1[[#This Row],[concatenar]],IG!$M$3:$W$1907,8,FALSE)</f>
        <v>0</v>
      </c>
      <c r="R160" s="98">
        <f>+VLOOKUP(Tabla1[[#This Row],[concatenar]],IG!$M$3:$W$1907,9,FALSE)</f>
        <v>12</v>
      </c>
      <c r="S160" s="102">
        <f>+VLOOKUP(Tabla1[[#This Row],[concatenar]],IG!$M$3:$W$1907,10,FALSE)</f>
        <v>0</v>
      </c>
      <c r="T160" s="121">
        <f>+VLOOKUP(Tabla1[[#This Row],[concatenar]],IG!$M$3:$W$1907,11,FALSE)</f>
        <v>901680</v>
      </c>
      <c r="U160" s="27" t="s">
        <v>47</v>
      </c>
      <c r="V160" s="29">
        <v>1</v>
      </c>
      <c r="W160" s="27"/>
      <c r="X160" s="27">
        <v>1</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75140</v>
      </c>
      <c r="AA160" s="61">
        <f>ROUND(Tabla1[[#This Row],[VALOR DE LA GLOSA 2024]]+Tabla1[[#This Row],[VALOR DE LA GLOSA 2025]],0)</f>
        <v>75140</v>
      </c>
      <c r="AB160" s="65" t="s">
        <v>1265</v>
      </c>
      <c r="AC160" s="27" t="s">
        <v>1371</v>
      </c>
      <c r="AD160" s="114"/>
      <c r="AE160" s="27"/>
      <c r="AF160" s="114">
        <f>ROUND(Tabla1[[#This Row],[VALOR TOTAL DE LA GLOSA]]-Tabla1[[#This Row],[Valor soportado por la Subred]],0)</f>
        <v>75140</v>
      </c>
      <c r="AG160" s="27"/>
      <c r="AH160" s="27"/>
      <c r="AI160" s="114">
        <f>ROUND(Tabla1[[#This Row],[VALOR GLOSA DEFINITIVA]]-Tabla1[[#This Row],[VALOR LEVANTADO EN LIQUIDACION]],0)</f>
        <v>75140</v>
      </c>
    </row>
    <row r="161" spans="2:35" s="31" customFormat="1" ht="87.6" hidden="1" customHeight="1" x14ac:dyDescent="0.25">
      <c r="B161" s="28" t="s">
        <v>26</v>
      </c>
      <c r="C161" s="119">
        <v>1759</v>
      </c>
      <c r="D161" s="122" t="s">
        <v>70</v>
      </c>
      <c r="E161" s="58" t="str">
        <f>+Tabla1[[#This Row],[CODIGO ACTIVIDAD EN PPP Y LINEAMIENTO]]&amp;Tabla1[[#This Row],[ENTORNO/COMPONENTE]]</f>
        <v>1759Vigilancia de la salud ambiental</v>
      </c>
      <c r="F161" s="120" t="str">
        <f>+VLOOKUP(Tabla1[[#This Row],[Columna1]],IG!$D$3:$L$1907,3,FALSE)</f>
        <v>Línea Seguridad química</v>
      </c>
      <c r="G161" s="120" t="str">
        <f>+VLOOKUP(Tabla1[[#This Row],[Columna1]],IG!$D$3:$W$1907,4,FALSE)</f>
        <v>IVC A ESTABLECIMIENTOS DE MANTENIMIENTO AUTOMOTRIZ DE MENOS DE 20 TRABAJADORES</v>
      </c>
      <c r="H161" s="120" t="str">
        <f>+VLOOKUP(Tabla1[[#This Row],[Columna1]],IG!$D$3:$W$1907,5,FALSE)</f>
        <v>Establecimiento vigilado y controlado</v>
      </c>
      <c r="I161" s="120" t="str">
        <f>+VLOOKUP(Tabla1[[#This Row],[Columna1]],IG!$D$3:$W$1907,6,FALSE)</f>
        <v>VER SIVIGILA</v>
      </c>
      <c r="J161" s="120" t="str">
        <f>+VLOOKUP(Tabla1[[#This Row],[Columna1]],IG!$D$3:$W$1907,7,FALSE)</f>
        <v>VER SIVIGILA</v>
      </c>
      <c r="K161" s="27" t="s">
        <v>108</v>
      </c>
      <c r="L161" s="28" t="s">
        <v>523</v>
      </c>
      <c r="M161" s="58" t="str">
        <f>+Tabla1[[#This Row],[Columna1]]&amp;Tabla1[[#This Row],[LOCALIDAD]]&amp;Tabla1[[#This Row],[MES]]</f>
        <v>1759Vigilancia de la salud ambientalPUENTE ARANDAJ. SEPTIEMBRE 2025</v>
      </c>
      <c r="N161" s="27" t="s">
        <v>729</v>
      </c>
      <c r="O161" s="60">
        <f>+VLOOKUP(Tabla1[[#This Row],[concatenar]],IG!$M$3:$W$1907,2,FALSE)</f>
        <v>58232</v>
      </c>
      <c r="P161" s="60">
        <f>+VLOOKUP(Tabla1[[#This Row],[concatenar]],IG!$M$3:$W$1907,3,FALSE)</f>
        <v>60112</v>
      </c>
      <c r="Q161" s="104">
        <f>+VLOOKUP(Tabla1[[#This Row],[concatenar]],IG!$M$3:$W$1907,8,FALSE)</f>
        <v>2</v>
      </c>
      <c r="R161" s="98">
        <f>+VLOOKUP(Tabla1[[#This Row],[concatenar]],IG!$M$3:$W$1907,9,FALSE)</f>
        <v>60</v>
      </c>
      <c r="S161" s="102">
        <f>+VLOOKUP(Tabla1[[#This Row],[concatenar]],IG!$M$3:$W$1907,10,FALSE)</f>
        <v>116464</v>
      </c>
      <c r="T161" s="121">
        <f>+VLOOKUP(Tabla1[[#This Row],[concatenar]],IG!$M$3:$W$1907,11,FALSE)</f>
        <v>3606720</v>
      </c>
      <c r="U161" s="27" t="s">
        <v>47</v>
      </c>
      <c r="V161" s="29">
        <v>1</v>
      </c>
      <c r="W161" s="27"/>
      <c r="X161" s="27">
        <v>1</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60112</v>
      </c>
      <c r="AA161" s="61">
        <f>ROUND(Tabla1[[#This Row],[VALOR DE LA GLOSA 2024]]+Tabla1[[#This Row],[VALOR DE LA GLOSA 2025]],0)</f>
        <v>60112</v>
      </c>
      <c r="AB161" s="65" t="s">
        <v>1266</v>
      </c>
      <c r="AC161" s="27" t="s">
        <v>1371</v>
      </c>
      <c r="AD161" s="114"/>
      <c r="AE161" s="27"/>
      <c r="AF161" s="114">
        <f>ROUND(Tabla1[[#This Row],[VALOR TOTAL DE LA GLOSA]]-Tabla1[[#This Row],[Valor soportado por la Subred]],0)</f>
        <v>60112</v>
      </c>
      <c r="AG161" s="27"/>
      <c r="AH161" s="27"/>
      <c r="AI161" s="114">
        <f>ROUND(Tabla1[[#This Row],[VALOR GLOSA DEFINITIVA]]-Tabla1[[#This Row],[VALOR LEVANTADO EN LIQUIDACION]],0)</f>
        <v>60112</v>
      </c>
    </row>
    <row r="162" spans="2:35" s="31" customFormat="1" ht="87.6" hidden="1" customHeight="1" x14ac:dyDescent="0.25">
      <c r="B162" s="28" t="s">
        <v>26</v>
      </c>
      <c r="C162" s="119">
        <v>1742</v>
      </c>
      <c r="D162" s="122" t="s">
        <v>70</v>
      </c>
      <c r="E162" s="58" t="str">
        <f>+Tabla1[[#This Row],[CODIGO ACTIVIDAD EN PPP Y LINEAMIENTO]]&amp;Tabla1[[#This Row],[ENTORNO/COMPONENTE]]</f>
        <v>1742Vigilancia de la salud ambiental</v>
      </c>
      <c r="F162" s="120" t="str">
        <f>+VLOOKUP(Tabla1[[#This Row],[Columna1]],IG!$D$3:$L$1907,3,FALSE)</f>
        <v>Línea Seguridad química</v>
      </c>
      <c r="G162" s="120" t="str">
        <f>+VLOOKUP(Tabla1[[#This Row],[Columna1]],IG!$D$3:$W$1907,4,FALSE)</f>
        <v>IVC A DEPÓSITOS DE MATERIAL DE CONSTRUCCIÓN DE MENOS DE 20 TRABAJADORES</v>
      </c>
      <c r="H162" s="120" t="str">
        <f>+VLOOKUP(Tabla1[[#This Row],[Columna1]],IG!$D$3:$W$1907,5,FALSE)</f>
        <v>Establecimiento vigilado y controlado</v>
      </c>
      <c r="I162" s="120" t="str">
        <f>+VLOOKUP(Tabla1[[#This Row],[Columna1]],IG!$D$3:$W$1907,6,FALSE)</f>
        <v>VER SIVIGILA</v>
      </c>
      <c r="J162" s="120" t="str">
        <f>+VLOOKUP(Tabla1[[#This Row],[Columna1]],IG!$D$3:$W$1907,7,FALSE)</f>
        <v>VER SIVIGILA</v>
      </c>
      <c r="K162" s="27" t="s">
        <v>105</v>
      </c>
      <c r="L162" s="28" t="s">
        <v>522</v>
      </c>
      <c r="M162" s="58" t="str">
        <f>+Tabla1[[#This Row],[Columna1]]&amp;Tabla1[[#This Row],[LOCALIDAD]]&amp;Tabla1[[#This Row],[MES]]</f>
        <v>1742Vigilancia de la salud ambientalBOSAI. AGOSTO 2025</v>
      </c>
      <c r="N162" s="27" t="s">
        <v>1238</v>
      </c>
      <c r="O162" s="60">
        <f>+VLOOKUP(Tabla1[[#This Row],[concatenar]],IG!$M$3:$W$1907,2,FALSE)</f>
        <v>0</v>
      </c>
      <c r="P162" s="60">
        <f>+VLOOKUP(Tabla1[[#This Row],[concatenar]],IG!$M$3:$W$1907,3,FALSE)</f>
        <v>60112</v>
      </c>
      <c r="Q162" s="104">
        <f>+VLOOKUP(Tabla1[[#This Row],[concatenar]],IG!$M$3:$W$1907,8,FALSE)</f>
        <v>0</v>
      </c>
      <c r="R162" s="98">
        <f>+VLOOKUP(Tabla1[[#This Row],[concatenar]],IG!$M$3:$W$1907,9,FALSE)</f>
        <v>29</v>
      </c>
      <c r="S162" s="102">
        <f>+VLOOKUP(Tabla1[[#This Row],[concatenar]],IG!$M$3:$W$1907,10,FALSE)</f>
        <v>0</v>
      </c>
      <c r="T162" s="121">
        <f>+VLOOKUP(Tabla1[[#This Row],[concatenar]],IG!$M$3:$W$1907,11,FALSE)</f>
        <v>1743248</v>
      </c>
      <c r="U162" s="27" t="s">
        <v>47</v>
      </c>
      <c r="V162" s="29">
        <v>1</v>
      </c>
      <c r="W162" s="27"/>
      <c r="X162" s="27">
        <v>3</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180336</v>
      </c>
      <c r="AA162" s="61">
        <f>ROUND(Tabla1[[#This Row],[VALOR DE LA GLOSA 2024]]+Tabla1[[#This Row],[VALOR DE LA GLOSA 2025]],0)</f>
        <v>180336</v>
      </c>
      <c r="AB162" s="65" t="s">
        <v>1267</v>
      </c>
      <c r="AC162" s="27" t="s">
        <v>1371</v>
      </c>
      <c r="AD162" s="114"/>
      <c r="AE162" s="27"/>
      <c r="AF162" s="114">
        <f>ROUND(Tabla1[[#This Row],[VALOR TOTAL DE LA GLOSA]]-Tabla1[[#This Row],[Valor soportado por la Subred]],0)</f>
        <v>180336</v>
      </c>
      <c r="AG162" s="27"/>
      <c r="AH162" s="27"/>
      <c r="AI162" s="114">
        <f>ROUND(Tabla1[[#This Row],[VALOR GLOSA DEFINITIVA]]-Tabla1[[#This Row],[VALOR LEVANTADO EN LIQUIDACION]],0)</f>
        <v>180336</v>
      </c>
    </row>
    <row r="163" spans="2:35" s="31" customFormat="1" ht="87.6" hidden="1" customHeight="1" x14ac:dyDescent="0.25">
      <c r="B163" s="28" t="s">
        <v>26</v>
      </c>
      <c r="C163" s="119">
        <v>1754</v>
      </c>
      <c r="D163" s="122" t="s">
        <v>70</v>
      </c>
      <c r="E163" s="58" t="str">
        <f>+Tabla1[[#This Row],[CODIGO ACTIVIDAD EN PPP Y LINEAMIENTO]]&amp;Tabla1[[#This Row],[ENTORNO/COMPONENTE]]</f>
        <v>1754Vigilancia de la salud ambiental</v>
      </c>
      <c r="F163" s="120" t="str">
        <f>+VLOOKUP(Tabla1[[#This Row],[Columna1]],IG!$D$3:$L$1907,3,FALSE)</f>
        <v>Línea Seguridad química</v>
      </c>
      <c r="G163" s="120" t="str">
        <f>+VLOOKUP(Tabla1[[#This Row],[Columna1]],IG!$D$3:$W$1907,4,FALSE)</f>
        <v>IVC A ESTABLECIMIENTOS QUE UTILICEN COMO MATERIA PRIMA EL METAL DE MENOS DE 20 TRABAJADORES</v>
      </c>
      <c r="H163" s="120" t="str">
        <f>+VLOOKUP(Tabla1[[#This Row],[Columna1]],IG!$D$3:$W$1907,5,FALSE)</f>
        <v>Establecimiento vigilado y controlado</v>
      </c>
      <c r="I163" s="120" t="str">
        <f>+VLOOKUP(Tabla1[[#This Row],[Columna1]],IG!$D$3:$W$1907,6,FALSE)</f>
        <v>VER SIVIGILA</v>
      </c>
      <c r="J163" s="120" t="str">
        <f>+VLOOKUP(Tabla1[[#This Row],[Columna1]],IG!$D$3:$W$1907,7,FALSE)</f>
        <v>VER SIVIGILA</v>
      </c>
      <c r="K163" s="27" t="s">
        <v>105</v>
      </c>
      <c r="L163" s="28" t="s">
        <v>522</v>
      </c>
      <c r="M163" s="58" t="str">
        <f>+Tabla1[[#This Row],[Columna1]]&amp;Tabla1[[#This Row],[LOCALIDAD]]&amp;Tabla1[[#This Row],[MES]]</f>
        <v>1754Vigilancia de la salud ambientalBOSAI. AGOSTO 2025</v>
      </c>
      <c r="N163" s="27" t="s">
        <v>1238</v>
      </c>
      <c r="O163" s="60">
        <f>+VLOOKUP(Tabla1[[#This Row],[concatenar]],IG!$M$3:$W$1907,2,FALSE)</f>
        <v>0</v>
      </c>
      <c r="P163" s="60">
        <f>+VLOOKUP(Tabla1[[#This Row],[concatenar]],IG!$M$3:$W$1907,3,FALSE)</f>
        <v>75140</v>
      </c>
      <c r="Q163" s="104">
        <f>+VLOOKUP(Tabla1[[#This Row],[concatenar]],IG!$M$3:$W$1907,8,FALSE)</f>
        <v>0</v>
      </c>
      <c r="R163" s="98">
        <f>+VLOOKUP(Tabla1[[#This Row],[concatenar]],IG!$M$3:$W$1907,9,FALSE)</f>
        <v>18</v>
      </c>
      <c r="S163" s="102">
        <f>+VLOOKUP(Tabla1[[#This Row],[concatenar]],IG!$M$3:$W$1907,10,FALSE)</f>
        <v>0</v>
      </c>
      <c r="T163" s="121">
        <f>+VLOOKUP(Tabla1[[#This Row],[concatenar]],IG!$M$3:$W$1907,11,FALSE)</f>
        <v>1352520</v>
      </c>
      <c r="U163" s="27" t="s">
        <v>47</v>
      </c>
      <c r="V163" s="29">
        <v>1</v>
      </c>
      <c r="W163" s="27"/>
      <c r="X163" s="27">
        <v>1</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75140</v>
      </c>
      <c r="AA163" s="61">
        <f>ROUND(Tabla1[[#This Row],[VALOR DE LA GLOSA 2024]]+Tabla1[[#This Row],[VALOR DE LA GLOSA 2025]],0)</f>
        <v>75140</v>
      </c>
      <c r="AB163" s="65" t="s">
        <v>1268</v>
      </c>
      <c r="AC163" s="27" t="s">
        <v>1371</v>
      </c>
      <c r="AD163" s="114"/>
      <c r="AE163" s="27"/>
      <c r="AF163" s="114">
        <f>ROUND(Tabla1[[#This Row],[VALOR TOTAL DE LA GLOSA]]-Tabla1[[#This Row],[Valor soportado por la Subred]],0)</f>
        <v>75140</v>
      </c>
      <c r="AG163" s="27"/>
      <c r="AH163" s="27"/>
      <c r="AI163" s="114">
        <f>ROUND(Tabla1[[#This Row],[VALOR GLOSA DEFINITIVA]]-Tabla1[[#This Row],[VALOR LEVANTADO EN LIQUIDACION]],0)</f>
        <v>75140</v>
      </c>
    </row>
    <row r="164" spans="2:35" s="31" customFormat="1" ht="87.6" hidden="1" customHeight="1" x14ac:dyDescent="0.25">
      <c r="B164" s="28" t="s">
        <v>26</v>
      </c>
      <c r="C164" s="119">
        <v>4</v>
      </c>
      <c r="D164" s="122" t="s">
        <v>70</v>
      </c>
      <c r="E164" s="58" t="str">
        <f>+Tabla1[[#This Row],[CODIGO ACTIVIDAD EN PPP Y LINEAMIENTO]]&amp;Tabla1[[#This Row],[ENTORNO/COMPONENTE]]</f>
        <v>4Vigilancia de la salud ambiental</v>
      </c>
      <c r="F164" s="120" t="str">
        <f>+VLOOKUP(Tabla1[[#This Row],[Columna1]],IG!$D$3:$L$1907,3,FALSE)</f>
        <v>Línea Seguridad química</v>
      </c>
      <c r="G164" s="120" t="str">
        <f>+VLOOKUP(Tabla1[[#This Row],[Columna1]],IG!$D$3:$W$1907,4,FALSE)</f>
        <v>IVC A ESTABLECIMIENTOS DE ESTÉTICA ORNAMENTAL</v>
      </c>
      <c r="H164" s="120" t="str">
        <f>+VLOOKUP(Tabla1[[#This Row],[Columna1]],IG!$D$3:$W$1907,5,FALSE)</f>
        <v>Establecimiento vigilado y controlado</v>
      </c>
      <c r="I164" s="120" t="str">
        <f>+VLOOKUP(Tabla1[[#This Row],[Columna1]],IG!$D$3:$W$1907,6,FALSE)</f>
        <v>VER SIVIGILA</v>
      </c>
      <c r="J164" s="120" t="str">
        <f>+VLOOKUP(Tabla1[[#This Row],[Columna1]],IG!$D$3:$W$1907,7,FALSE)</f>
        <v>VER SIVIGILA</v>
      </c>
      <c r="K164" s="27" t="s">
        <v>105</v>
      </c>
      <c r="L164" s="28" t="s">
        <v>523</v>
      </c>
      <c r="M164" s="58" t="str">
        <f>+Tabla1[[#This Row],[Columna1]]&amp;Tabla1[[#This Row],[LOCALIDAD]]&amp;Tabla1[[#This Row],[MES]]</f>
        <v>4Vigilancia de la salud ambientalBOSAJ. SEPTIEMBRE 2025</v>
      </c>
      <c r="N164" s="27" t="s">
        <v>1238</v>
      </c>
      <c r="O164" s="60">
        <f>+VLOOKUP(Tabla1[[#This Row],[concatenar]],IG!$M$3:$W$1907,2,FALSE)</f>
        <v>0</v>
      </c>
      <c r="P164" s="60">
        <f>+VLOOKUP(Tabla1[[#This Row],[concatenar]],IG!$M$3:$W$1907,3,FALSE)</f>
        <v>90168</v>
      </c>
      <c r="Q164" s="104">
        <f>+VLOOKUP(Tabla1[[#This Row],[concatenar]],IG!$M$3:$W$1907,8,FALSE)</f>
        <v>0</v>
      </c>
      <c r="R164" s="98">
        <f>+VLOOKUP(Tabla1[[#This Row],[concatenar]],IG!$M$3:$W$1907,9,FALSE)</f>
        <v>89</v>
      </c>
      <c r="S164" s="102">
        <f>+VLOOKUP(Tabla1[[#This Row],[concatenar]],IG!$M$3:$W$1907,10,FALSE)</f>
        <v>0</v>
      </c>
      <c r="T164" s="121">
        <f>+VLOOKUP(Tabla1[[#This Row],[concatenar]],IG!$M$3:$W$1907,11,FALSE)</f>
        <v>8024952</v>
      </c>
      <c r="U164" s="27" t="s">
        <v>47</v>
      </c>
      <c r="V164" s="29">
        <v>1</v>
      </c>
      <c r="W164" s="27"/>
      <c r="X164" s="27">
        <v>1</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90168</v>
      </c>
      <c r="AA164" s="61">
        <f>ROUND(Tabla1[[#This Row],[VALOR DE LA GLOSA 2024]]+Tabla1[[#This Row],[VALOR DE LA GLOSA 2025]],0)</f>
        <v>90168</v>
      </c>
      <c r="AB164" s="65" t="s">
        <v>1269</v>
      </c>
      <c r="AC164" s="27" t="s">
        <v>1371</v>
      </c>
      <c r="AD164" s="114"/>
      <c r="AE164" s="27"/>
      <c r="AF164" s="114">
        <f>ROUND(Tabla1[[#This Row],[VALOR TOTAL DE LA GLOSA]]-Tabla1[[#This Row],[Valor soportado por la Subred]],0)</f>
        <v>90168</v>
      </c>
      <c r="AG164" s="27"/>
      <c r="AH164" s="27"/>
      <c r="AI164" s="114">
        <f>ROUND(Tabla1[[#This Row],[VALOR GLOSA DEFINITIVA]]-Tabla1[[#This Row],[VALOR LEVANTADO EN LIQUIDACION]],0)</f>
        <v>90168</v>
      </c>
    </row>
    <row r="165" spans="2:35" s="31" customFormat="1" ht="87.6" hidden="1" customHeight="1" x14ac:dyDescent="0.25">
      <c r="B165" s="28" t="s">
        <v>26</v>
      </c>
      <c r="C165" s="119">
        <v>1742</v>
      </c>
      <c r="D165" s="122" t="s">
        <v>70</v>
      </c>
      <c r="E165" s="58" t="str">
        <f>+Tabla1[[#This Row],[CODIGO ACTIVIDAD EN PPP Y LINEAMIENTO]]&amp;Tabla1[[#This Row],[ENTORNO/COMPONENTE]]</f>
        <v>1742Vigilancia de la salud ambiental</v>
      </c>
      <c r="F165" s="120" t="str">
        <f>+VLOOKUP(Tabla1[[#This Row],[Columna1]],IG!$D$3:$L$1907,3,FALSE)</f>
        <v>Línea Seguridad química</v>
      </c>
      <c r="G165" s="120" t="str">
        <f>+VLOOKUP(Tabla1[[#This Row],[Columna1]],IG!$D$3:$W$1907,4,FALSE)</f>
        <v>IVC A DEPÓSITOS DE MATERIAL DE CONSTRUCCIÓN DE MENOS DE 20 TRABAJADORES</v>
      </c>
      <c r="H165" s="120" t="str">
        <f>+VLOOKUP(Tabla1[[#This Row],[Columna1]],IG!$D$3:$W$1907,5,FALSE)</f>
        <v>Establecimiento vigilado y controlado</v>
      </c>
      <c r="I165" s="120" t="str">
        <f>+VLOOKUP(Tabla1[[#This Row],[Columna1]],IG!$D$3:$W$1907,6,FALSE)</f>
        <v>VER SIVIGILA</v>
      </c>
      <c r="J165" s="120" t="str">
        <f>+VLOOKUP(Tabla1[[#This Row],[Columna1]],IG!$D$3:$W$1907,7,FALSE)</f>
        <v>VER SIVIGILA</v>
      </c>
      <c r="K165" s="27" t="s">
        <v>105</v>
      </c>
      <c r="L165" s="28" t="s">
        <v>523</v>
      </c>
      <c r="M165" s="58" t="str">
        <f>+Tabla1[[#This Row],[Columna1]]&amp;Tabla1[[#This Row],[LOCALIDAD]]&amp;Tabla1[[#This Row],[MES]]</f>
        <v>1742Vigilancia de la salud ambientalBOSAJ. SEPTIEMBRE 2025</v>
      </c>
      <c r="N165" s="27" t="s">
        <v>1238</v>
      </c>
      <c r="O165" s="60">
        <f>+VLOOKUP(Tabla1[[#This Row],[concatenar]],IG!$M$3:$W$1907,2,FALSE)</f>
        <v>0</v>
      </c>
      <c r="P165" s="60">
        <f>+VLOOKUP(Tabla1[[#This Row],[concatenar]],IG!$M$3:$W$1907,3,FALSE)</f>
        <v>60112</v>
      </c>
      <c r="Q165" s="104">
        <f>+VLOOKUP(Tabla1[[#This Row],[concatenar]],IG!$M$3:$W$1907,8,FALSE)</f>
        <v>0</v>
      </c>
      <c r="R165" s="98">
        <f>+VLOOKUP(Tabla1[[#This Row],[concatenar]],IG!$M$3:$W$1907,9,FALSE)</f>
        <v>35</v>
      </c>
      <c r="S165" s="102">
        <f>+VLOOKUP(Tabla1[[#This Row],[concatenar]],IG!$M$3:$W$1907,10,FALSE)</f>
        <v>0</v>
      </c>
      <c r="T165" s="121">
        <f>+VLOOKUP(Tabla1[[#This Row],[concatenar]],IG!$M$3:$W$1907,11,FALSE)</f>
        <v>2103920</v>
      </c>
      <c r="U165" s="27" t="s">
        <v>47</v>
      </c>
      <c r="V165" s="29">
        <v>1</v>
      </c>
      <c r="W165" s="27"/>
      <c r="X165" s="27">
        <v>5</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300560</v>
      </c>
      <c r="AA165" s="61">
        <f>ROUND(Tabla1[[#This Row],[VALOR DE LA GLOSA 2024]]+Tabla1[[#This Row],[VALOR DE LA GLOSA 2025]],0)</f>
        <v>300560</v>
      </c>
      <c r="AB165" s="65" t="s">
        <v>1270</v>
      </c>
      <c r="AC165" s="27" t="s">
        <v>1377</v>
      </c>
      <c r="AD165" s="114"/>
      <c r="AE165" s="27"/>
      <c r="AF165" s="114">
        <f>ROUND(Tabla1[[#This Row],[VALOR TOTAL DE LA GLOSA]]-Tabla1[[#This Row],[Valor soportado por la Subred]],0)</f>
        <v>300560</v>
      </c>
      <c r="AG165" s="27"/>
      <c r="AH165" s="27"/>
      <c r="AI165" s="114">
        <f>ROUND(Tabla1[[#This Row],[VALOR GLOSA DEFINITIVA]]-Tabla1[[#This Row],[VALOR LEVANTADO EN LIQUIDACION]],0)</f>
        <v>300560</v>
      </c>
    </row>
    <row r="166" spans="2:35" s="31" customFormat="1" ht="87.6" hidden="1" customHeight="1" x14ac:dyDescent="0.25">
      <c r="B166" s="28" t="s">
        <v>26</v>
      </c>
      <c r="C166" s="119">
        <v>1750</v>
      </c>
      <c r="D166" s="122" t="s">
        <v>70</v>
      </c>
      <c r="E166" s="58" t="str">
        <f>+Tabla1[[#This Row],[CODIGO ACTIVIDAD EN PPP Y LINEAMIENTO]]&amp;Tabla1[[#This Row],[ENTORNO/COMPONENTE]]</f>
        <v>1750Vigilancia de la salud ambiental</v>
      </c>
      <c r="F166" s="120" t="str">
        <f>+VLOOKUP(Tabla1[[#This Row],[Columna1]],IG!$D$3:$L$1907,3,FALSE)</f>
        <v>Línea Seguridad química</v>
      </c>
      <c r="G166" s="120" t="str">
        <f>+VLOOKUP(Tabla1[[#This Row],[Columna1]],IG!$D$3:$W$1907,4,FALSE)</f>
        <v>IVC A INDUSTRIA DE LA MADERA DE MENOS DE 20 TRABAJADORES</v>
      </c>
      <c r="H166" s="120" t="str">
        <f>+VLOOKUP(Tabla1[[#This Row],[Columna1]],IG!$D$3:$W$1907,5,FALSE)</f>
        <v>Establecimiento vigilado y controlado</v>
      </c>
      <c r="I166" s="120" t="str">
        <f>+VLOOKUP(Tabla1[[#This Row],[Columna1]],IG!$D$3:$W$1907,6,FALSE)</f>
        <v>VER SIVIGILA</v>
      </c>
      <c r="J166" s="120" t="str">
        <f>+VLOOKUP(Tabla1[[#This Row],[Columna1]],IG!$D$3:$W$1907,7,FALSE)</f>
        <v>VER SIVIGILA</v>
      </c>
      <c r="K166" s="27" t="s">
        <v>105</v>
      </c>
      <c r="L166" s="28" t="s">
        <v>523</v>
      </c>
      <c r="M166" s="58" t="str">
        <f>+Tabla1[[#This Row],[Columna1]]&amp;Tabla1[[#This Row],[LOCALIDAD]]&amp;Tabla1[[#This Row],[MES]]</f>
        <v>1750Vigilancia de la salud ambientalBOSAJ. SEPTIEMBRE 2025</v>
      </c>
      <c r="N166" s="27" t="s">
        <v>1238</v>
      </c>
      <c r="O166" s="60">
        <f>+VLOOKUP(Tabla1[[#This Row],[concatenar]],IG!$M$3:$W$1907,2,FALSE)</f>
        <v>0</v>
      </c>
      <c r="P166" s="60">
        <f>+VLOOKUP(Tabla1[[#This Row],[concatenar]],IG!$M$3:$W$1907,3,FALSE)</f>
        <v>75140</v>
      </c>
      <c r="Q166" s="104">
        <f>+VLOOKUP(Tabla1[[#This Row],[concatenar]],IG!$M$3:$W$1907,8,FALSE)</f>
        <v>0</v>
      </c>
      <c r="R166" s="98">
        <f>+VLOOKUP(Tabla1[[#This Row],[concatenar]],IG!$M$3:$W$1907,9,FALSE)</f>
        <v>17</v>
      </c>
      <c r="S166" s="102">
        <f>+VLOOKUP(Tabla1[[#This Row],[concatenar]],IG!$M$3:$W$1907,10,FALSE)</f>
        <v>0</v>
      </c>
      <c r="T166" s="121">
        <f>+VLOOKUP(Tabla1[[#This Row],[concatenar]],IG!$M$3:$W$1907,11,FALSE)</f>
        <v>1277380</v>
      </c>
      <c r="U166" s="27" t="s">
        <v>47</v>
      </c>
      <c r="V166" s="29">
        <v>1</v>
      </c>
      <c r="W166" s="27"/>
      <c r="X166" s="27">
        <v>1</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75140</v>
      </c>
      <c r="AA166" s="61">
        <f>ROUND(Tabla1[[#This Row],[VALOR DE LA GLOSA 2024]]+Tabla1[[#This Row],[VALOR DE LA GLOSA 2025]],0)</f>
        <v>75140</v>
      </c>
      <c r="AB166" s="65" t="s">
        <v>1271</v>
      </c>
      <c r="AC166" s="27" t="s">
        <v>1371</v>
      </c>
      <c r="AD166" s="114"/>
      <c r="AE166" s="27"/>
      <c r="AF166" s="114">
        <f>ROUND(Tabla1[[#This Row],[VALOR TOTAL DE LA GLOSA]]-Tabla1[[#This Row],[Valor soportado por la Subred]],0)</f>
        <v>75140</v>
      </c>
      <c r="AG166" s="27"/>
      <c r="AH166" s="27"/>
      <c r="AI166" s="114">
        <f>ROUND(Tabla1[[#This Row],[VALOR GLOSA DEFINITIVA]]-Tabla1[[#This Row],[VALOR LEVANTADO EN LIQUIDACION]],0)</f>
        <v>75140</v>
      </c>
    </row>
    <row r="167" spans="2:35" s="31" customFormat="1" ht="87.6" hidden="1" customHeight="1" x14ac:dyDescent="0.25">
      <c r="B167" s="28" t="s">
        <v>26</v>
      </c>
      <c r="C167" s="119">
        <v>1754</v>
      </c>
      <c r="D167" s="122" t="s">
        <v>70</v>
      </c>
      <c r="E167" s="58" t="str">
        <f>+Tabla1[[#This Row],[CODIGO ACTIVIDAD EN PPP Y LINEAMIENTO]]&amp;Tabla1[[#This Row],[ENTORNO/COMPONENTE]]</f>
        <v>1754Vigilancia de la salud ambiental</v>
      </c>
      <c r="F167" s="120" t="str">
        <f>+VLOOKUP(Tabla1[[#This Row],[Columna1]],IG!$D$3:$L$1907,3,FALSE)</f>
        <v>Línea Seguridad química</v>
      </c>
      <c r="G167" s="120" t="str">
        <f>+VLOOKUP(Tabla1[[#This Row],[Columna1]],IG!$D$3:$W$1907,4,FALSE)</f>
        <v>IVC A ESTABLECIMIENTOS QUE UTILICEN COMO MATERIA PRIMA EL METAL DE MENOS DE 20 TRABAJADORES</v>
      </c>
      <c r="H167" s="120" t="str">
        <f>+VLOOKUP(Tabla1[[#This Row],[Columna1]],IG!$D$3:$W$1907,5,FALSE)</f>
        <v>Establecimiento vigilado y controlado</v>
      </c>
      <c r="I167" s="120" t="str">
        <f>+VLOOKUP(Tabla1[[#This Row],[Columna1]],IG!$D$3:$W$1907,6,FALSE)</f>
        <v>VER SIVIGILA</v>
      </c>
      <c r="J167" s="120" t="str">
        <f>+VLOOKUP(Tabla1[[#This Row],[Columna1]],IG!$D$3:$W$1907,7,FALSE)</f>
        <v>VER SIVIGILA</v>
      </c>
      <c r="K167" s="27" t="s">
        <v>105</v>
      </c>
      <c r="L167" s="28" t="s">
        <v>523</v>
      </c>
      <c r="M167" s="58" t="str">
        <f>+Tabla1[[#This Row],[Columna1]]&amp;Tabla1[[#This Row],[LOCALIDAD]]&amp;Tabla1[[#This Row],[MES]]</f>
        <v>1754Vigilancia de la salud ambientalBOSAJ. SEPTIEMBRE 2025</v>
      </c>
      <c r="N167" s="27" t="s">
        <v>1238</v>
      </c>
      <c r="O167" s="60">
        <f>+VLOOKUP(Tabla1[[#This Row],[concatenar]],IG!$M$3:$W$1907,2,FALSE)</f>
        <v>0</v>
      </c>
      <c r="P167" s="60">
        <f>+VLOOKUP(Tabla1[[#This Row],[concatenar]],IG!$M$3:$W$1907,3,FALSE)</f>
        <v>75140</v>
      </c>
      <c r="Q167" s="104">
        <f>+VLOOKUP(Tabla1[[#This Row],[concatenar]],IG!$M$3:$W$1907,8,FALSE)</f>
        <v>0</v>
      </c>
      <c r="R167" s="98">
        <f>+VLOOKUP(Tabla1[[#This Row],[concatenar]],IG!$M$3:$W$1907,9,FALSE)</f>
        <v>11</v>
      </c>
      <c r="S167" s="102">
        <f>+VLOOKUP(Tabla1[[#This Row],[concatenar]],IG!$M$3:$W$1907,10,FALSE)</f>
        <v>0</v>
      </c>
      <c r="T167" s="121">
        <f>+VLOOKUP(Tabla1[[#This Row],[concatenar]],IG!$M$3:$W$1907,11,FALSE)</f>
        <v>826540</v>
      </c>
      <c r="U167" s="27" t="s">
        <v>47</v>
      </c>
      <c r="V167" s="29">
        <v>1</v>
      </c>
      <c r="W167" s="27"/>
      <c r="X167" s="27">
        <v>1</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75140</v>
      </c>
      <c r="AA167" s="61">
        <f>ROUND(Tabla1[[#This Row],[VALOR DE LA GLOSA 2024]]+Tabla1[[#This Row],[VALOR DE LA GLOSA 2025]],0)</f>
        <v>75140</v>
      </c>
      <c r="AB167" s="65" t="s">
        <v>1272</v>
      </c>
      <c r="AC167" s="27" t="s">
        <v>1371</v>
      </c>
      <c r="AD167" s="114"/>
      <c r="AE167" s="27"/>
      <c r="AF167" s="114">
        <f>ROUND(Tabla1[[#This Row],[VALOR TOTAL DE LA GLOSA]]-Tabla1[[#This Row],[Valor soportado por la Subred]],0)</f>
        <v>75140</v>
      </c>
      <c r="AG167" s="27"/>
      <c r="AH167" s="27"/>
      <c r="AI167" s="114">
        <f>ROUND(Tabla1[[#This Row],[VALOR GLOSA DEFINITIVA]]-Tabla1[[#This Row],[VALOR LEVANTADO EN LIQUIDACION]],0)</f>
        <v>75140</v>
      </c>
    </row>
    <row r="168" spans="2:35" s="31" customFormat="1" ht="87.6" hidden="1" customHeight="1" x14ac:dyDescent="0.25">
      <c r="B168" s="28" t="s">
        <v>26</v>
      </c>
      <c r="C168" s="119">
        <v>1759</v>
      </c>
      <c r="D168" s="122" t="s">
        <v>70</v>
      </c>
      <c r="E168" s="58" t="str">
        <f>+Tabla1[[#This Row],[CODIGO ACTIVIDAD EN PPP Y LINEAMIENTO]]&amp;Tabla1[[#This Row],[ENTORNO/COMPONENTE]]</f>
        <v>1759Vigilancia de la salud ambiental</v>
      </c>
      <c r="F168" s="120" t="str">
        <f>+VLOOKUP(Tabla1[[#This Row],[Columna1]],IG!$D$3:$L$1907,3,FALSE)</f>
        <v>Línea Seguridad química</v>
      </c>
      <c r="G168" s="120" t="str">
        <f>+VLOOKUP(Tabla1[[#This Row],[Columna1]],IG!$D$3:$W$1907,4,FALSE)</f>
        <v>IVC A ESTABLECIMIENTOS DE MANTENIMIENTO AUTOMOTRIZ DE MENOS DE 20 TRABAJADORES</v>
      </c>
      <c r="H168" s="120" t="str">
        <f>+VLOOKUP(Tabla1[[#This Row],[Columna1]],IG!$D$3:$W$1907,5,FALSE)</f>
        <v>Establecimiento vigilado y controlado</v>
      </c>
      <c r="I168" s="120" t="str">
        <f>+VLOOKUP(Tabla1[[#This Row],[Columna1]],IG!$D$3:$W$1907,6,FALSE)</f>
        <v>VER SIVIGILA</v>
      </c>
      <c r="J168" s="120" t="str">
        <f>+VLOOKUP(Tabla1[[#This Row],[Columna1]],IG!$D$3:$W$1907,7,FALSE)</f>
        <v>VER SIVIGILA</v>
      </c>
      <c r="K168" s="27" t="s">
        <v>105</v>
      </c>
      <c r="L168" s="28" t="s">
        <v>523</v>
      </c>
      <c r="M168" s="58" t="str">
        <f>+Tabla1[[#This Row],[Columna1]]&amp;Tabla1[[#This Row],[LOCALIDAD]]&amp;Tabla1[[#This Row],[MES]]</f>
        <v>1759Vigilancia de la salud ambientalBOSAJ. SEPTIEMBRE 2025</v>
      </c>
      <c r="N168" s="27" t="s">
        <v>1238</v>
      </c>
      <c r="O168" s="60">
        <f>+VLOOKUP(Tabla1[[#This Row],[concatenar]],IG!$M$3:$W$1907,2,FALSE)</f>
        <v>0</v>
      </c>
      <c r="P168" s="60">
        <f>+VLOOKUP(Tabla1[[#This Row],[concatenar]],IG!$M$3:$W$1907,3,FALSE)</f>
        <v>60112</v>
      </c>
      <c r="Q168" s="104">
        <f>+VLOOKUP(Tabla1[[#This Row],[concatenar]],IG!$M$3:$W$1907,8,FALSE)</f>
        <v>0</v>
      </c>
      <c r="R168" s="98">
        <f>+VLOOKUP(Tabla1[[#This Row],[concatenar]],IG!$M$3:$W$1907,9,FALSE)</f>
        <v>58</v>
      </c>
      <c r="S168" s="102">
        <f>+VLOOKUP(Tabla1[[#This Row],[concatenar]],IG!$M$3:$W$1907,10,FALSE)</f>
        <v>0</v>
      </c>
      <c r="T168" s="121">
        <f>+VLOOKUP(Tabla1[[#This Row],[concatenar]],IG!$M$3:$W$1907,11,FALSE)</f>
        <v>3486496</v>
      </c>
      <c r="U168" s="27" t="s">
        <v>47</v>
      </c>
      <c r="V168" s="29">
        <v>1</v>
      </c>
      <c r="W168" s="27"/>
      <c r="X168" s="27">
        <v>1</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60112</v>
      </c>
      <c r="AA168" s="61">
        <f>ROUND(Tabla1[[#This Row],[VALOR DE LA GLOSA 2024]]+Tabla1[[#This Row],[VALOR DE LA GLOSA 2025]],0)</f>
        <v>60112</v>
      </c>
      <c r="AB168" s="65" t="s">
        <v>1273</v>
      </c>
      <c r="AC168" s="27" t="s">
        <v>1371</v>
      </c>
      <c r="AD168" s="114"/>
      <c r="AE168" s="27"/>
      <c r="AF168" s="114">
        <f>ROUND(Tabla1[[#This Row],[VALOR TOTAL DE LA GLOSA]]-Tabla1[[#This Row],[Valor soportado por la Subred]],0)</f>
        <v>60112</v>
      </c>
      <c r="AG168" s="27"/>
      <c r="AH168" s="27"/>
      <c r="AI168" s="114">
        <f>ROUND(Tabla1[[#This Row],[VALOR GLOSA DEFINITIVA]]-Tabla1[[#This Row],[VALOR LEVANTADO EN LIQUIDACION]],0)</f>
        <v>60112</v>
      </c>
    </row>
    <row r="169" spans="2:35" s="31" customFormat="1" ht="87.6" hidden="1" customHeight="1" x14ac:dyDescent="0.25">
      <c r="B169" s="28" t="s">
        <v>26</v>
      </c>
      <c r="C169" s="119">
        <v>59</v>
      </c>
      <c r="D169" s="122" t="s">
        <v>70</v>
      </c>
      <c r="E169" s="58" t="str">
        <f>+Tabla1[[#This Row],[CODIGO ACTIVIDAD EN PPP Y LINEAMIENTO]]&amp;Tabla1[[#This Row],[ENTORNO/COMPONENTE]]</f>
        <v>59Vigilancia de la salud ambiental</v>
      </c>
      <c r="F169" s="120" t="str">
        <f>+VLOOKUP(Tabla1[[#This Row],[Columna1]],IG!$D$3:$L$1907,3,FALSE)</f>
        <v>Línea Seguridad química</v>
      </c>
      <c r="G169" s="120" t="str">
        <f>+VLOOKUP(Tabla1[[#This Row],[Columna1]],IG!$D$3:$W$1907,4,FALSE)</f>
        <v>Vigilancia intensificada a empresas que realizan control vectorial y/o prestan el servicio de lavado y desinfección de tanques de almacenamiento de agua potable a nivel Distrital</v>
      </c>
      <c r="H169" s="120" t="str">
        <f>+VLOOKUP(Tabla1[[#This Row],[Columna1]],IG!$D$3:$W$1907,5,FALSE)</f>
        <v>Vigilancia intensificada de la Salud Ambiental</v>
      </c>
      <c r="I169" s="120" t="str">
        <f>+VLOOKUP(Tabla1[[#This Row],[Columna1]],IG!$D$3:$W$1907,6,FALSE)</f>
        <v>VER SIVIGILA</v>
      </c>
      <c r="J169" s="120" t="str">
        <f>+VLOOKUP(Tabla1[[#This Row],[Columna1]],IG!$D$3:$W$1907,7,FALSE)</f>
        <v>VER SIVIGILA</v>
      </c>
      <c r="K169" s="27" t="s">
        <v>105</v>
      </c>
      <c r="L169" s="28" t="s">
        <v>522</v>
      </c>
      <c r="M169" s="58" t="str">
        <f>+Tabla1[[#This Row],[Columna1]]&amp;Tabla1[[#This Row],[LOCALIDAD]]&amp;Tabla1[[#This Row],[MES]]</f>
        <v>59Vigilancia de la salud ambientalBOSAI. AGOSTO 2025</v>
      </c>
      <c r="N169" s="27" t="s">
        <v>1238</v>
      </c>
      <c r="O169" s="60">
        <f>+VLOOKUP(Tabla1[[#This Row],[concatenar]],IG!$M$3:$W$1907,2,FALSE)</f>
        <v>0</v>
      </c>
      <c r="P169" s="60">
        <f>+VLOOKUP(Tabla1[[#This Row],[concatenar]],IG!$M$3:$W$1907,3,FALSE)</f>
        <v>36770026</v>
      </c>
      <c r="Q169" s="104">
        <f>+VLOOKUP(Tabla1[[#This Row],[concatenar]],IG!$M$3:$W$1907,8,FALSE)</f>
        <v>0</v>
      </c>
      <c r="R169" s="98">
        <f>+VLOOKUP(Tabla1[[#This Row],[concatenar]],IG!$M$3:$W$1907,9,FALSE)</f>
        <v>1</v>
      </c>
      <c r="S169" s="102">
        <f>+VLOOKUP(Tabla1[[#This Row],[concatenar]],IG!$M$3:$W$1907,10,FALSE)</f>
        <v>0</v>
      </c>
      <c r="T169" s="121">
        <f>+VLOOKUP(Tabla1[[#This Row],[concatenar]],IG!$M$3:$W$1907,11,FALSE)</f>
        <v>36770026</v>
      </c>
      <c r="U169" s="27" t="s">
        <v>33</v>
      </c>
      <c r="V169" s="29">
        <v>1</v>
      </c>
      <c r="W169" s="27"/>
      <c r="X169" s="27">
        <v>3.5120181900000001E-3</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129137</v>
      </c>
      <c r="AA169" s="61">
        <f>ROUND(Tabla1[[#This Row],[VALOR DE LA GLOSA 2024]]+Tabla1[[#This Row],[VALOR DE LA GLOSA 2025]],0)</f>
        <v>129137</v>
      </c>
      <c r="AB169" s="65" t="s">
        <v>1274</v>
      </c>
      <c r="AC169" s="27" t="s">
        <v>1378</v>
      </c>
      <c r="AD169" s="114"/>
      <c r="AE169" s="27"/>
      <c r="AF169" s="114">
        <f>ROUND(Tabla1[[#This Row],[VALOR TOTAL DE LA GLOSA]]-Tabla1[[#This Row],[Valor soportado por la Subred]],0)</f>
        <v>129137</v>
      </c>
      <c r="AG169" s="27"/>
      <c r="AH169" s="27"/>
      <c r="AI169" s="114">
        <f>ROUND(Tabla1[[#This Row],[VALOR GLOSA DEFINITIVA]]-Tabla1[[#This Row],[VALOR LEVANTADO EN LIQUIDACION]],0)</f>
        <v>129137</v>
      </c>
    </row>
    <row r="170" spans="2:35" s="31" customFormat="1" ht="87.6" hidden="1" customHeight="1" x14ac:dyDescent="0.25">
      <c r="B170" s="28" t="s">
        <v>26</v>
      </c>
      <c r="C170" s="119">
        <v>4</v>
      </c>
      <c r="D170" s="122" t="s">
        <v>70</v>
      </c>
      <c r="E170" s="58" t="str">
        <f>+Tabla1[[#This Row],[CODIGO ACTIVIDAD EN PPP Y LINEAMIENTO]]&amp;Tabla1[[#This Row],[ENTORNO/COMPONENTE]]</f>
        <v>4Vigilancia de la salud ambiental</v>
      </c>
      <c r="F170" s="120" t="str">
        <f>+VLOOKUP(Tabla1[[#This Row],[Columna1]],IG!$D$3:$L$1907,3,FALSE)</f>
        <v>Línea Seguridad química</v>
      </c>
      <c r="G170" s="120" t="str">
        <f>+VLOOKUP(Tabla1[[#This Row],[Columna1]],IG!$D$3:$W$1907,4,FALSE)</f>
        <v>IVC A ESTABLECIMIENTOS DE ESTÉTICA ORNAMENTAL</v>
      </c>
      <c r="H170" s="120" t="str">
        <f>+VLOOKUP(Tabla1[[#This Row],[Columna1]],IG!$D$3:$W$1907,5,FALSE)</f>
        <v>Establecimiento vigilado y controlado</v>
      </c>
      <c r="I170" s="120" t="str">
        <f>+VLOOKUP(Tabla1[[#This Row],[Columna1]],IG!$D$3:$W$1907,6,FALSE)</f>
        <v>VER SIVIGILA</v>
      </c>
      <c r="J170" s="120" t="str">
        <f>+VLOOKUP(Tabla1[[#This Row],[Columna1]],IG!$D$3:$W$1907,7,FALSE)</f>
        <v>VER SIVIGILA</v>
      </c>
      <c r="K170" s="27" t="s">
        <v>105</v>
      </c>
      <c r="L170" s="28" t="s">
        <v>523</v>
      </c>
      <c r="M170" s="58" t="str">
        <f>+Tabla1[[#This Row],[Columna1]]&amp;Tabla1[[#This Row],[LOCALIDAD]]&amp;Tabla1[[#This Row],[MES]]</f>
        <v>4Vigilancia de la salud ambientalBOSAJ. SEPTIEMBRE 2025</v>
      </c>
      <c r="N170" s="27" t="s">
        <v>1238</v>
      </c>
      <c r="O170" s="60">
        <f>+VLOOKUP(Tabla1[[#This Row],[concatenar]],IG!$M$3:$W$1907,2,FALSE)</f>
        <v>0</v>
      </c>
      <c r="P170" s="60">
        <f>+VLOOKUP(Tabla1[[#This Row],[concatenar]],IG!$M$3:$W$1907,3,FALSE)</f>
        <v>90168</v>
      </c>
      <c r="Q170" s="104">
        <f>+VLOOKUP(Tabla1[[#This Row],[concatenar]],IG!$M$3:$W$1907,8,FALSE)</f>
        <v>0</v>
      </c>
      <c r="R170" s="98">
        <f>+VLOOKUP(Tabla1[[#This Row],[concatenar]],IG!$M$3:$W$1907,9,FALSE)</f>
        <v>89</v>
      </c>
      <c r="S170" s="102">
        <f>+VLOOKUP(Tabla1[[#This Row],[concatenar]],IG!$M$3:$W$1907,10,FALSE)</f>
        <v>0</v>
      </c>
      <c r="T170" s="121">
        <f>+VLOOKUP(Tabla1[[#This Row],[concatenar]],IG!$M$3:$W$1907,11,FALSE)</f>
        <v>8024952</v>
      </c>
      <c r="U170" s="27" t="s">
        <v>33</v>
      </c>
      <c r="V170" s="29">
        <v>1</v>
      </c>
      <c r="W170" s="27"/>
      <c r="X170" s="27">
        <v>45.772413700000001</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4127207</v>
      </c>
      <c r="AA170" s="61">
        <f>ROUND(Tabla1[[#This Row],[VALOR DE LA GLOSA 2024]]+Tabla1[[#This Row],[VALOR DE LA GLOSA 2025]],0)</f>
        <v>4127207</v>
      </c>
      <c r="AB170" s="65" t="s">
        <v>1275</v>
      </c>
      <c r="AC170" s="27" t="s">
        <v>1379</v>
      </c>
      <c r="AD170" s="114"/>
      <c r="AE170" s="27"/>
      <c r="AF170" s="114">
        <f>ROUND(Tabla1[[#This Row],[VALOR TOTAL DE LA GLOSA]]-Tabla1[[#This Row],[Valor soportado por la Subred]],0)</f>
        <v>4127207</v>
      </c>
      <c r="AG170" s="27"/>
      <c r="AH170" s="27"/>
      <c r="AI170" s="114">
        <f>ROUND(Tabla1[[#This Row],[VALOR GLOSA DEFINITIVA]]-Tabla1[[#This Row],[VALOR LEVANTADO EN LIQUIDACION]],0)</f>
        <v>4127207</v>
      </c>
    </row>
    <row r="171" spans="2:35" s="31" customFormat="1" ht="87.6" hidden="1" customHeight="1" x14ac:dyDescent="0.25">
      <c r="B171" s="28" t="s">
        <v>26</v>
      </c>
      <c r="C171" s="119">
        <v>1108</v>
      </c>
      <c r="D171" s="122" t="s">
        <v>70</v>
      </c>
      <c r="E171" s="58" t="str">
        <f>+Tabla1[[#This Row],[CODIGO ACTIVIDAD EN PPP Y LINEAMIENTO]]&amp;Tabla1[[#This Row],[ENTORNO/COMPONENTE]]</f>
        <v>1108Vigilancia de la salud ambiental</v>
      </c>
      <c r="F171" s="120" t="str">
        <f>+VLOOKUP(Tabla1[[#This Row],[Columna1]],IG!$D$3:$L$1907,3,FALSE)</f>
        <v>Línea eventos transmisibles de origen zoonótico</v>
      </c>
      <c r="G171" s="120" t="str">
        <f>+VLOOKUP(Tabla1[[#This Row],[Columna1]],IG!$D$3:$W$1907,4,FALSE)</f>
        <v>Vacunación antirrábica canina y felina</v>
      </c>
      <c r="H171" s="120" t="str">
        <f>+VLOOKUP(Tabla1[[#This Row],[Columna1]],IG!$D$3:$W$1907,5,FALSE)</f>
        <v>Prevención y Control de enfermedades zoonóticas</v>
      </c>
      <c r="I171" s="120" t="str">
        <f>+VLOOKUP(Tabla1[[#This Row],[Columna1]],IG!$D$3:$W$1907,6,FALSE)</f>
        <v>VER SIVIGILA</v>
      </c>
      <c r="J171" s="120" t="str">
        <f>+VLOOKUP(Tabla1[[#This Row],[Columna1]],IG!$D$3:$W$1907,7,FALSE)</f>
        <v>VER SIVIGILA</v>
      </c>
      <c r="K171" s="27" t="s">
        <v>105</v>
      </c>
      <c r="L171" s="28" t="s">
        <v>522</v>
      </c>
      <c r="M171" s="58" t="str">
        <f>+Tabla1[[#This Row],[Columna1]]&amp;Tabla1[[#This Row],[LOCALIDAD]]&amp;Tabla1[[#This Row],[MES]]</f>
        <v>1108Vigilancia de la salud ambientalBOSAI. AGOSTO 2025</v>
      </c>
      <c r="N171" s="27" t="s">
        <v>1103</v>
      </c>
      <c r="O171" s="60">
        <f>+VLOOKUP(Tabla1[[#This Row],[concatenar]],IG!$M$3:$W$1907,2,FALSE)</f>
        <v>0</v>
      </c>
      <c r="P171" s="60">
        <f>+VLOOKUP(Tabla1[[#This Row],[concatenar]],IG!$M$3:$W$1907,3,FALSE)</f>
        <v>3931</v>
      </c>
      <c r="Q171" s="104">
        <f>+VLOOKUP(Tabla1[[#This Row],[concatenar]],IG!$M$3:$W$1907,8,FALSE)</f>
        <v>0</v>
      </c>
      <c r="R171" s="98">
        <f>+VLOOKUP(Tabla1[[#This Row],[concatenar]],IG!$M$3:$W$1907,9,FALSE)</f>
        <v>5721</v>
      </c>
      <c r="S171" s="102">
        <f>+VLOOKUP(Tabla1[[#This Row],[concatenar]],IG!$M$3:$W$1907,10,FALSE)</f>
        <v>0</v>
      </c>
      <c r="T171" s="121">
        <f>+VLOOKUP(Tabla1[[#This Row],[concatenar]],IG!$M$3:$W$1907,11,FALSE)</f>
        <v>22489251</v>
      </c>
      <c r="U171" s="27" t="s">
        <v>33</v>
      </c>
      <c r="V171" s="29">
        <v>1</v>
      </c>
      <c r="W171" s="27">
        <v>0</v>
      </c>
      <c r="X171" s="27">
        <v>268.6236323</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1055959</v>
      </c>
      <c r="AA171" s="61">
        <f>ROUND(Tabla1[[#This Row],[VALOR DE LA GLOSA 2024]]+Tabla1[[#This Row],[VALOR DE LA GLOSA 2025]],0)</f>
        <v>1055959</v>
      </c>
      <c r="AB171" s="65" t="s">
        <v>1277</v>
      </c>
      <c r="AC171" s="27" t="s">
        <v>1363</v>
      </c>
      <c r="AD171" s="114"/>
      <c r="AE171" s="27"/>
      <c r="AF171" s="114">
        <f>ROUND(Tabla1[[#This Row],[VALOR TOTAL DE LA GLOSA]]-Tabla1[[#This Row],[Valor soportado por la Subred]],0)</f>
        <v>1055959</v>
      </c>
      <c r="AG171" s="27"/>
      <c r="AH171" s="27"/>
      <c r="AI171" s="114">
        <f>ROUND(Tabla1[[#This Row],[VALOR GLOSA DEFINITIVA]]-Tabla1[[#This Row],[VALOR LEVANTADO EN LIQUIDACION]],0)</f>
        <v>1055959</v>
      </c>
    </row>
    <row r="172" spans="2:35" s="31" customFormat="1" ht="87.6" hidden="1" customHeight="1" x14ac:dyDescent="0.25">
      <c r="B172" s="28" t="s">
        <v>26</v>
      </c>
      <c r="C172" s="119">
        <v>2395</v>
      </c>
      <c r="D172" s="122" t="s">
        <v>70</v>
      </c>
      <c r="E172" s="58" t="str">
        <f>+Tabla1[[#This Row],[CODIGO ACTIVIDAD EN PPP Y LINEAMIENTO]]&amp;Tabla1[[#This Row],[ENTORNO/COMPONENTE]]</f>
        <v>2395Vigilancia de la salud ambiental</v>
      </c>
      <c r="F172" s="120" t="str">
        <f>+VLOOKUP(Tabla1[[#This Row],[Columna1]],IG!$D$3:$L$1907,3,FALSE)</f>
        <v>Línea eventos transmisibles de origen zoonótico</v>
      </c>
      <c r="G172" s="120" t="str">
        <f>+VLOOKUP(Tabla1[[#This Row],[Columna1]],IG!$D$3:$W$1907,4,FALSE)</f>
        <v>Seguimiento al animal agresor</v>
      </c>
      <c r="H172" s="120" t="str">
        <f>+VLOOKUP(Tabla1[[#This Row],[Columna1]],IG!$D$3:$W$1907,5,FALSE)</f>
        <v>Prevención y Control de enfermedades zoonóticas</v>
      </c>
      <c r="I172" s="120" t="str">
        <f>+VLOOKUP(Tabla1[[#This Row],[Columna1]],IG!$D$3:$W$1907,6,FALSE)</f>
        <v>VER SIVIGILA</v>
      </c>
      <c r="J172" s="120" t="str">
        <f>+VLOOKUP(Tabla1[[#This Row],[Columna1]],IG!$D$3:$W$1907,7,FALSE)</f>
        <v>VER SIVIGILA</v>
      </c>
      <c r="K172" s="27" t="s">
        <v>108</v>
      </c>
      <c r="L172" s="28" t="s">
        <v>522</v>
      </c>
      <c r="M172" s="58" t="str">
        <f>+Tabla1[[#This Row],[Columna1]]&amp;Tabla1[[#This Row],[LOCALIDAD]]&amp;Tabla1[[#This Row],[MES]]</f>
        <v>2395Vigilancia de la salud ambientalPUENTE ARANDAI. AGOSTO 2025</v>
      </c>
      <c r="N172" s="27" t="s">
        <v>1103</v>
      </c>
      <c r="O172" s="60">
        <f>+VLOOKUP(Tabla1[[#This Row],[concatenar]],IG!$M$3:$W$1907,2,FALSE)</f>
        <v>0</v>
      </c>
      <c r="P172" s="60">
        <f>+VLOOKUP(Tabla1[[#This Row],[concatenar]],IG!$M$3:$W$1907,3,FALSE)</f>
        <v>180339</v>
      </c>
      <c r="Q172" s="104">
        <f>+VLOOKUP(Tabla1[[#This Row],[concatenar]],IG!$M$3:$W$1907,8,FALSE)</f>
        <v>0</v>
      </c>
      <c r="R172" s="98">
        <f>+VLOOKUP(Tabla1[[#This Row],[concatenar]],IG!$M$3:$W$1907,9,FALSE)</f>
        <v>118</v>
      </c>
      <c r="S172" s="102">
        <f>+VLOOKUP(Tabla1[[#This Row],[concatenar]],IG!$M$3:$W$1907,10,FALSE)</f>
        <v>0</v>
      </c>
      <c r="T172" s="121">
        <f>+VLOOKUP(Tabla1[[#This Row],[concatenar]],IG!$M$3:$W$1907,11,FALSE)</f>
        <v>21280002</v>
      </c>
      <c r="U172" s="27" t="s">
        <v>40</v>
      </c>
      <c r="V172" s="29">
        <v>1</v>
      </c>
      <c r="W172" s="27">
        <v>0</v>
      </c>
      <c r="X172" s="27">
        <v>5</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901695</v>
      </c>
      <c r="AA172" s="61">
        <f>ROUND(Tabla1[[#This Row],[VALOR DE LA GLOSA 2024]]+Tabla1[[#This Row],[VALOR DE LA GLOSA 2025]],0)</f>
        <v>901695</v>
      </c>
      <c r="AB172" s="65" t="s">
        <v>1278</v>
      </c>
      <c r="AC172" s="27" t="s">
        <v>1380</v>
      </c>
      <c r="AD172" s="114"/>
      <c r="AE172" s="27"/>
      <c r="AF172" s="114">
        <f>ROUND(Tabla1[[#This Row],[VALOR TOTAL DE LA GLOSA]]-Tabla1[[#This Row],[Valor soportado por la Subred]],0)</f>
        <v>901695</v>
      </c>
      <c r="AG172" s="27"/>
      <c r="AH172" s="27"/>
      <c r="AI172" s="114">
        <f>ROUND(Tabla1[[#This Row],[VALOR GLOSA DEFINITIVA]]-Tabla1[[#This Row],[VALOR LEVANTADO EN LIQUIDACION]],0)</f>
        <v>901695</v>
      </c>
    </row>
    <row r="173" spans="2:35" s="31" customFormat="1" ht="87.6" hidden="1" customHeight="1" x14ac:dyDescent="0.25">
      <c r="B173" s="28" t="s">
        <v>26</v>
      </c>
      <c r="C173" s="119">
        <v>1108</v>
      </c>
      <c r="D173" s="122" t="s">
        <v>70</v>
      </c>
      <c r="E173" s="58" t="str">
        <f>+Tabla1[[#This Row],[CODIGO ACTIVIDAD EN PPP Y LINEAMIENTO]]&amp;Tabla1[[#This Row],[ENTORNO/COMPONENTE]]</f>
        <v>1108Vigilancia de la salud ambiental</v>
      </c>
      <c r="F173" s="120" t="str">
        <f>+VLOOKUP(Tabla1[[#This Row],[Columna1]],IG!$D$3:$L$1907,3,FALSE)</f>
        <v>Línea eventos transmisibles de origen zoonótico</v>
      </c>
      <c r="G173" s="120" t="str">
        <f>+VLOOKUP(Tabla1[[#This Row],[Columna1]],IG!$D$3:$W$1907,4,FALSE)</f>
        <v>Vacunación antirrábica canina y felina</v>
      </c>
      <c r="H173" s="120" t="str">
        <f>+VLOOKUP(Tabla1[[#This Row],[Columna1]],IG!$D$3:$W$1907,5,FALSE)</f>
        <v>Prevención y Control de enfermedades zoonóticas</v>
      </c>
      <c r="I173" s="120" t="str">
        <f>+VLOOKUP(Tabla1[[#This Row],[Columna1]],IG!$D$3:$W$1907,6,FALSE)</f>
        <v>VER SIVIGILA</v>
      </c>
      <c r="J173" s="120" t="str">
        <f>+VLOOKUP(Tabla1[[#This Row],[Columna1]],IG!$D$3:$W$1907,7,FALSE)</f>
        <v>VER SIVIGILA</v>
      </c>
      <c r="K173" s="27" t="s">
        <v>105</v>
      </c>
      <c r="L173" s="28" t="s">
        <v>523</v>
      </c>
      <c r="M173" s="58" t="str">
        <f>+Tabla1[[#This Row],[Columna1]]&amp;Tabla1[[#This Row],[LOCALIDAD]]&amp;Tabla1[[#This Row],[MES]]</f>
        <v>1108Vigilancia de la salud ambientalBOSAJ. SEPTIEMBRE 2025</v>
      </c>
      <c r="N173" s="27" t="s">
        <v>1103</v>
      </c>
      <c r="O173" s="60">
        <f>+VLOOKUP(Tabla1[[#This Row],[concatenar]],IG!$M$3:$W$1907,2,FALSE)</f>
        <v>0</v>
      </c>
      <c r="P173" s="60">
        <f>+VLOOKUP(Tabla1[[#This Row],[concatenar]],IG!$M$3:$W$1907,3,FALSE)</f>
        <v>3931</v>
      </c>
      <c r="Q173" s="104">
        <f>+VLOOKUP(Tabla1[[#This Row],[concatenar]],IG!$M$3:$W$1907,8,FALSE)</f>
        <v>0</v>
      </c>
      <c r="R173" s="98">
        <f>+VLOOKUP(Tabla1[[#This Row],[concatenar]],IG!$M$3:$W$1907,9,FALSE)</f>
        <v>5420</v>
      </c>
      <c r="S173" s="102">
        <f>+VLOOKUP(Tabla1[[#This Row],[concatenar]],IG!$M$3:$W$1907,10,FALSE)</f>
        <v>0</v>
      </c>
      <c r="T173" s="121">
        <f>+VLOOKUP(Tabla1[[#This Row],[concatenar]],IG!$M$3:$W$1907,11,FALSE)</f>
        <v>21306020</v>
      </c>
      <c r="U173" s="27" t="s">
        <v>33</v>
      </c>
      <c r="V173" s="29">
        <v>1</v>
      </c>
      <c r="W173" s="27">
        <v>0</v>
      </c>
      <c r="X173" s="27">
        <v>1559.509421</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6130432</v>
      </c>
      <c r="AA173" s="61">
        <f>ROUND(Tabla1[[#This Row],[VALOR DE LA GLOSA 2024]]+Tabla1[[#This Row],[VALOR DE LA GLOSA 2025]],0)</f>
        <v>6130432</v>
      </c>
      <c r="AB173" s="65" t="s">
        <v>1279</v>
      </c>
      <c r="AC173" s="27" t="s">
        <v>1363</v>
      </c>
      <c r="AD173" s="114"/>
      <c r="AE173" s="27"/>
      <c r="AF173" s="114">
        <f>ROUND(Tabla1[[#This Row],[VALOR TOTAL DE LA GLOSA]]-Tabla1[[#This Row],[Valor soportado por la Subred]],0)</f>
        <v>6130432</v>
      </c>
      <c r="AG173" s="27"/>
      <c r="AH173" s="27"/>
      <c r="AI173" s="114">
        <f>ROUND(Tabla1[[#This Row],[VALOR GLOSA DEFINITIVA]]-Tabla1[[#This Row],[VALOR LEVANTADO EN LIQUIDACION]],0)</f>
        <v>6130432</v>
      </c>
    </row>
    <row r="174" spans="2:35" s="31" customFormat="1" ht="87.6" hidden="1" customHeight="1" x14ac:dyDescent="0.25">
      <c r="B174" s="28" t="s">
        <v>26</v>
      </c>
      <c r="C174" s="119">
        <v>2493</v>
      </c>
      <c r="D174" s="122" t="s">
        <v>70</v>
      </c>
      <c r="E174" s="58" t="str">
        <f>+Tabla1[[#This Row],[CODIGO ACTIVIDAD EN PPP Y LINEAMIENTO]]&amp;Tabla1[[#This Row],[ENTORNO/COMPONENTE]]</f>
        <v>2493Vigilancia de la salud ambiental</v>
      </c>
      <c r="F174" s="120" t="str">
        <f>+VLOOKUP(Tabla1[[#This Row],[Columna1]],IG!$D$3:$L$1907,3,FALSE)</f>
        <v>Línea eventos transmisibles de origen zoonótico</v>
      </c>
      <c r="G174" s="120" t="str">
        <f>+VLOOKUP(Tabla1[[#This Row],[Columna1]],IG!$D$3:$W$1907,4,FALSE)</f>
        <v>Jornada Distrital de Vacunación contra la rabia para perros y gatos</v>
      </c>
      <c r="H174" s="120" t="str">
        <f>+VLOOKUP(Tabla1[[#This Row],[Columna1]],IG!$D$3:$W$1907,5,FALSE)</f>
        <v>Prevención y Control de enfermedades zoonóticas</v>
      </c>
      <c r="I174" s="120" t="str">
        <f>+VLOOKUP(Tabla1[[#This Row],[Columna1]],IG!$D$3:$W$1907,6,FALSE)</f>
        <v>VER SIVIGILA</v>
      </c>
      <c r="J174" s="120" t="str">
        <f>+VLOOKUP(Tabla1[[#This Row],[Columna1]],IG!$D$3:$W$1907,7,FALSE)</f>
        <v>VER SIVIGILA</v>
      </c>
      <c r="K174" s="27" t="s">
        <v>107</v>
      </c>
      <c r="L174" s="28" t="s">
        <v>523</v>
      </c>
      <c r="M174" s="58" t="str">
        <f>+Tabla1[[#This Row],[Columna1]]&amp;Tabla1[[#This Row],[LOCALIDAD]]&amp;Tabla1[[#This Row],[MES]]</f>
        <v>2493Vigilancia de la salud ambientalKENNEDYJ. SEPTIEMBRE 2025</v>
      </c>
      <c r="N174" s="27" t="s">
        <v>1103</v>
      </c>
      <c r="O174" s="60">
        <f>+VLOOKUP(Tabla1[[#This Row],[concatenar]],IG!$M$3:$W$1907,2,FALSE)</f>
        <v>0</v>
      </c>
      <c r="P174" s="60">
        <f>+VLOOKUP(Tabla1[[#This Row],[concatenar]],IG!$M$3:$W$1907,3,FALSE)</f>
        <v>11000000</v>
      </c>
      <c r="Q174" s="104">
        <f>+VLOOKUP(Tabla1[[#This Row],[concatenar]],IG!$M$3:$W$1907,8,FALSE)</f>
        <v>0</v>
      </c>
      <c r="R174" s="98">
        <f>+VLOOKUP(Tabla1[[#This Row],[concatenar]],IG!$M$3:$W$1907,9,FALSE)</f>
        <v>1</v>
      </c>
      <c r="S174" s="102">
        <f>+VLOOKUP(Tabla1[[#This Row],[concatenar]],IG!$M$3:$W$1907,10,FALSE)</f>
        <v>0</v>
      </c>
      <c r="T174" s="121">
        <f>+VLOOKUP(Tabla1[[#This Row],[concatenar]],IG!$M$3:$W$1907,11,FALSE)</f>
        <v>11000000</v>
      </c>
      <c r="U174" s="27" t="s">
        <v>47</v>
      </c>
      <c r="V174" s="29">
        <v>0.05</v>
      </c>
      <c r="W174" s="27">
        <v>0</v>
      </c>
      <c r="X174" s="27">
        <v>1</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550000</v>
      </c>
      <c r="AA174" s="61">
        <f>ROUND(Tabla1[[#This Row],[VALOR DE LA GLOSA 2024]]+Tabla1[[#This Row],[VALOR DE LA GLOSA 2025]],0)</f>
        <v>550000</v>
      </c>
      <c r="AB174" s="65" t="s">
        <v>1280</v>
      </c>
      <c r="AC174" s="27" t="s">
        <v>1381</v>
      </c>
      <c r="AD174" s="114"/>
      <c r="AE174" s="27"/>
      <c r="AF174" s="114">
        <f>ROUND(Tabla1[[#This Row],[VALOR TOTAL DE LA GLOSA]]-Tabla1[[#This Row],[Valor soportado por la Subred]],0)</f>
        <v>550000</v>
      </c>
      <c r="AG174" s="27"/>
      <c r="AH174" s="27"/>
      <c r="AI174" s="114">
        <f>ROUND(Tabla1[[#This Row],[VALOR GLOSA DEFINITIVA]]-Tabla1[[#This Row],[VALOR LEVANTADO EN LIQUIDACION]],0)</f>
        <v>550000</v>
      </c>
    </row>
    <row r="175" spans="2:35" s="31" customFormat="1" ht="87.6" hidden="1" customHeight="1" x14ac:dyDescent="0.25">
      <c r="B175" s="28" t="s">
        <v>26</v>
      </c>
      <c r="C175" s="119">
        <v>1737</v>
      </c>
      <c r="D175" s="122" t="s">
        <v>70</v>
      </c>
      <c r="E175" s="58" t="str">
        <f>+Tabla1[[#This Row],[CODIGO ACTIVIDAD EN PPP Y LINEAMIENTO]]&amp;Tabla1[[#This Row],[ENTORNO/COMPONENTE]]</f>
        <v>1737Vigilancia de la salud ambiental</v>
      </c>
      <c r="F175" s="120" t="str">
        <f>+VLOOKUP(Tabla1[[#This Row],[Columna1]],IG!$D$3:$L$1907,3,FALSE)</f>
        <v>Línea eventos transmisibles de origen zoonótico</v>
      </c>
      <c r="G175" s="120" t="str">
        <f>+VLOOKUP(Tabla1[[#This Row],[Columna1]],IG!$D$3:$W$1907,4,FALSE)</f>
        <v>Operativos línea ETOZ</v>
      </c>
      <c r="H175" s="120" t="str">
        <f>+VLOOKUP(Tabla1[[#This Row],[Columna1]],IG!$D$3:$W$1907,5,FALSE)</f>
        <v>Establecimiento vigilado y controlado</v>
      </c>
      <c r="I175" s="120" t="str">
        <f>+VLOOKUP(Tabla1[[#This Row],[Columna1]],IG!$D$3:$W$1907,6,FALSE)</f>
        <v>VER SIVIGILA</v>
      </c>
      <c r="J175" s="120" t="str">
        <f>+VLOOKUP(Tabla1[[#This Row],[Columna1]],IG!$D$3:$W$1907,7,FALSE)</f>
        <v>VER SIVIGILA</v>
      </c>
      <c r="K175" s="27" t="s">
        <v>107</v>
      </c>
      <c r="L175" s="28" t="s">
        <v>523</v>
      </c>
      <c r="M175" s="58" t="str">
        <f>+Tabla1[[#This Row],[Columna1]]&amp;Tabla1[[#This Row],[LOCALIDAD]]&amp;Tabla1[[#This Row],[MES]]</f>
        <v>1737Vigilancia de la salud ambientalKENNEDYJ. SEPTIEMBRE 2025</v>
      </c>
      <c r="N175" s="27" t="s">
        <v>1276</v>
      </c>
      <c r="O175" s="60">
        <f>+VLOOKUP(Tabla1[[#This Row],[concatenar]],IG!$M$3:$W$1907,2,FALSE)</f>
        <v>0</v>
      </c>
      <c r="P175" s="60">
        <f>+VLOOKUP(Tabla1[[#This Row],[concatenar]],IG!$M$3:$W$1907,3,FALSE)</f>
        <v>240448</v>
      </c>
      <c r="Q175" s="104">
        <f>+VLOOKUP(Tabla1[[#This Row],[concatenar]],IG!$M$3:$W$1907,8,FALSE)</f>
        <v>0</v>
      </c>
      <c r="R175" s="98">
        <f>+VLOOKUP(Tabla1[[#This Row],[concatenar]],IG!$M$3:$W$1907,9,FALSE)</f>
        <v>13</v>
      </c>
      <c r="S175" s="102">
        <f>+VLOOKUP(Tabla1[[#This Row],[concatenar]],IG!$M$3:$W$1907,10,FALSE)</f>
        <v>0</v>
      </c>
      <c r="T175" s="121">
        <f>+VLOOKUP(Tabla1[[#This Row],[concatenar]],IG!$M$3:$W$1907,11,FALSE)</f>
        <v>3125824</v>
      </c>
      <c r="U175" s="27" t="s">
        <v>47</v>
      </c>
      <c r="V175" s="29">
        <v>1</v>
      </c>
      <c r="W175" s="27"/>
      <c r="X175" s="27">
        <v>2</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480896</v>
      </c>
      <c r="AA175" s="61">
        <f>ROUND(Tabla1[[#This Row],[VALOR DE LA GLOSA 2024]]+Tabla1[[#This Row],[VALOR DE LA GLOSA 2025]],0)</f>
        <v>480896</v>
      </c>
      <c r="AB175" s="65" t="s">
        <v>1281</v>
      </c>
      <c r="AC175" s="27" t="s">
        <v>1380</v>
      </c>
      <c r="AD175" s="114"/>
      <c r="AE175" s="27"/>
      <c r="AF175" s="114">
        <f>ROUND(Tabla1[[#This Row],[VALOR TOTAL DE LA GLOSA]]-Tabla1[[#This Row],[Valor soportado por la Subred]],0)</f>
        <v>480896</v>
      </c>
      <c r="AG175" s="27"/>
      <c r="AH175" s="27"/>
      <c r="AI175" s="114">
        <f>ROUND(Tabla1[[#This Row],[VALOR GLOSA DEFINITIVA]]-Tabla1[[#This Row],[VALOR LEVANTADO EN LIQUIDACION]],0)</f>
        <v>480896</v>
      </c>
    </row>
    <row r="176" spans="2:35" s="31" customFormat="1" ht="87.6" hidden="1" customHeight="1" x14ac:dyDescent="0.25">
      <c r="B176" s="28" t="s">
        <v>26</v>
      </c>
      <c r="C176" s="119">
        <v>112</v>
      </c>
      <c r="D176" s="28" t="s">
        <v>69</v>
      </c>
      <c r="E176" s="58" t="str">
        <f>+Tabla1[[#This Row],[CODIGO ACTIVIDAD EN PPP Y LINEAMIENTO]]&amp;Tabla1[[#This Row],[ENTORNO/COMPONENTE]]</f>
        <v>112Vigilancia en salud pública</v>
      </c>
      <c r="F176" s="120" t="str">
        <f>+VLOOKUP(Tabla1[[#This Row],[Columna1]],IG!$D$3:$L$1907,3,FALSE)</f>
        <v>ENTORNOS CUIDADORES</v>
      </c>
      <c r="G176" s="120" t="str">
        <f>+VLOOKUP(Tabla1[[#This Row],[Columna1]],IG!$D$3:$W$1907,4,FALSE)</f>
        <v>Gestión de la información para la vigilancia en salud pública</v>
      </c>
      <c r="H176" s="120" t="str">
        <f>+VLOOKUP(Tabla1[[#This Row],[Columna1]],IG!$D$3:$W$1907,5,FALSE)</f>
        <v>Gestión de la información  del  componente Transmisibles - Subred Norte y Sur Occidente</v>
      </c>
      <c r="I176" s="120" t="str">
        <f>+VLOOKUP(Tabla1[[#This Row],[Columna1]],IG!$D$3:$W$1907,6,FALSE)</f>
        <v>Avance mensual del plan de acción</v>
      </c>
      <c r="J176" s="120" t="str">
        <f>+VLOOKUP(Tabla1[[#This Row],[Columna1]],IG!$D$3:$W$1907,7,FALSE)</f>
        <v>Subred</v>
      </c>
      <c r="K176" s="27" t="s">
        <v>30</v>
      </c>
      <c r="L176" s="28" t="s">
        <v>522</v>
      </c>
      <c r="M176" s="58" t="str">
        <f>+Tabla1[[#This Row],[Columna1]]&amp;Tabla1[[#This Row],[LOCALIDAD]]&amp;Tabla1[[#This Row],[MES]]</f>
        <v>112Vigilancia en salud públicaSUBREDI. AGOSTO 2025</v>
      </c>
      <c r="N176" s="27" t="s">
        <v>1282</v>
      </c>
      <c r="O176" s="60">
        <f>+VLOOKUP(Tabla1[[#This Row],[concatenar]],IG!$M$3:$W$1907,2,FALSE)</f>
        <v>99728736</v>
      </c>
      <c r="P176" s="60">
        <f>+VLOOKUP(Tabla1[[#This Row],[concatenar]],IG!$M$3:$W$1907,3,FALSE)</f>
        <v>102949974.1728</v>
      </c>
      <c r="Q176" s="104">
        <f>+VLOOKUP(Tabla1[[#This Row],[concatenar]],IG!$M$3:$W$1907,8,FALSE)</f>
        <v>0</v>
      </c>
      <c r="R176" s="98">
        <f>+VLOOKUP(Tabla1[[#This Row],[concatenar]],IG!$M$3:$W$1907,9,FALSE)</f>
        <v>1</v>
      </c>
      <c r="S176" s="102">
        <f>+VLOOKUP(Tabla1[[#This Row],[concatenar]],IG!$M$3:$W$1907,10,FALSE)</f>
        <v>0</v>
      </c>
      <c r="T176" s="121">
        <f>+VLOOKUP(Tabla1[[#This Row],[concatenar]],IG!$M$3:$W$1907,11,FALSE)</f>
        <v>102949974.1728</v>
      </c>
      <c r="U176" s="27" t="s">
        <v>46</v>
      </c>
      <c r="V176" s="29">
        <v>1</v>
      </c>
      <c r="W176" s="27"/>
      <c r="X176" s="27">
        <v>3.7499999999999999E-2</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3860624</v>
      </c>
      <c r="AA176" s="61">
        <f>ROUND(Tabla1[[#This Row],[VALOR DE LA GLOSA 2024]]+Tabla1[[#This Row],[VALOR DE LA GLOSA 2025]],0)</f>
        <v>3860624</v>
      </c>
      <c r="AB176" s="65" t="s">
        <v>1291</v>
      </c>
      <c r="AC176" s="27" t="s">
        <v>1382</v>
      </c>
      <c r="AD176" s="114"/>
      <c r="AE176" s="27"/>
      <c r="AF176" s="114">
        <f>ROUND(Tabla1[[#This Row],[VALOR TOTAL DE LA GLOSA]]-Tabla1[[#This Row],[Valor soportado por la Subred]],0)</f>
        <v>3860624</v>
      </c>
      <c r="AG176" s="27"/>
      <c r="AH176" s="27"/>
      <c r="AI176" s="114">
        <f>ROUND(Tabla1[[#This Row],[VALOR GLOSA DEFINITIVA]]-Tabla1[[#This Row],[VALOR LEVANTADO EN LIQUIDACION]],0)</f>
        <v>3860624</v>
      </c>
    </row>
    <row r="177" spans="2:35" s="31" customFormat="1" ht="87.6" hidden="1" customHeight="1" x14ac:dyDescent="0.25">
      <c r="B177" s="28" t="s">
        <v>26</v>
      </c>
      <c r="C177" s="119">
        <v>112</v>
      </c>
      <c r="D177" s="28" t="s">
        <v>69</v>
      </c>
      <c r="E177" s="58" t="str">
        <f>+Tabla1[[#This Row],[CODIGO ACTIVIDAD EN PPP Y LINEAMIENTO]]&amp;Tabla1[[#This Row],[ENTORNO/COMPONENTE]]</f>
        <v>112Vigilancia en salud pública</v>
      </c>
      <c r="F177" s="120" t="str">
        <f>+VLOOKUP(Tabla1[[#This Row],[Columna1]],IG!$D$3:$L$1907,3,FALSE)</f>
        <v>ENTORNOS CUIDADORES</v>
      </c>
      <c r="G177" s="120" t="str">
        <f>+VLOOKUP(Tabla1[[#This Row],[Columna1]],IG!$D$3:$W$1907,4,FALSE)</f>
        <v>Gestión de la información para la vigilancia en salud pública</v>
      </c>
      <c r="H177" s="120" t="str">
        <f>+VLOOKUP(Tabla1[[#This Row],[Columna1]],IG!$D$3:$W$1907,5,FALSE)</f>
        <v>Gestión de la información  del  componente Transmisibles - Subred Norte y Sur Occidente</v>
      </c>
      <c r="I177" s="120" t="str">
        <f>+VLOOKUP(Tabla1[[#This Row],[Columna1]],IG!$D$3:$W$1907,6,FALSE)</f>
        <v>Avance mensual del plan de acción</v>
      </c>
      <c r="J177" s="120" t="str">
        <f>+VLOOKUP(Tabla1[[#This Row],[Columna1]],IG!$D$3:$W$1907,7,FALSE)</f>
        <v>Subred</v>
      </c>
      <c r="K177" s="27" t="s">
        <v>30</v>
      </c>
      <c r="L177" s="28" t="s">
        <v>523</v>
      </c>
      <c r="M177" s="58" t="str">
        <f>+Tabla1[[#This Row],[Columna1]]&amp;Tabla1[[#This Row],[LOCALIDAD]]&amp;Tabla1[[#This Row],[MES]]</f>
        <v>112Vigilancia en salud públicaSUBREDJ. SEPTIEMBRE 2025</v>
      </c>
      <c r="N177" s="27" t="s">
        <v>1282</v>
      </c>
      <c r="O177" s="60">
        <f>+VLOOKUP(Tabla1[[#This Row],[concatenar]],IG!$M$3:$W$1907,2,FALSE)</f>
        <v>99728736</v>
      </c>
      <c r="P177" s="60">
        <f>+VLOOKUP(Tabla1[[#This Row],[concatenar]],IG!$M$3:$W$1907,3,FALSE)</f>
        <v>102949974.1728</v>
      </c>
      <c r="Q177" s="104">
        <f>+VLOOKUP(Tabla1[[#This Row],[concatenar]],IG!$M$3:$W$1907,8,FALSE)</f>
        <v>0</v>
      </c>
      <c r="R177" s="98">
        <f>+VLOOKUP(Tabla1[[#This Row],[concatenar]],IG!$M$3:$W$1907,9,FALSE)</f>
        <v>1</v>
      </c>
      <c r="S177" s="102">
        <f>+VLOOKUP(Tabla1[[#This Row],[concatenar]],IG!$M$3:$W$1907,10,FALSE)</f>
        <v>0</v>
      </c>
      <c r="T177" s="121">
        <f>+VLOOKUP(Tabla1[[#This Row],[concatenar]],IG!$M$3:$W$1907,11,FALSE)</f>
        <v>102949974.1728</v>
      </c>
      <c r="U177" s="27" t="s">
        <v>46</v>
      </c>
      <c r="V177" s="29">
        <v>1</v>
      </c>
      <c r="W177" s="27"/>
      <c r="X177" s="27">
        <v>2.4999999999999998E-2</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2573749</v>
      </c>
      <c r="AA177" s="61">
        <f>ROUND(Tabla1[[#This Row],[VALOR DE LA GLOSA 2024]]+Tabla1[[#This Row],[VALOR DE LA GLOSA 2025]],0)</f>
        <v>2573749</v>
      </c>
      <c r="AB177" s="65" t="s">
        <v>1292</v>
      </c>
      <c r="AC177" s="27" t="s">
        <v>1382</v>
      </c>
      <c r="AD177" s="114"/>
      <c r="AE177" s="27"/>
      <c r="AF177" s="114">
        <f>ROUND(Tabla1[[#This Row],[VALOR TOTAL DE LA GLOSA]]-Tabla1[[#This Row],[Valor soportado por la Subred]],0)</f>
        <v>2573749</v>
      </c>
      <c r="AG177" s="27"/>
      <c r="AH177" s="27"/>
      <c r="AI177" s="114">
        <f>ROUND(Tabla1[[#This Row],[VALOR GLOSA DEFINITIVA]]-Tabla1[[#This Row],[VALOR LEVANTADO EN LIQUIDACION]],0)</f>
        <v>2573749</v>
      </c>
    </row>
    <row r="178" spans="2:35" s="31" customFormat="1" ht="87.6" hidden="1" customHeight="1" x14ac:dyDescent="0.25">
      <c r="B178" s="28" t="s">
        <v>26</v>
      </c>
      <c r="C178" s="119">
        <v>125</v>
      </c>
      <c r="D178" s="28" t="s">
        <v>69</v>
      </c>
      <c r="E178" s="58" t="str">
        <f>+Tabla1[[#This Row],[CODIGO ACTIVIDAD EN PPP Y LINEAMIENTO]]&amp;Tabla1[[#This Row],[ENTORNO/COMPONENTE]]</f>
        <v>125Vigilancia en salud pública</v>
      </c>
      <c r="F178" s="120" t="str">
        <f>+VLOOKUP(Tabla1[[#This Row],[Columna1]],IG!$D$3:$L$1907,3,FALSE)</f>
        <v>ENTORNOS CUIDADORES</v>
      </c>
      <c r="G178" s="120" t="str">
        <f>+VLOOKUP(Tabla1[[#This Row],[Columna1]],IG!$D$3:$W$1907,4,FALSE)</f>
        <v xml:space="preserve">Orientación de la acción para las intervenciones individuales y colectivas en salud pública. </v>
      </c>
      <c r="H178" s="120" t="str">
        <f>+VLOOKUP(Tabla1[[#This Row],[Columna1]],IG!$D$3:$W$1907,5,FALSE)</f>
        <v>Investigaciones epidemiológicas de campo de alto impacto para eventos transmisibles Subred Sur Occidente</v>
      </c>
      <c r="I178" s="120" t="str">
        <f>+VLOOKUP(Tabla1[[#This Row],[Columna1]],IG!$D$3:$W$1907,6,FALSE)</f>
        <v>Avance mensual del plan de acción</v>
      </c>
      <c r="J178" s="120" t="str">
        <f>+VLOOKUP(Tabla1[[#This Row],[Columna1]],IG!$D$3:$W$1907,7,FALSE)</f>
        <v>Subred</v>
      </c>
      <c r="K178" s="27" t="s">
        <v>30</v>
      </c>
      <c r="L178" s="28" t="s">
        <v>522</v>
      </c>
      <c r="M178" s="58" t="str">
        <f>+Tabla1[[#This Row],[Columna1]]&amp;Tabla1[[#This Row],[LOCALIDAD]]&amp;Tabla1[[#This Row],[MES]]</f>
        <v>125Vigilancia en salud públicaSUBREDI. AGOSTO 2025</v>
      </c>
      <c r="N178" s="27" t="s">
        <v>1283</v>
      </c>
      <c r="O178" s="60">
        <f>+VLOOKUP(Tabla1[[#This Row],[concatenar]],IG!$M$3:$W$1907,2,FALSE)</f>
        <v>28022464</v>
      </c>
      <c r="P178" s="60">
        <f>+VLOOKUP(Tabla1[[#This Row],[concatenar]],IG!$M$3:$W$1907,3,FALSE)</f>
        <v>28927589.587200001</v>
      </c>
      <c r="Q178" s="104">
        <f>+VLOOKUP(Tabla1[[#This Row],[concatenar]],IG!$M$3:$W$1907,8,FALSE)</f>
        <v>0</v>
      </c>
      <c r="R178" s="98">
        <f>+VLOOKUP(Tabla1[[#This Row],[concatenar]],IG!$M$3:$W$1907,9,FALSE)</f>
        <v>1</v>
      </c>
      <c r="S178" s="102">
        <f>+VLOOKUP(Tabla1[[#This Row],[concatenar]],IG!$M$3:$W$1907,10,FALSE)</f>
        <v>0</v>
      </c>
      <c r="T178" s="121">
        <f>+VLOOKUP(Tabla1[[#This Row],[concatenar]],IG!$M$3:$W$1907,11,FALSE)</f>
        <v>28927589.587200001</v>
      </c>
      <c r="U178" s="27" t="s">
        <v>46</v>
      </c>
      <c r="V178" s="29">
        <v>1</v>
      </c>
      <c r="W178" s="27"/>
      <c r="X178" s="27">
        <v>4.7961630695443598E-3</v>
      </c>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138741</v>
      </c>
      <c r="AA178" s="61">
        <f>ROUND(Tabla1[[#This Row],[VALOR DE LA GLOSA 2024]]+Tabla1[[#This Row],[VALOR DE LA GLOSA 2025]],0)</f>
        <v>138741</v>
      </c>
      <c r="AB178" s="65" t="s">
        <v>1293</v>
      </c>
      <c r="AC178" s="27" t="s">
        <v>1382</v>
      </c>
      <c r="AD178" s="114"/>
      <c r="AE178" s="27"/>
      <c r="AF178" s="114">
        <f>ROUND(Tabla1[[#This Row],[VALOR TOTAL DE LA GLOSA]]-Tabla1[[#This Row],[Valor soportado por la Subred]],0)</f>
        <v>138741</v>
      </c>
      <c r="AG178" s="27"/>
      <c r="AH178" s="27"/>
      <c r="AI178" s="114">
        <f>ROUND(Tabla1[[#This Row],[VALOR GLOSA DEFINITIVA]]-Tabla1[[#This Row],[VALOR LEVANTADO EN LIQUIDACION]],0)</f>
        <v>138741</v>
      </c>
    </row>
    <row r="179" spans="2:35" s="31" customFormat="1" ht="87.6" hidden="1" customHeight="1" x14ac:dyDescent="0.25">
      <c r="B179" s="28" t="s">
        <v>26</v>
      </c>
      <c r="C179" s="119">
        <v>125</v>
      </c>
      <c r="D179" s="28" t="s">
        <v>69</v>
      </c>
      <c r="E179" s="58" t="str">
        <f>+Tabla1[[#This Row],[CODIGO ACTIVIDAD EN PPP Y LINEAMIENTO]]&amp;Tabla1[[#This Row],[ENTORNO/COMPONENTE]]</f>
        <v>125Vigilancia en salud pública</v>
      </c>
      <c r="F179" s="120" t="str">
        <f>+VLOOKUP(Tabla1[[#This Row],[Columna1]],IG!$D$3:$L$1907,3,FALSE)</f>
        <v>ENTORNOS CUIDADORES</v>
      </c>
      <c r="G179" s="120" t="str">
        <f>+VLOOKUP(Tabla1[[#This Row],[Columna1]],IG!$D$3:$W$1907,4,FALSE)</f>
        <v xml:space="preserve">Orientación de la acción para las intervenciones individuales y colectivas en salud pública. </v>
      </c>
      <c r="H179" s="120" t="str">
        <f>+VLOOKUP(Tabla1[[#This Row],[Columna1]],IG!$D$3:$W$1907,5,FALSE)</f>
        <v>Investigaciones epidemiológicas de campo de alto impacto para eventos transmisibles Subred Sur Occidente</v>
      </c>
      <c r="I179" s="120" t="str">
        <f>+VLOOKUP(Tabla1[[#This Row],[Columna1]],IG!$D$3:$W$1907,6,FALSE)</f>
        <v>Avance mensual del plan de acción</v>
      </c>
      <c r="J179" s="120" t="str">
        <f>+VLOOKUP(Tabla1[[#This Row],[Columna1]],IG!$D$3:$W$1907,7,FALSE)</f>
        <v>Subred</v>
      </c>
      <c r="K179" s="27" t="s">
        <v>30</v>
      </c>
      <c r="L179" s="28" t="s">
        <v>523</v>
      </c>
      <c r="M179" s="58" t="str">
        <f>+Tabla1[[#This Row],[Columna1]]&amp;Tabla1[[#This Row],[LOCALIDAD]]&amp;Tabla1[[#This Row],[MES]]</f>
        <v>125Vigilancia en salud públicaSUBREDJ. SEPTIEMBRE 2025</v>
      </c>
      <c r="N179" s="27" t="s">
        <v>1283</v>
      </c>
      <c r="O179" s="60">
        <f>+VLOOKUP(Tabla1[[#This Row],[concatenar]],IG!$M$3:$W$1907,2,FALSE)</f>
        <v>28022464</v>
      </c>
      <c r="P179" s="60">
        <f>+VLOOKUP(Tabla1[[#This Row],[concatenar]],IG!$M$3:$W$1907,3,FALSE)</f>
        <v>28927589.587200001</v>
      </c>
      <c r="Q179" s="104">
        <f>+VLOOKUP(Tabla1[[#This Row],[concatenar]],IG!$M$3:$W$1907,8,FALSE)</f>
        <v>0</v>
      </c>
      <c r="R179" s="98">
        <f>+VLOOKUP(Tabla1[[#This Row],[concatenar]],IG!$M$3:$W$1907,9,FALSE)</f>
        <v>1</v>
      </c>
      <c r="S179" s="102">
        <f>+VLOOKUP(Tabla1[[#This Row],[concatenar]],IG!$M$3:$W$1907,10,FALSE)</f>
        <v>0</v>
      </c>
      <c r="T179" s="121">
        <f>+VLOOKUP(Tabla1[[#This Row],[concatenar]],IG!$M$3:$W$1907,11,FALSE)</f>
        <v>28927589.587200001</v>
      </c>
      <c r="U179" s="27" t="s">
        <v>46</v>
      </c>
      <c r="V179" s="29">
        <v>1</v>
      </c>
      <c r="W179" s="27"/>
      <c r="X179" s="27">
        <v>1.29198966408269E-2</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373741</v>
      </c>
      <c r="AA179" s="61">
        <f>ROUND(Tabla1[[#This Row],[VALOR DE LA GLOSA 2024]]+Tabla1[[#This Row],[VALOR DE LA GLOSA 2025]],0)</f>
        <v>373741</v>
      </c>
      <c r="AB179" s="65" t="s">
        <v>1294</v>
      </c>
      <c r="AC179" s="27" t="s">
        <v>1382</v>
      </c>
      <c r="AD179" s="114"/>
      <c r="AE179" s="27"/>
      <c r="AF179" s="114">
        <f>ROUND(Tabla1[[#This Row],[VALOR TOTAL DE LA GLOSA]]-Tabla1[[#This Row],[Valor soportado por la Subred]],0)</f>
        <v>373741</v>
      </c>
      <c r="AG179" s="27"/>
      <c r="AH179" s="27"/>
      <c r="AI179" s="114">
        <f>ROUND(Tabla1[[#This Row],[VALOR GLOSA DEFINITIVA]]-Tabla1[[#This Row],[VALOR LEVANTADO EN LIQUIDACION]],0)</f>
        <v>373741</v>
      </c>
    </row>
    <row r="180" spans="2:35" s="31" customFormat="1" ht="87.6" hidden="1" customHeight="1" x14ac:dyDescent="0.25">
      <c r="B180" s="28" t="s">
        <v>26</v>
      </c>
      <c r="C180" s="119">
        <v>126</v>
      </c>
      <c r="D180" s="28" t="s">
        <v>69</v>
      </c>
      <c r="E180" s="58" t="str">
        <f>+Tabla1[[#This Row],[CODIGO ACTIVIDAD EN PPP Y LINEAMIENTO]]&amp;Tabla1[[#This Row],[ENTORNO/COMPONENTE]]</f>
        <v>126Vigilancia en salud pública</v>
      </c>
      <c r="F180" s="120" t="str">
        <f>+VLOOKUP(Tabla1[[#This Row],[Columna1]],IG!$D$3:$L$1907,3,FALSE)</f>
        <v>ENTORNOS CUIDADORES</v>
      </c>
      <c r="G180" s="120" t="str">
        <f>+VLOOKUP(Tabla1[[#This Row],[Columna1]],IG!$D$3:$W$1907,4,FALSE)</f>
        <v xml:space="preserve">Orientación de la acción para las intervenciones individuales y colectivas en salud pública. </v>
      </c>
      <c r="H180" s="120" t="str">
        <f>+VLOOKUP(Tabla1[[#This Row],[Columna1]],IG!$D$3:$W$1907,5,FALSE)</f>
        <v>Investigaciones epidemiológicas de campo de control para eventos transmisibles Subred Norte, Centro Oriente y Sur Occidente</v>
      </c>
      <c r="I180" s="120" t="str">
        <f>+VLOOKUP(Tabla1[[#This Row],[Columna1]],IG!$D$3:$W$1907,6,FALSE)</f>
        <v>Avance mensual del plan de acción</v>
      </c>
      <c r="J180" s="120" t="str">
        <f>+VLOOKUP(Tabla1[[#This Row],[Columna1]],IG!$D$3:$W$1907,7,FALSE)</f>
        <v>Subred</v>
      </c>
      <c r="K180" s="27" t="s">
        <v>30</v>
      </c>
      <c r="L180" s="28" t="s">
        <v>522</v>
      </c>
      <c r="M180" s="58" t="str">
        <f>+Tabla1[[#This Row],[Columna1]]&amp;Tabla1[[#This Row],[LOCALIDAD]]&amp;Tabla1[[#This Row],[MES]]</f>
        <v>126Vigilancia en salud públicaSUBREDI. AGOSTO 2025</v>
      </c>
      <c r="N180" s="27" t="s">
        <v>1283</v>
      </c>
      <c r="O180" s="60">
        <f>+VLOOKUP(Tabla1[[#This Row],[concatenar]],IG!$M$3:$W$1907,2,FALSE)</f>
        <v>8036016</v>
      </c>
      <c r="P180" s="60">
        <f>+VLOOKUP(Tabla1[[#This Row],[concatenar]],IG!$M$3:$W$1907,3,FALSE)</f>
        <v>8295579.3168000001</v>
      </c>
      <c r="Q180" s="104">
        <f>+VLOOKUP(Tabla1[[#This Row],[concatenar]],IG!$M$3:$W$1907,8,FALSE)</f>
        <v>0</v>
      </c>
      <c r="R180" s="98">
        <f>+VLOOKUP(Tabla1[[#This Row],[concatenar]],IG!$M$3:$W$1907,9,FALSE)</f>
        <v>1</v>
      </c>
      <c r="S180" s="102">
        <f>+VLOOKUP(Tabla1[[#This Row],[concatenar]],IG!$M$3:$W$1907,10,FALSE)</f>
        <v>0</v>
      </c>
      <c r="T180" s="121">
        <f>+VLOOKUP(Tabla1[[#This Row],[concatenar]],IG!$M$3:$W$1907,11,FALSE)</f>
        <v>8295579.3168000001</v>
      </c>
      <c r="U180" s="27" t="s">
        <v>46</v>
      </c>
      <c r="V180" s="29">
        <v>1</v>
      </c>
      <c r="W180" s="27"/>
      <c r="X180" s="27">
        <v>5.74712643678161E-3</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47676</v>
      </c>
      <c r="AA180" s="61">
        <f>ROUND(Tabla1[[#This Row],[VALOR DE LA GLOSA 2024]]+Tabla1[[#This Row],[VALOR DE LA GLOSA 2025]],0)</f>
        <v>47676</v>
      </c>
      <c r="AB180" s="65" t="s">
        <v>1295</v>
      </c>
      <c r="AC180" s="27" t="s">
        <v>1382</v>
      </c>
      <c r="AD180" s="114"/>
      <c r="AE180" s="27"/>
      <c r="AF180" s="114">
        <f>ROUND(Tabla1[[#This Row],[VALOR TOTAL DE LA GLOSA]]-Tabla1[[#This Row],[Valor soportado por la Subred]],0)</f>
        <v>47676</v>
      </c>
      <c r="AG180" s="27"/>
      <c r="AH180" s="27"/>
      <c r="AI180" s="114">
        <f>ROUND(Tabla1[[#This Row],[VALOR GLOSA DEFINITIVA]]-Tabla1[[#This Row],[VALOR LEVANTADO EN LIQUIDACION]],0)</f>
        <v>47676</v>
      </c>
    </row>
    <row r="181" spans="2:35" s="31" customFormat="1" ht="87.6" hidden="1" customHeight="1" x14ac:dyDescent="0.25">
      <c r="B181" s="28" t="s">
        <v>26</v>
      </c>
      <c r="C181" s="119">
        <v>125</v>
      </c>
      <c r="D181" s="28" t="s">
        <v>69</v>
      </c>
      <c r="E181" s="58" t="str">
        <f>+Tabla1[[#This Row],[CODIGO ACTIVIDAD EN PPP Y LINEAMIENTO]]&amp;Tabla1[[#This Row],[ENTORNO/COMPONENTE]]</f>
        <v>125Vigilancia en salud pública</v>
      </c>
      <c r="F181" s="120" t="str">
        <f>+VLOOKUP(Tabla1[[#This Row],[Columna1]],IG!$D$3:$L$1907,3,FALSE)</f>
        <v>ENTORNOS CUIDADORES</v>
      </c>
      <c r="G181" s="120" t="str">
        <f>+VLOOKUP(Tabla1[[#This Row],[Columna1]],IG!$D$3:$W$1907,4,FALSE)</f>
        <v xml:space="preserve">Orientación de la acción para las intervenciones individuales y colectivas en salud pública. </v>
      </c>
      <c r="H181" s="120" t="str">
        <f>+VLOOKUP(Tabla1[[#This Row],[Columna1]],IG!$D$3:$W$1907,5,FALSE)</f>
        <v>Investigaciones epidemiológicas de campo de alto impacto para eventos transmisibles Subred Sur Occidente</v>
      </c>
      <c r="I181" s="120" t="str">
        <f>+VLOOKUP(Tabla1[[#This Row],[Columna1]],IG!$D$3:$W$1907,6,FALSE)</f>
        <v>Avance mensual del plan de acción</v>
      </c>
      <c r="J181" s="120" t="str">
        <f>+VLOOKUP(Tabla1[[#This Row],[Columna1]],IG!$D$3:$W$1907,7,FALSE)</f>
        <v>Subred</v>
      </c>
      <c r="K181" s="27" t="s">
        <v>30</v>
      </c>
      <c r="L181" s="28" t="s">
        <v>522</v>
      </c>
      <c r="M181" s="58" t="str">
        <f>+Tabla1[[#This Row],[Columna1]]&amp;Tabla1[[#This Row],[LOCALIDAD]]&amp;Tabla1[[#This Row],[MES]]</f>
        <v>125Vigilancia en salud públicaSUBREDI. AGOSTO 2025</v>
      </c>
      <c r="N181" s="27" t="s">
        <v>1283</v>
      </c>
      <c r="O181" s="60">
        <f>+VLOOKUP(Tabla1[[#This Row],[concatenar]],IG!$M$3:$W$1907,2,FALSE)</f>
        <v>28022464</v>
      </c>
      <c r="P181" s="60">
        <f>+VLOOKUP(Tabla1[[#This Row],[concatenar]],IG!$M$3:$W$1907,3,FALSE)</f>
        <v>28927589.587200001</v>
      </c>
      <c r="Q181" s="104">
        <f>+VLOOKUP(Tabla1[[#This Row],[concatenar]],IG!$M$3:$W$1907,8,FALSE)</f>
        <v>0</v>
      </c>
      <c r="R181" s="98">
        <f>+VLOOKUP(Tabla1[[#This Row],[concatenar]],IG!$M$3:$W$1907,9,FALSE)</f>
        <v>1</v>
      </c>
      <c r="S181" s="102">
        <f>+VLOOKUP(Tabla1[[#This Row],[concatenar]],IG!$M$3:$W$1907,10,FALSE)</f>
        <v>0</v>
      </c>
      <c r="T181" s="121">
        <f>+VLOOKUP(Tabla1[[#This Row],[concatenar]],IG!$M$3:$W$1907,11,FALSE)</f>
        <v>28927589.587200001</v>
      </c>
      <c r="U181" s="27" t="s">
        <v>33</v>
      </c>
      <c r="V181" s="29">
        <v>1</v>
      </c>
      <c r="W181" s="27"/>
      <c r="X181" s="27">
        <v>7.0977094459016904E-3</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205320</v>
      </c>
      <c r="AA181" s="61">
        <f>ROUND(Tabla1[[#This Row],[VALOR DE LA GLOSA 2024]]+Tabla1[[#This Row],[VALOR DE LA GLOSA 2025]],0)</f>
        <v>205320</v>
      </c>
      <c r="AB181" s="65" t="s">
        <v>1296</v>
      </c>
      <c r="AC181" s="27" t="s">
        <v>1382</v>
      </c>
      <c r="AD181" s="114"/>
      <c r="AE181" s="27"/>
      <c r="AF181" s="114">
        <f>ROUND(Tabla1[[#This Row],[VALOR TOTAL DE LA GLOSA]]-Tabla1[[#This Row],[Valor soportado por la Subred]],0)</f>
        <v>205320</v>
      </c>
      <c r="AG181" s="27"/>
      <c r="AH181" s="27"/>
      <c r="AI181" s="114">
        <f>ROUND(Tabla1[[#This Row],[VALOR GLOSA DEFINITIVA]]-Tabla1[[#This Row],[VALOR LEVANTADO EN LIQUIDACION]],0)</f>
        <v>205320</v>
      </c>
    </row>
    <row r="182" spans="2:35" s="31" customFormat="1" ht="87.6" hidden="1" customHeight="1" x14ac:dyDescent="0.25">
      <c r="B182" s="28" t="s">
        <v>26</v>
      </c>
      <c r="C182" s="119">
        <v>126</v>
      </c>
      <c r="D182" s="28" t="s">
        <v>69</v>
      </c>
      <c r="E182" s="58" t="str">
        <f>+Tabla1[[#This Row],[CODIGO ACTIVIDAD EN PPP Y LINEAMIENTO]]&amp;Tabla1[[#This Row],[ENTORNO/COMPONENTE]]</f>
        <v>126Vigilancia en salud pública</v>
      </c>
      <c r="F182" s="120" t="str">
        <f>+VLOOKUP(Tabla1[[#This Row],[Columna1]],IG!$D$3:$L$1907,3,FALSE)</f>
        <v>ENTORNOS CUIDADORES</v>
      </c>
      <c r="G182" s="120" t="str">
        <f>+VLOOKUP(Tabla1[[#This Row],[Columna1]],IG!$D$3:$W$1907,4,FALSE)</f>
        <v xml:space="preserve">Orientación de la acción para las intervenciones individuales y colectivas en salud pública. </v>
      </c>
      <c r="H182" s="120" t="str">
        <f>+VLOOKUP(Tabla1[[#This Row],[Columna1]],IG!$D$3:$W$1907,5,FALSE)</f>
        <v>Investigaciones epidemiológicas de campo de control para eventos transmisibles Subred Norte, Centro Oriente y Sur Occidente</v>
      </c>
      <c r="I182" s="120" t="str">
        <f>+VLOOKUP(Tabla1[[#This Row],[Columna1]],IG!$D$3:$W$1907,6,FALSE)</f>
        <v>Avance mensual del plan de acción</v>
      </c>
      <c r="J182" s="120" t="str">
        <f>+VLOOKUP(Tabla1[[#This Row],[Columna1]],IG!$D$3:$W$1907,7,FALSE)</f>
        <v>Subred</v>
      </c>
      <c r="K182" s="27" t="s">
        <v>30</v>
      </c>
      <c r="L182" s="28" t="s">
        <v>522</v>
      </c>
      <c r="M182" s="58" t="str">
        <f>+Tabla1[[#This Row],[Columna1]]&amp;Tabla1[[#This Row],[LOCALIDAD]]&amp;Tabla1[[#This Row],[MES]]</f>
        <v>126Vigilancia en salud públicaSUBREDI. AGOSTO 2025</v>
      </c>
      <c r="N182" s="27" t="s">
        <v>1283</v>
      </c>
      <c r="O182" s="60">
        <f>+VLOOKUP(Tabla1[[#This Row],[concatenar]],IG!$M$3:$W$1907,2,FALSE)</f>
        <v>8036016</v>
      </c>
      <c r="P182" s="60">
        <f>+VLOOKUP(Tabla1[[#This Row],[concatenar]],IG!$M$3:$W$1907,3,FALSE)</f>
        <v>8295579.3168000001</v>
      </c>
      <c r="Q182" s="104">
        <f>+VLOOKUP(Tabla1[[#This Row],[concatenar]],IG!$M$3:$W$1907,8,FALSE)</f>
        <v>0</v>
      </c>
      <c r="R182" s="98">
        <f>+VLOOKUP(Tabla1[[#This Row],[concatenar]],IG!$M$3:$W$1907,9,FALSE)</f>
        <v>1</v>
      </c>
      <c r="S182" s="102">
        <f>+VLOOKUP(Tabla1[[#This Row],[concatenar]],IG!$M$3:$W$1907,10,FALSE)</f>
        <v>0</v>
      </c>
      <c r="T182" s="121">
        <f>+VLOOKUP(Tabla1[[#This Row],[concatenar]],IG!$M$3:$W$1907,11,FALSE)</f>
        <v>8295579.3168000001</v>
      </c>
      <c r="U182" s="27" t="s">
        <v>33</v>
      </c>
      <c r="V182" s="29">
        <v>1</v>
      </c>
      <c r="W182" s="27"/>
      <c r="X182" s="27">
        <v>0.12437971138263899</v>
      </c>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1031802</v>
      </c>
      <c r="AA182" s="61">
        <f>ROUND(Tabla1[[#This Row],[VALOR DE LA GLOSA 2024]]+Tabla1[[#This Row],[VALOR DE LA GLOSA 2025]],0)</f>
        <v>1031802</v>
      </c>
      <c r="AB182" s="65" t="s">
        <v>1297</v>
      </c>
      <c r="AC182" s="27" t="s">
        <v>1382</v>
      </c>
      <c r="AD182" s="114"/>
      <c r="AE182" s="27"/>
      <c r="AF182" s="114">
        <f>ROUND(Tabla1[[#This Row],[VALOR TOTAL DE LA GLOSA]]-Tabla1[[#This Row],[Valor soportado por la Subred]],0)</f>
        <v>1031802</v>
      </c>
      <c r="AG182" s="27"/>
      <c r="AH182" s="27"/>
      <c r="AI182" s="114">
        <f>ROUND(Tabla1[[#This Row],[VALOR GLOSA DEFINITIVA]]-Tabla1[[#This Row],[VALOR LEVANTADO EN LIQUIDACION]],0)</f>
        <v>1031802</v>
      </c>
    </row>
    <row r="183" spans="2:35" s="31" customFormat="1" ht="87.6" hidden="1" customHeight="1" x14ac:dyDescent="0.25">
      <c r="B183" s="28" t="s">
        <v>26</v>
      </c>
      <c r="C183" s="119">
        <v>131</v>
      </c>
      <c r="D183" s="28" t="s">
        <v>69</v>
      </c>
      <c r="E183" s="58" t="str">
        <f>+Tabla1[[#This Row],[CODIGO ACTIVIDAD EN PPP Y LINEAMIENTO]]&amp;Tabla1[[#This Row],[ENTORNO/COMPONENTE]]</f>
        <v>131Vigilancia en salud pública</v>
      </c>
      <c r="F183" s="120" t="str">
        <f>+VLOOKUP(Tabla1[[#This Row],[Columna1]],IG!$D$3:$L$1907,3,FALSE)</f>
        <v>ENTORNOS CUIDADORES</v>
      </c>
      <c r="G183" s="120" t="str">
        <f>+VLOOKUP(Tabla1[[#This Row],[Columna1]],IG!$D$3:$W$1907,4,FALSE)</f>
        <v>Gestión de la información para la vigilancia en salud pública</v>
      </c>
      <c r="H183" s="120" t="str">
        <f>+VLOOKUP(Tabla1[[#This Row],[Columna1]],IG!$D$3:$W$1907,5,FALSE)</f>
        <v xml:space="preserve">Gestión de la información  del  componente No Transmisibles - Subred Centro Oriente y Sur Occidente </v>
      </c>
      <c r="I183" s="120" t="str">
        <f>+VLOOKUP(Tabla1[[#This Row],[Columna1]],IG!$D$3:$W$1907,6,FALSE)</f>
        <v>Avance mensual del plan de acción</v>
      </c>
      <c r="J183" s="120" t="str">
        <f>+VLOOKUP(Tabla1[[#This Row],[Columna1]],IG!$D$3:$W$1907,7,FALSE)</f>
        <v>Subred</v>
      </c>
      <c r="K183" s="27" t="s">
        <v>30</v>
      </c>
      <c r="L183" s="28" t="s">
        <v>522</v>
      </c>
      <c r="M183" s="58" t="str">
        <f>+Tabla1[[#This Row],[Columna1]]&amp;Tabla1[[#This Row],[LOCALIDAD]]&amp;Tabla1[[#This Row],[MES]]</f>
        <v>131Vigilancia en salud públicaSUBREDI. AGOSTO 2025</v>
      </c>
      <c r="N183" s="27" t="s">
        <v>1284</v>
      </c>
      <c r="O183" s="60">
        <f>+VLOOKUP(Tabla1[[#This Row],[concatenar]],IG!$M$3:$W$1907,2,FALSE)</f>
        <v>57900200</v>
      </c>
      <c r="P183" s="60">
        <f>+VLOOKUP(Tabla1[[#This Row],[concatenar]],IG!$M$3:$W$1907,3,FALSE)</f>
        <v>59770376.460000001</v>
      </c>
      <c r="Q183" s="104">
        <f>+VLOOKUP(Tabla1[[#This Row],[concatenar]],IG!$M$3:$W$1907,8,FALSE)</f>
        <v>0</v>
      </c>
      <c r="R183" s="98">
        <f>+VLOOKUP(Tabla1[[#This Row],[concatenar]],IG!$M$3:$W$1907,9,FALSE)</f>
        <v>1</v>
      </c>
      <c r="S183" s="102">
        <f>+VLOOKUP(Tabla1[[#This Row],[concatenar]],IG!$M$3:$W$1907,10,FALSE)</f>
        <v>0</v>
      </c>
      <c r="T183" s="121">
        <f>+VLOOKUP(Tabla1[[#This Row],[concatenar]],IG!$M$3:$W$1907,11,FALSE)</f>
        <v>59770376.460000001</v>
      </c>
      <c r="U183" s="27" t="s">
        <v>46</v>
      </c>
      <c r="V183" s="29">
        <v>1</v>
      </c>
      <c r="W183" s="27">
        <v>0</v>
      </c>
      <c r="X183" s="27">
        <v>1.5873015873015899E-3</v>
      </c>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94874</v>
      </c>
      <c r="AA183" s="61">
        <f>ROUND(Tabla1[[#This Row],[VALOR DE LA GLOSA 2024]]+Tabla1[[#This Row],[VALOR DE LA GLOSA 2025]],0)</f>
        <v>94874</v>
      </c>
      <c r="AB183" s="65" t="s">
        <v>1298</v>
      </c>
      <c r="AC183" s="27" t="s">
        <v>1382</v>
      </c>
      <c r="AD183" s="114"/>
      <c r="AE183" s="27"/>
      <c r="AF183" s="114">
        <f>ROUND(Tabla1[[#This Row],[VALOR TOTAL DE LA GLOSA]]-Tabla1[[#This Row],[Valor soportado por la Subred]],0)</f>
        <v>94874</v>
      </c>
      <c r="AG183" s="27"/>
      <c r="AH183" s="27"/>
      <c r="AI183" s="114">
        <f>ROUND(Tabla1[[#This Row],[VALOR GLOSA DEFINITIVA]]-Tabla1[[#This Row],[VALOR LEVANTADO EN LIQUIDACION]],0)</f>
        <v>94874</v>
      </c>
    </row>
    <row r="184" spans="2:35" s="31" customFormat="1" ht="87.6" hidden="1" customHeight="1" x14ac:dyDescent="0.25">
      <c r="B184" s="28" t="s">
        <v>26</v>
      </c>
      <c r="C184" s="119">
        <v>133</v>
      </c>
      <c r="D184" s="28" t="s">
        <v>69</v>
      </c>
      <c r="E184" s="58" t="str">
        <f>+Tabla1[[#This Row],[CODIGO ACTIVIDAD EN PPP Y LINEAMIENTO]]&amp;Tabla1[[#This Row],[ENTORNO/COMPONENTE]]</f>
        <v>133Vigilancia en salud pública</v>
      </c>
      <c r="F184" s="120" t="str">
        <f>+VLOOKUP(Tabla1[[#This Row],[Columna1]],IG!$D$3:$L$1907,3,FALSE)</f>
        <v>ENTORNOS CUIDADORES</v>
      </c>
      <c r="G184" s="120" t="str">
        <f>+VLOOKUP(Tabla1[[#This Row],[Columna1]],IG!$D$3:$W$1907,4,FALSE)</f>
        <v xml:space="preserve">Orientación de la acción para las intervenciones individuales y colectivas en salud pública. </v>
      </c>
      <c r="H184" s="120" t="str">
        <f>+VLOOKUP(Tabla1[[#This Row],[Columna1]],IG!$D$3:$W$1907,5,FALSE)</f>
        <v>Investigaciones epidemiológicas de campo -No Transmisibles</v>
      </c>
      <c r="I184" s="120" t="str">
        <f>+VLOOKUP(Tabla1[[#This Row],[Columna1]],IG!$D$3:$W$1907,6,FALSE)</f>
        <v xml:space="preserve">Investigaciones Epidemiológicas de campo realizadas </v>
      </c>
      <c r="J184" s="120" t="str">
        <f>+VLOOKUP(Tabla1[[#This Row],[Columna1]],IG!$D$3:$W$1907,7,FALSE)</f>
        <v>Subred</v>
      </c>
      <c r="K184" s="27" t="s">
        <v>30</v>
      </c>
      <c r="L184" s="28" t="s">
        <v>522</v>
      </c>
      <c r="M184" s="58" t="str">
        <f>+Tabla1[[#This Row],[Columna1]]&amp;Tabla1[[#This Row],[LOCALIDAD]]&amp;Tabla1[[#This Row],[MES]]</f>
        <v>133Vigilancia en salud públicaSUBREDI. AGOSTO 2025</v>
      </c>
      <c r="N184" s="27" t="s">
        <v>1284</v>
      </c>
      <c r="O184" s="60">
        <f>+VLOOKUP(Tabla1[[#This Row],[concatenar]],IG!$M$3:$W$1907,2,FALSE)</f>
        <v>145580</v>
      </c>
      <c r="P184" s="60">
        <f>+VLOOKUP(Tabla1[[#This Row],[concatenar]],IG!$M$3:$W$1907,3,FALSE)</f>
        <v>150282.234</v>
      </c>
      <c r="Q184" s="104">
        <f>+VLOOKUP(Tabla1[[#This Row],[concatenar]],IG!$M$3:$W$1907,8,FALSE)</f>
        <v>0</v>
      </c>
      <c r="R184" s="98">
        <f>+VLOOKUP(Tabla1[[#This Row],[concatenar]],IG!$M$3:$W$1907,9,FALSE)</f>
        <v>195</v>
      </c>
      <c r="S184" s="102">
        <f>+VLOOKUP(Tabla1[[#This Row],[concatenar]],IG!$M$3:$W$1907,10,FALSE)</f>
        <v>0</v>
      </c>
      <c r="T184" s="121">
        <f>+VLOOKUP(Tabla1[[#This Row],[concatenar]],IG!$M$3:$W$1907,11,FALSE)</f>
        <v>29305035.629999999</v>
      </c>
      <c r="U184" s="27" t="s">
        <v>35</v>
      </c>
      <c r="V184" s="29">
        <v>1</v>
      </c>
      <c r="W184" s="27">
        <v>0</v>
      </c>
      <c r="X184" s="27">
        <v>1</v>
      </c>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150282</v>
      </c>
      <c r="AA184" s="61">
        <f>ROUND(Tabla1[[#This Row],[VALOR DE LA GLOSA 2024]]+Tabla1[[#This Row],[VALOR DE LA GLOSA 2025]],0)</f>
        <v>150282</v>
      </c>
      <c r="AB184" s="65" t="s">
        <v>1299</v>
      </c>
      <c r="AC184" s="27" t="s">
        <v>1382</v>
      </c>
      <c r="AD184" s="114"/>
      <c r="AE184" s="27"/>
      <c r="AF184" s="114">
        <f>ROUND(Tabla1[[#This Row],[VALOR TOTAL DE LA GLOSA]]-Tabla1[[#This Row],[Valor soportado por la Subred]],0)</f>
        <v>150282</v>
      </c>
      <c r="AG184" s="27"/>
      <c r="AH184" s="27"/>
      <c r="AI184" s="114">
        <f>ROUND(Tabla1[[#This Row],[VALOR GLOSA DEFINITIVA]]-Tabla1[[#This Row],[VALOR LEVANTADO EN LIQUIDACION]],0)</f>
        <v>150282</v>
      </c>
    </row>
    <row r="185" spans="2:35" s="31" customFormat="1" ht="87.6" hidden="1" customHeight="1" x14ac:dyDescent="0.25">
      <c r="B185" s="28" t="s">
        <v>26</v>
      </c>
      <c r="C185" s="119">
        <v>100</v>
      </c>
      <c r="D185" s="28" t="s">
        <v>69</v>
      </c>
      <c r="E185" s="58" t="str">
        <f>+Tabla1[[#This Row],[CODIGO ACTIVIDAD EN PPP Y LINEAMIENTO]]&amp;Tabla1[[#This Row],[ENTORNO/COMPONENTE]]</f>
        <v>100Vigilancia en salud pública</v>
      </c>
      <c r="F185" s="120" t="str">
        <f>+VLOOKUP(Tabla1[[#This Row],[Columna1]],IG!$D$3:$L$1907,3,FALSE)</f>
        <v>ENTORNOS CUIDADORES</v>
      </c>
      <c r="G185" s="120" t="str">
        <f>+VLOOKUP(Tabla1[[#This Row],[Columna1]],IG!$D$3:$W$1907,4,FALSE)</f>
        <v xml:space="preserve">Análisis y divulgación de la información de la VSP.  </v>
      </c>
      <c r="H185" s="120" t="str">
        <f>+VLOOKUP(Tabla1[[#This Row],[Columna1]],IG!$D$3:$W$1907,5,FALSE)</f>
        <v xml:space="preserve">Investigaciones epidemiológicas de campo de alto impacto para eventos de salud materno-perinatal en la Subred Norte, Centro Oriente, Sur y Sur Occidente </v>
      </c>
      <c r="I185" s="120" t="str">
        <f>+VLOOKUP(Tabla1[[#This Row],[Columna1]],IG!$D$3:$W$1907,6,FALSE)</f>
        <v>Avance mensual del plan de acción</v>
      </c>
      <c r="J185" s="120" t="str">
        <f>+VLOOKUP(Tabla1[[#This Row],[Columna1]],IG!$D$3:$W$1907,7,FALSE)</f>
        <v>Subred</v>
      </c>
      <c r="K185" s="27" t="s">
        <v>30</v>
      </c>
      <c r="L185" s="28" t="s">
        <v>522</v>
      </c>
      <c r="M185" s="58" t="str">
        <f>+Tabla1[[#This Row],[Columna1]]&amp;Tabla1[[#This Row],[LOCALIDAD]]&amp;Tabla1[[#This Row],[MES]]</f>
        <v>100Vigilancia en salud públicaSUBREDI. AGOSTO 2025</v>
      </c>
      <c r="N185" s="27" t="s">
        <v>1285</v>
      </c>
      <c r="O185" s="60">
        <f>+VLOOKUP(Tabla1[[#This Row],[concatenar]],IG!$M$3:$W$1907,2,FALSE)</f>
        <v>7005616</v>
      </c>
      <c r="P185" s="60">
        <f>+VLOOKUP(Tabla1[[#This Row],[concatenar]],IG!$M$3:$W$1907,3,FALSE)</f>
        <v>7231897.3968000002</v>
      </c>
      <c r="Q185" s="104">
        <f>+VLOOKUP(Tabla1[[#This Row],[concatenar]],IG!$M$3:$W$1907,8,FALSE)</f>
        <v>0</v>
      </c>
      <c r="R185" s="98">
        <f>+VLOOKUP(Tabla1[[#This Row],[concatenar]],IG!$M$3:$W$1907,9,FALSE)</f>
        <v>1</v>
      </c>
      <c r="S185" s="102">
        <f>+VLOOKUP(Tabla1[[#This Row],[concatenar]],IG!$M$3:$W$1907,10,FALSE)</f>
        <v>0</v>
      </c>
      <c r="T185" s="121">
        <f>+VLOOKUP(Tabla1[[#This Row],[concatenar]],IG!$M$3:$W$1907,11,FALSE)</f>
        <v>7231897.3968000002</v>
      </c>
      <c r="U185" s="27" t="s">
        <v>46</v>
      </c>
      <c r="V185" s="29">
        <v>1</v>
      </c>
      <c r="W185" s="27">
        <v>0</v>
      </c>
      <c r="X185" s="27">
        <v>4.5454545454545449E-2</v>
      </c>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328723</v>
      </c>
      <c r="AA185" s="61">
        <f>ROUND(Tabla1[[#This Row],[VALOR DE LA GLOSA 2024]]+Tabla1[[#This Row],[VALOR DE LA GLOSA 2025]],0)</f>
        <v>328723</v>
      </c>
      <c r="AB185" s="65" t="s">
        <v>1300</v>
      </c>
      <c r="AC185" s="27" t="s">
        <v>1382</v>
      </c>
      <c r="AD185" s="114"/>
      <c r="AE185" s="27"/>
      <c r="AF185" s="114">
        <f>ROUND(Tabla1[[#This Row],[VALOR TOTAL DE LA GLOSA]]-Tabla1[[#This Row],[Valor soportado por la Subred]],0)</f>
        <v>328723</v>
      </c>
      <c r="AG185" s="27"/>
      <c r="AH185" s="27"/>
      <c r="AI185" s="114">
        <f>ROUND(Tabla1[[#This Row],[VALOR GLOSA DEFINITIVA]]-Tabla1[[#This Row],[VALOR LEVANTADO EN LIQUIDACION]],0)</f>
        <v>328723</v>
      </c>
    </row>
    <row r="186" spans="2:35" s="31" customFormat="1" ht="87.6" hidden="1" customHeight="1" x14ac:dyDescent="0.25">
      <c r="B186" s="28" t="s">
        <v>26</v>
      </c>
      <c r="C186" s="119">
        <v>136</v>
      </c>
      <c r="D186" s="28" t="s">
        <v>69</v>
      </c>
      <c r="E186" s="58" t="str">
        <f>+Tabla1[[#This Row],[CODIGO ACTIVIDAD EN PPP Y LINEAMIENTO]]&amp;Tabla1[[#This Row],[ENTORNO/COMPONENTE]]</f>
        <v>136Vigilancia en salud pública</v>
      </c>
      <c r="F186" s="120" t="str">
        <f>+VLOOKUP(Tabla1[[#This Row],[Columna1]],IG!$D$3:$L$1907,3,FALSE)</f>
        <v>ENTORNOS CUIDADORES</v>
      </c>
      <c r="G186" s="120" t="str">
        <f>+VLOOKUP(Tabla1[[#This Row],[Columna1]],IG!$D$3:$W$1907,4,FALSE)</f>
        <v>Gestión de la información para la vigilancia en salud pública</v>
      </c>
      <c r="H186" s="120" t="str">
        <f>+VLOOKUP(Tabla1[[#This Row],[Columna1]],IG!$D$3:$W$1907,5,FALSE)</f>
        <v xml:space="preserve">Gestión de información del componente SISVAN Sur Occidente </v>
      </c>
      <c r="I186" s="120" t="str">
        <f>+VLOOKUP(Tabla1[[#This Row],[Columna1]],IG!$D$3:$W$1907,6,FALSE)</f>
        <v>Avance mensual del plan de acción</v>
      </c>
      <c r="J186" s="120" t="str">
        <f>+VLOOKUP(Tabla1[[#This Row],[Columna1]],IG!$D$3:$W$1907,7,FALSE)</f>
        <v>Subred</v>
      </c>
      <c r="K186" s="27" t="s">
        <v>30</v>
      </c>
      <c r="L186" s="28" t="s">
        <v>522</v>
      </c>
      <c r="M186" s="58" t="str">
        <f>+Tabla1[[#This Row],[Columna1]]&amp;Tabla1[[#This Row],[LOCALIDAD]]&amp;Tabla1[[#This Row],[MES]]</f>
        <v>136Vigilancia en salud públicaSUBREDI. AGOSTO 2025</v>
      </c>
      <c r="N186" s="27" t="s">
        <v>1285</v>
      </c>
      <c r="O186" s="60">
        <f>+VLOOKUP(Tabla1[[#This Row],[concatenar]],IG!$M$3:$W$1907,2,FALSE)</f>
        <v>33380544</v>
      </c>
      <c r="P186" s="60">
        <f>+VLOOKUP(Tabla1[[#This Row],[concatenar]],IG!$M$3:$W$1907,3,FALSE)</f>
        <v>34458735.571199998</v>
      </c>
      <c r="Q186" s="104">
        <f>+VLOOKUP(Tabla1[[#This Row],[concatenar]],IG!$M$3:$W$1907,8,FALSE)</f>
        <v>0</v>
      </c>
      <c r="R186" s="98">
        <f>+VLOOKUP(Tabla1[[#This Row],[concatenar]],IG!$M$3:$W$1907,9,FALSE)</f>
        <v>1</v>
      </c>
      <c r="S186" s="102">
        <f>+VLOOKUP(Tabla1[[#This Row],[concatenar]],IG!$M$3:$W$1907,10,FALSE)</f>
        <v>0</v>
      </c>
      <c r="T186" s="121">
        <f>+VLOOKUP(Tabla1[[#This Row],[concatenar]],IG!$M$3:$W$1907,11,FALSE)</f>
        <v>34458735.571199998</v>
      </c>
      <c r="U186" s="27" t="s">
        <v>46</v>
      </c>
      <c r="V186" s="29">
        <v>1</v>
      </c>
      <c r="W186" s="27">
        <v>0</v>
      </c>
      <c r="X186" s="27">
        <v>1.4285714285714285E-2</v>
      </c>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492268</v>
      </c>
      <c r="AA186" s="61">
        <f>ROUND(Tabla1[[#This Row],[VALOR DE LA GLOSA 2024]]+Tabla1[[#This Row],[VALOR DE LA GLOSA 2025]],0)</f>
        <v>492268</v>
      </c>
      <c r="AB186" s="65" t="s">
        <v>1301</v>
      </c>
      <c r="AC186" s="27" t="s">
        <v>1382</v>
      </c>
      <c r="AD186" s="114"/>
      <c r="AE186" s="27"/>
      <c r="AF186" s="114">
        <f>ROUND(Tabla1[[#This Row],[VALOR TOTAL DE LA GLOSA]]-Tabla1[[#This Row],[Valor soportado por la Subred]],0)</f>
        <v>492268</v>
      </c>
      <c r="AG186" s="27"/>
      <c r="AH186" s="27"/>
      <c r="AI186" s="114">
        <f>ROUND(Tabla1[[#This Row],[VALOR GLOSA DEFINITIVA]]-Tabla1[[#This Row],[VALOR LEVANTADO EN LIQUIDACION]],0)</f>
        <v>492268</v>
      </c>
    </row>
    <row r="187" spans="2:35" s="31" customFormat="1" ht="87.6" hidden="1" customHeight="1" x14ac:dyDescent="0.25">
      <c r="B187" s="28" t="s">
        <v>26</v>
      </c>
      <c r="C187" s="119">
        <v>136</v>
      </c>
      <c r="D187" s="28" t="s">
        <v>69</v>
      </c>
      <c r="E187" s="58" t="str">
        <f>+Tabla1[[#This Row],[CODIGO ACTIVIDAD EN PPP Y LINEAMIENTO]]&amp;Tabla1[[#This Row],[ENTORNO/COMPONENTE]]</f>
        <v>136Vigilancia en salud pública</v>
      </c>
      <c r="F187" s="120" t="str">
        <f>+VLOOKUP(Tabla1[[#This Row],[Columna1]],IG!$D$3:$L$1907,3,FALSE)</f>
        <v>ENTORNOS CUIDADORES</v>
      </c>
      <c r="G187" s="120" t="str">
        <f>+VLOOKUP(Tabla1[[#This Row],[Columna1]],IG!$D$3:$W$1907,4,FALSE)</f>
        <v>Gestión de la información para la vigilancia en salud pública</v>
      </c>
      <c r="H187" s="120" t="str">
        <f>+VLOOKUP(Tabla1[[#This Row],[Columna1]],IG!$D$3:$W$1907,5,FALSE)</f>
        <v xml:space="preserve">Gestión de información del componente SISVAN Sur Occidente </v>
      </c>
      <c r="I187" s="120" t="str">
        <f>+VLOOKUP(Tabla1[[#This Row],[Columna1]],IG!$D$3:$W$1907,6,FALSE)</f>
        <v>Avance mensual del plan de acción</v>
      </c>
      <c r="J187" s="120" t="str">
        <f>+VLOOKUP(Tabla1[[#This Row],[Columna1]],IG!$D$3:$W$1907,7,FALSE)</f>
        <v>Subred</v>
      </c>
      <c r="K187" s="27" t="s">
        <v>30</v>
      </c>
      <c r="L187" s="28" t="s">
        <v>523</v>
      </c>
      <c r="M187" s="58" t="str">
        <f>+Tabla1[[#This Row],[Columna1]]&amp;Tabla1[[#This Row],[LOCALIDAD]]&amp;Tabla1[[#This Row],[MES]]</f>
        <v>136Vigilancia en salud públicaSUBREDJ. SEPTIEMBRE 2025</v>
      </c>
      <c r="N187" s="27" t="s">
        <v>1285</v>
      </c>
      <c r="O187" s="60">
        <f>+VLOOKUP(Tabla1[[#This Row],[concatenar]],IG!$M$3:$W$1907,2,FALSE)</f>
        <v>33380544</v>
      </c>
      <c r="P187" s="60">
        <f>+VLOOKUP(Tabla1[[#This Row],[concatenar]],IG!$M$3:$W$1907,3,FALSE)</f>
        <v>34458735.571199998</v>
      </c>
      <c r="Q187" s="104">
        <f>+VLOOKUP(Tabla1[[#This Row],[concatenar]],IG!$M$3:$W$1907,8,FALSE)</f>
        <v>0</v>
      </c>
      <c r="R187" s="98">
        <f>+VLOOKUP(Tabla1[[#This Row],[concatenar]],IG!$M$3:$W$1907,9,FALSE)</f>
        <v>1</v>
      </c>
      <c r="S187" s="102">
        <f>+VLOOKUP(Tabla1[[#This Row],[concatenar]],IG!$M$3:$W$1907,10,FALSE)</f>
        <v>0</v>
      </c>
      <c r="T187" s="121">
        <f>+VLOOKUP(Tabla1[[#This Row],[concatenar]],IG!$M$3:$W$1907,11,FALSE)</f>
        <v>34458735.571199998</v>
      </c>
      <c r="U187" s="27" t="s">
        <v>53</v>
      </c>
      <c r="V187" s="29">
        <v>1</v>
      </c>
      <c r="W187" s="27">
        <v>0</v>
      </c>
      <c r="X187" s="27">
        <v>1.5873015873015873E-3</v>
      </c>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54696</v>
      </c>
      <c r="AA187" s="61">
        <f>ROUND(Tabla1[[#This Row],[VALOR DE LA GLOSA 2024]]+Tabla1[[#This Row],[VALOR DE LA GLOSA 2025]],0)</f>
        <v>54696</v>
      </c>
      <c r="AB187" s="65" t="s">
        <v>1302</v>
      </c>
      <c r="AC187" s="27" t="s">
        <v>1382</v>
      </c>
      <c r="AD187" s="114"/>
      <c r="AE187" s="27"/>
      <c r="AF187" s="114">
        <f>ROUND(Tabla1[[#This Row],[VALOR TOTAL DE LA GLOSA]]-Tabla1[[#This Row],[Valor soportado por la Subred]],0)</f>
        <v>54696</v>
      </c>
      <c r="AG187" s="27"/>
      <c r="AH187" s="27"/>
      <c r="AI187" s="114">
        <f>ROUND(Tabla1[[#This Row],[VALOR GLOSA DEFINITIVA]]-Tabla1[[#This Row],[VALOR LEVANTADO EN LIQUIDACION]],0)</f>
        <v>54696</v>
      </c>
    </row>
    <row r="188" spans="2:35" s="31" customFormat="1" ht="87.6" hidden="1" customHeight="1" x14ac:dyDescent="0.25">
      <c r="B188" s="28" t="s">
        <v>26</v>
      </c>
      <c r="C188" s="119">
        <v>138</v>
      </c>
      <c r="D188" s="28" t="s">
        <v>69</v>
      </c>
      <c r="E188" s="58" t="str">
        <f>+Tabla1[[#This Row],[CODIGO ACTIVIDAD EN PPP Y LINEAMIENTO]]&amp;Tabla1[[#This Row],[ENTORNO/COMPONENTE]]</f>
        <v>138Vigilancia en salud pública</v>
      </c>
      <c r="F188" s="120" t="str">
        <f>+VLOOKUP(Tabla1[[#This Row],[Columna1]],IG!$D$3:$L$1907,3,FALSE)</f>
        <v>ENTORNOS CUIDADORES</v>
      </c>
      <c r="G188" s="120" t="str">
        <f>+VLOOKUP(Tabla1[[#This Row],[Columna1]],IG!$D$3:$W$1907,4,FALSE)</f>
        <v>Gestión de la información para la vigilancia en salud pública</v>
      </c>
      <c r="H188" s="120" t="str">
        <f>+VLOOKUP(Tabla1[[#This Row],[Columna1]],IG!$D$3:$W$1907,5,FALSE)</f>
        <v>Seguimiento a las atenciones brindadas y orientaciones en alimentación a los menores de 5 años con diagnósticos de RIESGO DE DNT AGUDA y DNT AGUDA y  caracterizaciones a las gestantes notificadas al SISVAN en las Subredes.</v>
      </c>
      <c r="I188" s="120" t="str">
        <f>+VLOOKUP(Tabla1[[#This Row],[Columna1]],IG!$D$3:$W$1907,6,FALSE)</f>
        <v>Avance mensual del plan de acción</v>
      </c>
      <c r="J188" s="120" t="str">
        <f>+VLOOKUP(Tabla1[[#This Row],[Columna1]],IG!$D$3:$W$1907,7,FALSE)</f>
        <v>Subred</v>
      </c>
      <c r="K188" s="27" t="s">
        <v>30</v>
      </c>
      <c r="L188" s="28" t="s">
        <v>522</v>
      </c>
      <c r="M188" s="58" t="str">
        <f>+Tabla1[[#This Row],[Columna1]]&amp;Tabla1[[#This Row],[LOCALIDAD]]&amp;Tabla1[[#This Row],[MES]]</f>
        <v>138Vigilancia en salud públicaSUBREDI. AGOSTO 2025</v>
      </c>
      <c r="N188" s="27" t="s">
        <v>1285</v>
      </c>
      <c r="O188" s="60">
        <f>+VLOOKUP(Tabla1[[#This Row],[concatenar]],IG!$M$3:$W$1907,2,FALSE)</f>
        <v>10714688</v>
      </c>
      <c r="P188" s="60">
        <f>+VLOOKUP(Tabla1[[#This Row],[concatenar]],IG!$M$3:$W$1907,3,FALSE)</f>
        <v>11060772.4224</v>
      </c>
      <c r="Q188" s="104">
        <f>+VLOOKUP(Tabla1[[#This Row],[concatenar]],IG!$M$3:$W$1907,8,FALSE)</f>
        <v>0</v>
      </c>
      <c r="R188" s="98">
        <f>+VLOOKUP(Tabla1[[#This Row],[concatenar]],IG!$M$3:$W$1907,9,FALSE)</f>
        <v>1</v>
      </c>
      <c r="S188" s="102">
        <f>+VLOOKUP(Tabla1[[#This Row],[concatenar]],IG!$M$3:$W$1907,10,FALSE)</f>
        <v>0</v>
      </c>
      <c r="T188" s="121">
        <f>+VLOOKUP(Tabla1[[#This Row],[concatenar]],IG!$M$3:$W$1907,11,FALSE)</f>
        <v>11060772.4224</v>
      </c>
      <c r="U188" s="27" t="s">
        <v>33</v>
      </c>
      <c r="V188" s="29">
        <v>1</v>
      </c>
      <c r="W188" s="27">
        <v>0</v>
      </c>
      <c r="X188" s="27">
        <v>0.1297874999301821</v>
      </c>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1435550</v>
      </c>
      <c r="AA188" s="61">
        <f>ROUND(Tabla1[[#This Row],[VALOR DE LA GLOSA 2024]]+Tabla1[[#This Row],[VALOR DE LA GLOSA 2025]],0)</f>
        <v>1435550</v>
      </c>
      <c r="AB188" s="65" t="s">
        <v>1303</v>
      </c>
      <c r="AC188" s="27" t="s">
        <v>1382</v>
      </c>
      <c r="AD188" s="114"/>
      <c r="AE188" s="27"/>
      <c r="AF188" s="114">
        <f>ROUND(Tabla1[[#This Row],[VALOR TOTAL DE LA GLOSA]]-Tabla1[[#This Row],[Valor soportado por la Subred]],0)</f>
        <v>1435550</v>
      </c>
      <c r="AG188" s="27"/>
      <c r="AH188" s="27"/>
      <c r="AI188" s="114">
        <f>ROUND(Tabla1[[#This Row],[VALOR GLOSA DEFINITIVA]]-Tabla1[[#This Row],[VALOR LEVANTADO EN LIQUIDACION]],0)</f>
        <v>1435550</v>
      </c>
    </row>
    <row r="189" spans="2:35" s="31" customFormat="1" ht="87.6" hidden="1" customHeight="1" x14ac:dyDescent="0.25">
      <c r="B189" s="28" t="s">
        <v>26</v>
      </c>
      <c r="C189" s="119">
        <v>144</v>
      </c>
      <c r="D189" s="28" t="s">
        <v>69</v>
      </c>
      <c r="E189" s="58" t="str">
        <f>+Tabla1[[#This Row],[CODIGO ACTIVIDAD EN PPP Y LINEAMIENTO]]&amp;Tabla1[[#This Row],[ENTORNO/COMPONENTE]]</f>
        <v>144Vigilancia en salud pública</v>
      </c>
      <c r="F189" s="120" t="str">
        <f>+VLOOKUP(Tabla1[[#This Row],[Columna1]],IG!$D$3:$L$1907,3,FALSE)</f>
        <v>ENTORNOS CUIDADORES</v>
      </c>
      <c r="G189" s="120" t="str">
        <f>+VLOOKUP(Tabla1[[#This Row],[Columna1]],IG!$D$3:$W$1907,4,FALSE)</f>
        <v xml:space="preserve">Orientación de la acción para las intervenciones individuales y colectivas en salud pública. </v>
      </c>
      <c r="H189" s="120" t="str">
        <f>+VLOOKUP(Tabla1[[#This Row],[Columna1]],IG!$D$3:$W$1907,5,FALSE)</f>
        <v>Investigaciones epidemiológicas de eventos prioritarios en salud mental</v>
      </c>
      <c r="I189" s="120" t="str">
        <f>+VLOOKUP(Tabla1[[#This Row],[Columna1]],IG!$D$3:$W$1907,6,FALSE)</f>
        <v xml:space="preserve">Investigaciones Epidemiológicas de campo realizadas </v>
      </c>
      <c r="J189" s="120" t="str">
        <f>+VLOOKUP(Tabla1[[#This Row],[Columna1]],IG!$D$3:$W$1907,7,FALSE)</f>
        <v>Subred</v>
      </c>
      <c r="K189" s="27" t="s">
        <v>30</v>
      </c>
      <c r="L189" s="28" t="s">
        <v>522</v>
      </c>
      <c r="M189" s="58" t="str">
        <f>+Tabla1[[#This Row],[Columna1]]&amp;Tabla1[[#This Row],[LOCALIDAD]]&amp;Tabla1[[#This Row],[MES]]</f>
        <v>144Vigilancia en salud públicaSUBREDI. AGOSTO 2025</v>
      </c>
      <c r="N189" s="27" t="s">
        <v>1286</v>
      </c>
      <c r="O189" s="60">
        <f>+VLOOKUP(Tabla1[[#This Row],[concatenar]],IG!$M$3:$W$1907,2,FALSE)</f>
        <v>201570</v>
      </c>
      <c r="P189" s="60">
        <f>+VLOOKUP(Tabla1[[#This Row],[concatenar]],IG!$M$3:$W$1907,3,FALSE)</f>
        <v>208080.71100000001</v>
      </c>
      <c r="Q189" s="104">
        <f>+VLOOKUP(Tabla1[[#This Row],[concatenar]],IG!$M$3:$W$1907,8,FALSE)</f>
        <v>0</v>
      </c>
      <c r="R189" s="98">
        <f>+VLOOKUP(Tabla1[[#This Row],[concatenar]],IG!$M$3:$W$1907,9,FALSE)</f>
        <v>1146</v>
      </c>
      <c r="S189" s="102">
        <f>+VLOOKUP(Tabla1[[#This Row],[concatenar]],IG!$M$3:$W$1907,10,FALSE)</f>
        <v>0</v>
      </c>
      <c r="T189" s="121">
        <f>+VLOOKUP(Tabla1[[#This Row],[concatenar]],IG!$M$3:$W$1907,11,FALSE)</f>
        <v>238460494.80600002</v>
      </c>
      <c r="U189" s="27" t="s">
        <v>35</v>
      </c>
      <c r="V189" s="29">
        <v>1</v>
      </c>
      <c r="W189" s="27">
        <v>0</v>
      </c>
      <c r="X189" s="27">
        <v>14</v>
      </c>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2913130</v>
      </c>
      <c r="AA189" s="61">
        <f>ROUND(Tabla1[[#This Row],[VALOR DE LA GLOSA 2024]]+Tabla1[[#This Row],[VALOR DE LA GLOSA 2025]],0)</f>
        <v>2913130</v>
      </c>
      <c r="AB189" s="65" t="s">
        <v>1304</v>
      </c>
      <c r="AC189" s="27" t="s">
        <v>1382</v>
      </c>
      <c r="AD189" s="114"/>
      <c r="AE189" s="27"/>
      <c r="AF189" s="114">
        <f>ROUND(Tabla1[[#This Row],[VALOR TOTAL DE LA GLOSA]]-Tabla1[[#This Row],[Valor soportado por la Subred]],0)</f>
        <v>2913130</v>
      </c>
      <c r="AG189" s="27"/>
      <c r="AH189" s="27"/>
      <c r="AI189" s="114">
        <f>ROUND(Tabla1[[#This Row],[VALOR GLOSA DEFINITIVA]]-Tabla1[[#This Row],[VALOR LEVANTADO EN LIQUIDACION]],0)</f>
        <v>2913130</v>
      </c>
    </row>
    <row r="190" spans="2:35" s="31" customFormat="1" ht="87.6" hidden="1" customHeight="1" x14ac:dyDescent="0.25">
      <c r="B190" s="28" t="s">
        <v>26</v>
      </c>
      <c r="C190" s="119">
        <v>144</v>
      </c>
      <c r="D190" s="28" t="s">
        <v>69</v>
      </c>
      <c r="E190" s="58" t="str">
        <f>+Tabla1[[#This Row],[CODIGO ACTIVIDAD EN PPP Y LINEAMIENTO]]&amp;Tabla1[[#This Row],[ENTORNO/COMPONENTE]]</f>
        <v>144Vigilancia en salud pública</v>
      </c>
      <c r="F190" s="120" t="str">
        <f>+VLOOKUP(Tabla1[[#This Row],[Columna1]],IG!$D$3:$L$1907,3,FALSE)</f>
        <v>ENTORNOS CUIDADORES</v>
      </c>
      <c r="G190" s="120" t="str">
        <f>+VLOOKUP(Tabla1[[#This Row],[Columna1]],IG!$D$3:$W$1907,4,FALSE)</f>
        <v xml:space="preserve">Orientación de la acción para las intervenciones individuales y colectivas en salud pública. </v>
      </c>
      <c r="H190" s="120" t="str">
        <f>+VLOOKUP(Tabla1[[#This Row],[Columna1]],IG!$D$3:$W$1907,5,FALSE)</f>
        <v>Investigaciones epidemiológicas de eventos prioritarios en salud mental</v>
      </c>
      <c r="I190" s="120" t="str">
        <f>+VLOOKUP(Tabla1[[#This Row],[Columna1]],IG!$D$3:$W$1907,6,FALSE)</f>
        <v xml:space="preserve">Investigaciones Epidemiológicas de campo realizadas </v>
      </c>
      <c r="J190" s="120" t="str">
        <f>+VLOOKUP(Tabla1[[#This Row],[Columna1]],IG!$D$3:$W$1907,7,FALSE)</f>
        <v>Subred</v>
      </c>
      <c r="K190" s="27" t="s">
        <v>30</v>
      </c>
      <c r="L190" s="28" t="s">
        <v>523</v>
      </c>
      <c r="M190" s="58" t="str">
        <f>+Tabla1[[#This Row],[Columna1]]&amp;Tabla1[[#This Row],[LOCALIDAD]]&amp;Tabla1[[#This Row],[MES]]</f>
        <v>144Vigilancia en salud públicaSUBREDJ. SEPTIEMBRE 2025</v>
      </c>
      <c r="N190" s="27" t="s">
        <v>1286</v>
      </c>
      <c r="O190" s="60">
        <f>+VLOOKUP(Tabla1[[#This Row],[concatenar]],IG!$M$3:$W$1907,2,FALSE)</f>
        <v>201570</v>
      </c>
      <c r="P190" s="60">
        <f>+VLOOKUP(Tabla1[[#This Row],[concatenar]],IG!$M$3:$W$1907,3,FALSE)</f>
        <v>208080.71100000001</v>
      </c>
      <c r="Q190" s="104">
        <f>+VLOOKUP(Tabla1[[#This Row],[concatenar]],IG!$M$3:$W$1907,8,FALSE)</f>
        <v>0</v>
      </c>
      <c r="R190" s="98">
        <f>+VLOOKUP(Tabla1[[#This Row],[concatenar]],IG!$M$3:$W$1907,9,FALSE)</f>
        <v>1093</v>
      </c>
      <c r="S190" s="102">
        <f>+VLOOKUP(Tabla1[[#This Row],[concatenar]],IG!$M$3:$W$1907,10,FALSE)</f>
        <v>0</v>
      </c>
      <c r="T190" s="121">
        <f>+VLOOKUP(Tabla1[[#This Row],[concatenar]],IG!$M$3:$W$1907,11,FALSE)</f>
        <v>227432217.12300003</v>
      </c>
      <c r="U190" s="27" t="s">
        <v>35</v>
      </c>
      <c r="V190" s="29">
        <v>1</v>
      </c>
      <c r="W190" s="27">
        <v>0</v>
      </c>
      <c r="X190" s="27">
        <v>13</v>
      </c>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2705049</v>
      </c>
      <c r="AA190" s="61">
        <f>ROUND(Tabla1[[#This Row],[VALOR DE LA GLOSA 2024]]+Tabla1[[#This Row],[VALOR DE LA GLOSA 2025]],0)</f>
        <v>2705049</v>
      </c>
      <c r="AB190" s="65" t="s">
        <v>1305</v>
      </c>
      <c r="AC190" s="27" t="s">
        <v>1382</v>
      </c>
      <c r="AD190" s="114"/>
      <c r="AE190" s="27"/>
      <c r="AF190" s="114">
        <f>ROUND(Tabla1[[#This Row],[VALOR TOTAL DE LA GLOSA]]-Tabla1[[#This Row],[Valor soportado por la Subred]],0)</f>
        <v>2705049</v>
      </c>
      <c r="AG190" s="27"/>
      <c r="AH190" s="27"/>
      <c r="AI190" s="114">
        <f>ROUND(Tabla1[[#This Row],[VALOR GLOSA DEFINITIVA]]-Tabla1[[#This Row],[VALOR LEVANTADO EN LIQUIDACION]],0)</f>
        <v>2705049</v>
      </c>
    </row>
    <row r="191" spans="2:35" s="31" customFormat="1" ht="87.6" hidden="1" customHeight="1" x14ac:dyDescent="0.25">
      <c r="B191" s="28" t="s">
        <v>26</v>
      </c>
      <c r="C191" s="119">
        <v>144</v>
      </c>
      <c r="D191" s="28" t="s">
        <v>69</v>
      </c>
      <c r="E191" s="58" t="str">
        <f>+Tabla1[[#This Row],[CODIGO ACTIVIDAD EN PPP Y LINEAMIENTO]]&amp;Tabla1[[#This Row],[ENTORNO/COMPONENTE]]</f>
        <v>144Vigilancia en salud pública</v>
      </c>
      <c r="F191" s="120" t="str">
        <f>+VLOOKUP(Tabla1[[#This Row],[Columna1]],IG!$D$3:$L$1907,3,FALSE)</f>
        <v>ENTORNOS CUIDADORES</v>
      </c>
      <c r="G191" s="120" t="str">
        <f>+VLOOKUP(Tabla1[[#This Row],[Columna1]],IG!$D$3:$W$1907,4,FALSE)</f>
        <v xml:space="preserve">Orientación de la acción para las intervenciones individuales y colectivas en salud pública. </v>
      </c>
      <c r="H191" s="120" t="str">
        <f>+VLOOKUP(Tabla1[[#This Row],[Columna1]],IG!$D$3:$W$1907,5,FALSE)</f>
        <v>Investigaciones epidemiológicas de eventos prioritarios en salud mental</v>
      </c>
      <c r="I191" s="120" t="str">
        <f>+VLOOKUP(Tabla1[[#This Row],[Columna1]],IG!$D$3:$W$1907,6,FALSE)</f>
        <v xml:space="preserve">Investigaciones Epidemiológicas de campo realizadas </v>
      </c>
      <c r="J191" s="120" t="str">
        <f>+VLOOKUP(Tabla1[[#This Row],[Columna1]],IG!$D$3:$W$1907,7,FALSE)</f>
        <v>Subred</v>
      </c>
      <c r="K191" s="27" t="s">
        <v>30</v>
      </c>
      <c r="L191" s="28" t="s">
        <v>523</v>
      </c>
      <c r="M191" s="58" t="str">
        <f>+Tabla1[[#This Row],[Columna1]]&amp;Tabla1[[#This Row],[LOCALIDAD]]&amp;Tabla1[[#This Row],[MES]]</f>
        <v>144Vigilancia en salud públicaSUBREDJ. SEPTIEMBRE 2025</v>
      </c>
      <c r="N191" s="27" t="s">
        <v>1287</v>
      </c>
      <c r="O191" s="60">
        <f>+VLOOKUP(Tabla1[[#This Row],[concatenar]],IG!$M$3:$W$1907,2,FALSE)</f>
        <v>201570</v>
      </c>
      <c r="P191" s="60">
        <f>+VLOOKUP(Tabla1[[#This Row],[concatenar]],IG!$M$3:$W$1907,3,FALSE)</f>
        <v>208080.71100000001</v>
      </c>
      <c r="Q191" s="104">
        <f>+VLOOKUP(Tabla1[[#This Row],[concatenar]],IG!$M$3:$W$1907,8,FALSE)</f>
        <v>0</v>
      </c>
      <c r="R191" s="98">
        <f>+VLOOKUP(Tabla1[[#This Row],[concatenar]],IG!$M$3:$W$1907,9,FALSE)</f>
        <v>1093</v>
      </c>
      <c r="S191" s="102">
        <f>+VLOOKUP(Tabla1[[#This Row],[concatenar]],IG!$M$3:$W$1907,10,FALSE)</f>
        <v>0</v>
      </c>
      <c r="T191" s="121">
        <f>+VLOOKUP(Tabla1[[#This Row],[concatenar]],IG!$M$3:$W$1907,11,FALSE)</f>
        <v>227432217.12300003</v>
      </c>
      <c r="U191" s="27" t="s">
        <v>33</v>
      </c>
      <c r="V191" s="29">
        <v>1</v>
      </c>
      <c r="W191" s="27">
        <v>0</v>
      </c>
      <c r="X191" s="27">
        <v>12.686682909306279</v>
      </c>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2639854</v>
      </c>
      <c r="AA191" s="61">
        <f>ROUND(Tabla1[[#This Row],[VALOR DE LA GLOSA 2024]]+Tabla1[[#This Row],[VALOR DE LA GLOSA 2025]],0)</f>
        <v>2639854</v>
      </c>
      <c r="AB191" s="65" t="s">
        <v>1306</v>
      </c>
      <c r="AC191" s="27" t="s">
        <v>1382</v>
      </c>
      <c r="AD191" s="114"/>
      <c r="AE191" s="27"/>
      <c r="AF191" s="114">
        <f>ROUND(Tabla1[[#This Row],[VALOR TOTAL DE LA GLOSA]]-Tabla1[[#This Row],[Valor soportado por la Subred]],0)</f>
        <v>2639854</v>
      </c>
      <c r="AG191" s="27"/>
      <c r="AH191" s="27"/>
      <c r="AI191" s="114">
        <f>ROUND(Tabla1[[#This Row],[VALOR GLOSA DEFINITIVA]]-Tabla1[[#This Row],[VALOR LEVANTADO EN LIQUIDACION]],0)</f>
        <v>2639854</v>
      </c>
    </row>
    <row r="192" spans="2:35" s="31" customFormat="1" ht="87.6" hidden="1" customHeight="1" x14ac:dyDescent="0.25">
      <c r="B192" s="28" t="s">
        <v>26</v>
      </c>
      <c r="C192" s="119">
        <v>107</v>
      </c>
      <c r="D192" s="28" t="s">
        <v>69</v>
      </c>
      <c r="E192" s="58" t="str">
        <f>+Tabla1[[#This Row],[CODIGO ACTIVIDAD EN PPP Y LINEAMIENTO]]&amp;Tabla1[[#This Row],[ENTORNO/COMPONENTE]]</f>
        <v>107Vigilancia en salud pública</v>
      </c>
      <c r="F192" s="120" t="str">
        <f>+VLOOKUP(Tabla1[[#This Row],[Columna1]],IG!$D$3:$L$1907,3,FALSE)</f>
        <v>ENTORNOS CUIDADORES</v>
      </c>
      <c r="G192" s="120" t="str">
        <f>+VLOOKUP(Tabla1[[#This Row],[Columna1]],IG!$D$3:$W$1907,4,FALSE)</f>
        <v>Gestión de la información para la vigilancia en salud pública</v>
      </c>
      <c r="H192" s="120" t="str">
        <f>+VLOOKUP(Tabla1[[#This Row],[Columna1]],IG!$D$3:$W$1907,5,FALSE)</f>
        <v xml:space="preserve">Asistencia técnica las Unidades Informadoras-UI,que conforman la red de operadores de la Vigilancia en Salud Pública </v>
      </c>
      <c r="I192" s="120" t="str">
        <f>+VLOOKUP(Tabla1[[#This Row],[Columna1]],IG!$D$3:$W$1907,6,FALSE)</f>
        <v xml:space="preserve"> UI activa con asistencia técnica   </v>
      </c>
      <c r="J192" s="120" t="str">
        <f>+VLOOKUP(Tabla1[[#This Row],[Columna1]],IG!$D$3:$W$1907,7,FALSE)</f>
        <v>Subred</v>
      </c>
      <c r="K192" s="27" t="s">
        <v>30</v>
      </c>
      <c r="L192" s="28" t="s">
        <v>523</v>
      </c>
      <c r="M192" s="58" t="str">
        <f>+Tabla1[[#This Row],[Columna1]]&amp;Tabla1[[#This Row],[LOCALIDAD]]&amp;Tabla1[[#This Row],[MES]]</f>
        <v>107Vigilancia en salud públicaSUBREDJ. SEPTIEMBRE 2025</v>
      </c>
      <c r="N192" s="27" t="s">
        <v>1288</v>
      </c>
      <c r="O192" s="60">
        <f>+VLOOKUP(Tabla1[[#This Row],[concatenar]],IG!$M$3:$W$1907,2,FALSE)</f>
        <v>116464</v>
      </c>
      <c r="P192" s="60">
        <f>+VLOOKUP(Tabla1[[#This Row],[concatenar]],IG!$M$3:$W$1907,3,FALSE)</f>
        <v>120225.78720000001</v>
      </c>
      <c r="Q192" s="104">
        <f>+VLOOKUP(Tabla1[[#This Row],[concatenar]],IG!$M$3:$W$1907,8,FALSE)</f>
        <v>0</v>
      </c>
      <c r="R192" s="98">
        <f>+VLOOKUP(Tabla1[[#This Row],[concatenar]],IG!$M$3:$W$1907,9,FALSE)</f>
        <v>73</v>
      </c>
      <c r="S192" s="102">
        <f>+VLOOKUP(Tabla1[[#This Row],[concatenar]],IG!$M$3:$W$1907,10,FALSE)</f>
        <v>0</v>
      </c>
      <c r="T192" s="121">
        <f>+VLOOKUP(Tabla1[[#This Row],[concatenar]],IG!$M$3:$W$1907,11,FALSE)</f>
        <v>8776482.4656000007</v>
      </c>
      <c r="U192" s="27" t="s">
        <v>33</v>
      </c>
      <c r="V192" s="29">
        <v>1</v>
      </c>
      <c r="W192" s="27">
        <v>0</v>
      </c>
      <c r="X192" s="27">
        <v>6.1717212788065403</v>
      </c>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742000</v>
      </c>
      <c r="AA192" s="61">
        <f>ROUND(Tabla1[[#This Row],[VALOR DE LA GLOSA 2024]]+Tabla1[[#This Row],[VALOR DE LA GLOSA 2025]],0)</f>
        <v>742000</v>
      </c>
      <c r="AB192" s="65" t="s">
        <v>1307</v>
      </c>
      <c r="AC192" s="27" t="s">
        <v>1382</v>
      </c>
      <c r="AD192" s="114"/>
      <c r="AE192" s="27"/>
      <c r="AF192" s="114">
        <f>ROUND(Tabla1[[#This Row],[VALOR TOTAL DE LA GLOSA]]-Tabla1[[#This Row],[Valor soportado por la Subred]],0)</f>
        <v>742000</v>
      </c>
      <c r="AG192" s="27"/>
      <c r="AH192" s="27"/>
      <c r="AI192" s="114">
        <f>ROUND(Tabla1[[#This Row],[VALOR GLOSA DEFINITIVA]]-Tabla1[[#This Row],[VALOR LEVANTADO EN LIQUIDACION]],0)</f>
        <v>742000</v>
      </c>
    </row>
    <row r="193" spans="2:35" s="31" customFormat="1" ht="87.6" hidden="1" customHeight="1" x14ac:dyDescent="0.25">
      <c r="B193" s="27" t="s">
        <v>26</v>
      </c>
      <c r="C193" s="66">
        <v>108</v>
      </c>
      <c r="D193" s="28" t="s">
        <v>69</v>
      </c>
      <c r="E193" s="58" t="str">
        <f>+Tabla1[[#This Row],[CODIGO ACTIVIDAD EN PPP Y LINEAMIENTO]]&amp;Tabla1[[#This Row],[ENTORNO/COMPONENTE]]</f>
        <v>108Vigilancia en salud pública</v>
      </c>
      <c r="F193" s="57" t="str">
        <f>+VLOOKUP(Tabla1[[#This Row],[Columna1]],IG!$D$3:$L$1907,3,FALSE)</f>
        <v>ENTORNOS CUIDADORES</v>
      </c>
      <c r="G193" s="57" t="str">
        <f>+VLOOKUP(Tabla1[[#This Row],[Columna1]],IG!$D$3:$W$1907,4,FALSE)</f>
        <v>Gestión de la información para la vigilancia en salud pública</v>
      </c>
      <c r="H193" s="57" t="str">
        <f>+VLOOKUP(Tabla1[[#This Row],[Columna1]],IG!$D$3:$W$1907,5,FALSE)</f>
        <v xml:space="preserve">UPGD y UI incrementadas en los diferentes subsistemas de la Vigilancia en Salud Pública </v>
      </c>
      <c r="I193" s="57" t="str">
        <f>+VLOOKUP(Tabla1[[#This Row],[Columna1]],IG!$D$3:$W$1907,6,FALSE)</f>
        <v>UPGD-UI con visita</v>
      </c>
      <c r="J193" s="57" t="str">
        <f>+VLOOKUP(Tabla1[[#This Row],[Columna1]],IG!$D$3:$W$1907,7,FALSE)</f>
        <v>Subred</v>
      </c>
      <c r="K193" s="27" t="s">
        <v>30</v>
      </c>
      <c r="L193" s="28" t="s">
        <v>522</v>
      </c>
      <c r="M193" s="58" t="str">
        <f>+Tabla1[[#This Row],[Columna1]]&amp;Tabla1[[#This Row],[LOCALIDAD]]&amp;Tabla1[[#This Row],[MES]]</f>
        <v>108Vigilancia en salud públicaSUBREDI. AGOSTO 2025</v>
      </c>
      <c r="N193" s="27" t="s">
        <v>1288</v>
      </c>
      <c r="O193" s="60">
        <f>+VLOOKUP(Tabla1[[#This Row],[concatenar]],IG!$M$3:$W$1907,2,FALSE)</f>
        <v>87348</v>
      </c>
      <c r="P193" s="60">
        <f>+VLOOKUP(Tabla1[[#This Row],[concatenar]],IG!$M$3:$W$1907,3,FALSE)</f>
        <v>90169.340400000001</v>
      </c>
      <c r="Q193" s="104" t="s">
        <v>102</v>
      </c>
      <c r="R193" s="98">
        <f>+VLOOKUP(Tabla1[[#This Row],[concatenar]],IG!$M$3:$W$1907,9,FALSE)</f>
        <v>12.000006139559201</v>
      </c>
      <c r="S193" s="102">
        <f>+VLOOKUP(Tabla1[[#This Row],[concatenar]],IG!$M$3:$W$1907,10,FALSE)</f>
        <v>0</v>
      </c>
      <c r="T193" s="60">
        <f>+VLOOKUP(Tabla1[[#This Row],[concatenar]],IG!$M$3:$W$1907,11,FALSE)</f>
        <v>1082032.6384000035</v>
      </c>
      <c r="U193" s="27" t="s">
        <v>42</v>
      </c>
      <c r="V193" s="29">
        <v>1</v>
      </c>
      <c r="W193" s="27">
        <v>0</v>
      </c>
      <c r="X193" s="27">
        <v>11</v>
      </c>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991863</v>
      </c>
      <c r="AA193" s="61">
        <f>ROUND(Tabla1[[#This Row],[VALOR DE LA GLOSA 2024]]+Tabla1[[#This Row],[VALOR DE LA GLOSA 2025]],0)</f>
        <v>991863</v>
      </c>
      <c r="AB193" s="65" t="s">
        <v>1308</v>
      </c>
      <c r="AC193" s="27" t="s">
        <v>1382</v>
      </c>
      <c r="AD193" s="114"/>
      <c r="AE193" s="27"/>
      <c r="AF193" s="114">
        <f>ROUND(Tabla1[[#This Row],[VALOR TOTAL DE LA GLOSA]]-Tabla1[[#This Row],[Valor soportado por la Subred]],0)</f>
        <v>991863</v>
      </c>
      <c r="AG193" s="27"/>
      <c r="AH193" s="27"/>
      <c r="AI193" s="114">
        <f>ROUND(Tabla1[[#This Row],[VALOR GLOSA DEFINITIVA]]-Tabla1[[#This Row],[VALOR LEVANTADO EN LIQUIDACION]],0)</f>
        <v>991863</v>
      </c>
    </row>
    <row r="194" spans="2:35" s="31" customFormat="1" ht="87.6" hidden="1" customHeight="1" x14ac:dyDescent="0.25">
      <c r="B194" s="27" t="s">
        <v>26</v>
      </c>
      <c r="C194" s="66">
        <v>108</v>
      </c>
      <c r="D194" s="28" t="s">
        <v>69</v>
      </c>
      <c r="E194" s="58" t="str">
        <f>+Tabla1[[#This Row],[CODIGO ACTIVIDAD EN PPP Y LINEAMIENTO]]&amp;Tabla1[[#This Row],[ENTORNO/COMPONENTE]]</f>
        <v>108Vigilancia en salud pública</v>
      </c>
      <c r="F194" s="57" t="str">
        <f>+VLOOKUP(Tabla1[[#This Row],[Columna1]],IG!$D$3:$L$1907,3,FALSE)</f>
        <v>ENTORNOS CUIDADORES</v>
      </c>
      <c r="G194" s="57" t="str">
        <f>+VLOOKUP(Tabla1[[#This Row],[Columna1]],IG!$D$3:$W$1907,4,FALSE)</f>
        <v>Gestión de la información para la vigilancia en salud pública</v>
      </c>
      <c r="H194" s="57" t="str">
        <f>+VLOOKUP(Tabla1[[#This Row],[Columna1]],IG!$D$3:$W$1907,5,FALSE)</f>
        <v xml:space="preserve">UPGD y UI incrementadas en los diferentes subsistemas de la Vigilancia en Salud Pública </v>
      </c>
      <c r="I194" s="57" t="str">
        <f>+VLOOKUP(Tabla1[[#This Row],[Columna1]],IG!$D$3:$W$1907,6,FALSE)</f>
        <v>UPGD-UI con visita</v>
      </c>
      <c r="J194" s="57" t="str">
        <f>+VLOOKUP(Tabla1[[#This Row],[Columna1]],IG!$D$3:$W$1907,7,FALSE)</f>
        <v>Subred</v>
      </c>
      <c r="K194" s="27" t="s">
        <v>30</v>
      </c>
      <c r="L194" s="28" t="s">
        <v>523</v>
      </c>
      <c r="M194" s="58" t="str">
        <f>+Tabla1[[#This Row],[Columna1]]&amp;Tabla1[[#This Row],[LOCALIDAD]]&amp;Tabla1[[#This Row],[MES]]</f>
        <v>108Vigilancia en salud públicaSUBREDJ. SEPTIEMBRE 2025</v>
      </c>
      <c r="N194" s="27" t="s">
        <v>1288</v>
      </c>
      <c r="O194" s="60">
        <f>+VLOOKUP(Tabla1[[#This Row],[concatenar]],IG!$M$3:$W$1907,2,FALSE)</f>
        <v>87348</v>
      </c>
      <c r="P194" s="60">
        <f>+VLOOKUP(Tabla1[[#This Row],[concatenar]],IG!$M$3:$W$1907,3,FALSE)</f>
        <v>90169.340400000001</v>
      </c>
      <c r="Q194" s="104">
        <f>+VLOOKUP(Tabla1[[#This Row],[concatenar]],IG!$M$3:$W$1907,8,FALSE)</f>
        <v>0</v>
      </c>
      <c r="R194" s="98">
        <f>+VLOOKUP(Tabla1[[#This Row],[concatenar]],IG!$M$3:$W$1907,9,FALSE)</f>
        <v>9</v>
      </c>
      <c r="S194" s="102">
        <f>+VLOOKUP(Tabla1[[#This Row],[concatenar]],IG!$M$3:$W$1907,10,FALSE)</f>
        <v>0</v>
      </c>
      <c r="T194" s="60">
        <f>+VLOOKUP(Tabla1[[#This Row],[concatenar]],IG!$M$3:$W$1907,11,FALSE)</f>
        <v>811524.06359999999</v>
      </c>
      <c r="U194" s="27" t="s">
        <v>33</v>
      </c>
      <c r="V194" s="29">
        <v>1</v>
      </c>
      <c r="W194" s="27">
        <v>0</v>
      </c>
      <c r="X194" s="27">
        <v>1.2437971138263899</v>
      </c>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112152</v>
      </c>
      <c r="AA194" s="61">
        <f>ROUND(Tabla1[[#This Row],[VALOR DE LA GLOSA 2024]]+Tabla1[[#This Row],[VALOR DE LA GLOSA 2025]],0)</f>
        <v>112152</v>
      </c>
      <c r="AB194" s="65" t="s">
        <v>1309</v>
      </c>
      <c r="AC194" s="27" t="s">
        <v>1382</v>
      </c>
      <c r="AD194" s="114"/>
      <c r="AE194" s="27"/>
      <c r="AF194" s="114">
        <f>ROUND(Tabla1[[#This Row],[VALOR TOTAL DE LA GLOSA]]-Tabla1[[#This Row],[Valor soportado por la Subred]],0)</f>
        <v>112152</v>
      </c>
      <c r="AG194" s="27"/>
      <c r="AH194" s="27"/>
      <c r="AI194" s="114">
        <f>ROUND(Tabla1[[#This Row],[VALOR GLOSA DEFINITIVA]]-Tabla1[[#This Row],[VALOR LEVANTADO EN LIQUIDACION]],0)</f>
        <v>112152</v>
      </c>
    </row>
    <row r="195" spans="2:35" s="31" customFormat="1" ht="87.6" hidden="1" customHeight="1" x14ac:dyDescent="0.25">
      <c r="B195" s="27" t="s">
        <v>26</v>
      </c>
      <c r="C195" s="66">
        <v>108</v>
      </c>
      <c r="D195" s="28" t="s">
        <v>69</v>
      </c>
      <c r="E195" s="58" t="str">
        <f>+Tabla1[[#This Row],[CODIGO ACTIVIDAD EN PPP Y LINEAMIENTO]]&amp;Tabla1[[#This Row],[ENTORNO/COMPONENTE]]</f>
        <v>108Vigilancia en salud pública</v>
      </c>
      <c r="F195" s="57" t="str">
        <f>+VLOOKUP(Tabla1[[#This Row],[Columna1]],IG!$D$3:$L$1907,3,FALSE)</f>
        <v>ENTORNOS CUIDADORES</v>
      </c>
      <c r="G195" s="57" t="str">
        <f>+VLOOKUP(Tabla1[[#This Row],[Columna1]],IG!$D$3:$W$1907,4,FALSE)</f>
        <v>Gestión de la información para la vigilancia en salud pública</v>
      </c>
      <c r="H195" s="57" t="str">
        <f>+VLOOKUP(Tabla1[[#This Row],[Columna1]],IG!$D$3:$W$1907,5,FALSE)</f>
        <v xml:space="preserve">UPGD y UI incrementadas en los diferentes subsistemas de la Vigilancia en Salud Pública </v>
      </c>
      <c r="I195" s="57" t="str">
        <f>+VLOOKUP(Tabla1[[#This Row],[Columna1]],IG!$D$3:$W$1907,6,FALSE)</f>
        <v>UPGD-UI con visita</v>
      </c>
      <c r="J195" s="57" t="str">
        <f>+VLOOKUP(Tabla1[[#This Row],[Columna1]],IG!$D$3:$W$1907,7,FALSE)</f>
        <v>Subred</v>
      </c>
      <c r="K195" s="27" t="s">
        <v>30</v>
      </c>
      <c r="L195" s="28" t="s">
        <v>523</v>
      </c>
      <c r="M195" s="58" t="str">
        <f>+Tabla1[[#This Row],[Columna1]]&amp;Tabla1[[#This Row],[LOCALIDAD]]&amp;Tabla1[[#This Row],[MES]]</f>
        <v>108Vigilancia en salud públicaSUBREDJ. SEPTIEMBRE 2025</v>
      </c>
      <c r="N195" s="27" t="s">
        <v>1288</v>
      </c>
      <c r="O195" s="60">
        <f>+VLOOKUP(Tabla1[[#This Row],[concatenar]],IG!$M$3:$W$1907,2,FALSE)</f>
        <v>87348</v>
      </c>
      <c r="P195" s="60">
        <f>+VLOOKUP(Tabla1[[#This Row],[concatenar]],IG!$M$3:$W$1907,3,FALSE)</f>
        <v>90169.340400000001</v>
      </c>
      <c r="Q195" s="104">
        <f>+VLOOKUP(Tabla1[[#This Row],[concatenar]],IG!$M$3:$W$1907,8,FALSE)</f>
        <v>0</v>
      </c>
      <c r="R195" s="98">
        <f>+VLOOKUP(Tabla1[[#This Row],[concatenar]],IG!$M$3:$W$1907,9,FALSE)</f>
        <v>9</v>
      </c>
      <c r="S195" s="102">
        <f>+VLOOKUP(Tabla1[[#This Row],[concatenar]],IG!$M$3:$W$1907,10,FALSE)</f>
        <v>0</v>
      </c>
      <c r="T195" s="60">
        <f>+VLOOKUP(Tabla1[[#This Row],[concatenar]],IG!$M$3:$W$1907,11,FALSE)</f>
        <v>811524.06359999999</v>
      </c>
      <c r="U195" s="27" t="s">
        <v>35</v>
      </c>
      <c r="V195" s="29">
        <v>1</v>
      </c>
      <c r="W195" s="27">
        <v>0</v>
      </c>
      <c r="X195" s="27">
        <v>1</v>
      </c>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90169</v>
      </c>
      <c r="AA195" s="61">
        <f>ROUND(Tabla1[[#This Row],[VALOR DE LA GLOSA 2024]]+Tabla1[[#This Row],[VALOR DE LA GLOSA 2025]],0)</f>
        <v>90169</v>
      </c>
      <c r="AB195" s="65" t="s">
        <v>1310</v>
      </c>
      <c r="AC195" s="27" t="s">
        <v>1382</v>
      </c>
      <c r="AD195" s="114"/>
      <c r="AE195" s="27"/>
      <c r="AF195" s="114">
        <f>ROUND(Tabla1[[#This Row],[VALOR TOTAL DE LA GLOSA]]-Tabla1[[#This Row],[Valor soportado por la Subred]],0)</f>
        <v>90169</v>
      </c>
      <c r="AG195" s="27"/>
      <c r="AH195" s="27"/>
      <c r="AI195" s="114">
        <f>ROUND(Tabla1[[#This Row],[VALOR GLOSA DEFINITIVA]]-Tabla1[[#This Row],[VALOR LEVANTADO EN LIQUIDACION]],0)</f>
        <v>90169</v>
      </c>
    </row>
    <row r="196" spans="2:35" s="31" customFormat="1" ht="87.6" hidden="1" customHeight="1" x14ac:dyDescent="0.25">
      <c r="B196" s="27" t="s">
        <v>26</v>
      </c>
      <c r="C196" s="66">
        <v>110</v>
      </c>
      <c r="D196" s="28" t="s">
        <v>69</v>
      </c>
      <c r="E196" s="58" t="str">
        <f>+Tabla1[[#This Row],[CODIGO ACTIVIDAD EN PPP Y LINEAMIENTO]]&amp;Tabla1[[#This Row],[ENTORNO/COMPONENTE]]</f>
        <v>110Vigilancia en salud pública</v>
      </c>
      <c r="F196" s="57" t="str">
        <f>+VLOOKUP(Tabla1[[#This Row],[Columna1]],IG!$D$3:$L$1907,3,FALSE)</f>
        <v>ENTORNOS CUIDADORES</v>
      </c>
      <c r="G196" s="57" t="str">
        <f>+VLOOKUP(Tabla1[[#This Row],[Columna1]],IG!$D$3:$W$1907,4,FALSE)</f>
        <v>Gestión de la información para la vigilancia en salud pública</v>
      </c>
      <c r="H196" s="57" t="str">
        <f>+VLOOKUP(Tabla1[[#This Row],[Columna1]],IG!$D$3:$W$1907,5,FALSE)</f>
        <v xml:space="preserve"> Gestión de la información  del  componente SIVIGILA -  Sub Red  Sur Occidente y Centro Oriente</v>
      </c>
      <c r="I196" s="57" t="str">
        <f>+VLOOKUP(Tabla1[[#This Row],[Columna1]],IG!$D$3:$W$1907,6,FALSE)</f>
        <v>Avance mensual del plan de acción</v>
      </c>
      <c r="J196" s="57" t="str">
        <f>+VLOOKUP(Tabla1[[#This Row],[Columna1]],IG!$D$3:$W$1907,7,FALSE)</f>
        <v>Subred</v>
      </c>
      <c r="K196" s="27" t="s">
        <v>30</v>
      </c>
      <c r="L196" s="28" t="s">
        <v>522</v>
      </c>
      <c r="M196" s="58" t="str">
        <f>+Tabla1[[#This Row],[Columna1]]&amp;Tabla1[[#This Row],[LOCALIDAD]]&amp;Tabla1[[#This Row],[MES]]</f>
        <v>110Vigilancia en salud públicaSUBREDI. AGOSTO 2025</v>
      </c>
      <c r="N196" s="27" t="s">
        <v>1288</v>
      </c>
      <c r="O196" s="60">
        <f>+VLOOKUP(Tabla1[[#This Row],[concatenar]],IG!$M$3:$W$1907,2,FALSE)</f>
        <v>52336960</v>
      </c>
      <c r="P196" s="60">
        <f>+VLOOKUP(Tabla1[[#This Row],[concatenar]],IG!$M$3:$W$1907,3,FALSE)</f>
        <v>54027443.807999998</v>
      </c>
      <c r="Q196" s="104">
        <f>+VLOOKUP(Tabla1[[#This Row],[concatenar]],IG!$M$3:$W$1907,8,FALSE)</f>
        <v>0</v>
      </c>
      <c r="R196" s="98">
        <f>+VLOOKUP(Tabla1[[#This Row],[concatenar]],IG!$M$3:$W$1907,9,FALSE)</f>
        <v>1</v>
      </c>
      <c r="S196" s="102">
        <f>+VLOOKUP(Tabla1[[#This Row],[concatenar]],IG!$M$3:$W$1907,10,FALSE)</f>
        <v>0</v>
      </c>
      <c r="T196" s="60">
        <f>+VLOOKUP(Tabla1[[#This Row],[concatenar]],IG!$M$3:$W$1907,11,FALSE)</f>
        <v>54027443.807999998</v>
      </c>
      <c r="U196" s="27" t="s">
        <v>33</v>
      </c>
      <c r="V196" s="29">
        <v>1</v>
      </c>
      <c r="W196" s="27">
        <v>0</v>
      </c>
      <c r="X196" s="27">
        <v>4.0174434454339401E-2</v>
      </c>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2170522</v>
      </c>
      <c r="AA196" s="61">
        <f>ROUND(Tabla1[[#This Row],[VALOR DE LA GLOSA 2024]]+Tabla1[[#This Row],[VALOR DE LA GLOSA 2025]],0)</f>
        <v>2170522</v>
      </c>
      <c r="AB196" s="65" t="s">
        <v>1311</v>
      </c>
      <c r="AC196" s="27" t="s">
        <v>1382</v>
      </c>
      <c r="AD196" s="114"/>
      <c r="AE196" s="27"/>
      <c r="AF196" s="114">
        <f>ROUND(Tabla1[[#This Row],[VALOR TOTAL DE LA GLOSA]]-Tabla1[[#This Row],[Valor soportado por la Subred]],0)</f>
        <v>2170522</v>
      </c>
      <c r="AG196" s="27"/>
      <c r="AH196" s="27"/>
      <c r="AI196" s="114">
        <f>ROUND(Tabla1[[#This Row],[VALOR GLOSA DEFINITIVA]]-Tabla1[[#This Row],[VALOR LEVANTADO EN LIQUIDACION]],0)</f>
        <v>2170522</v>
      </c>
    </row>
    <row r="197" spans="2:35" s="31" customFormat="1" ht="87.6" hidden="1" customHeight="1" x14ac:dyDescent="0.25">
      <c r="B197" s="27" t="s">
        <v>26</v>
      </c>
      <c r="C197" s="66">
        <v>110</v>
      </c>
      <c r="D197" s="28" t="s">
        <v>69</v>
      </c>
      <c r="E197" s="58" t="str">
        <f>+Tabla1[[#This Row],[CODIGO ACTIVIDAD EN PPP Y LINEAMIENTO]]&amp;Tabla1[[#This Row],[ENTORNO/COMPONENTE]]</f>
        <v>110Vigilancia en salud pública</v>
      </c>
      <c r="F197" s="57" t="str">
        <f>+VLOOKUP(Tabla1[[#This Row],[Columna1]],IG!$D$3:$L$1907,3,FALSE)</f>
        <v>ENTORNOS CUIDADORES</v>
      </c>
      <c r="G197" s="57" t="str">
        <f>+VLOOKUP(Tabla1[[#This Row],[Columna1]],IG!$D$3:$W$1907,4,FALSE)</f>
        <v>Gestión de la información para la vigilancia en salud pública</v>
      </c>
      <c r="H197" s="57" t="str">
        <f>+VLOOKUP(Tabla1[[#This Row],[Columna1]],IG!$D$3:$W$1907,5,FALSE)</f>
        <v xml:space="preserve"> Gestión de la información  del  componente SIVIGILA -  Sub Red  Sur Occidente y Centro Oriente</v>
      </c>
      <c r="I197" s="57" t="str">
        <f>+VLOOKUP(Tabla1[[#This Row],[Columna1]],IG!$D$3:$W$1907,6,FALSE)</f>
        <v>Avance mensual del plan de acción</v>
      </c>
      <c r="J197" s="57" t="str">
        <f>+VLOOKUP(Tabla1[[#This Row],[Columna1]],IG!$D$3:$W$1907,7,FALSE)</f>
        <v>Subred</v>
      </c>
      <c r="K197" s="27" t="s">
        <v>30</v>
      </c>
      <c r="L197" s="28" t="s">
        <v>523</v>
      </c>
      <c r="M197" s="58" t="str">
        <f>+Tabla1[[#This Row],[Columna1]]&amp;Tabla1[[#This Row],[LOCALIDAD]]&amp;Tabla1[[#This Row],[MES]]</f>
        <v>110Vigilancia en salud públicaSUBREDJ. SEPTIEMBRE 2025</v>
      </c>
      <c r="N197" s="27" t="s">
        <v>1288</v>
      </c>
      <c r="O197" s="60">
        <f>+VLOOKUP(Tabla1[[#This Row],[concatenar]],IG!$M$3:$W$1907,2,FALSE)</f>
        <v>52336960</v>
      </c>
      <c r="P197" s="60">
        <f>+VLOOKUP(Tabla1[[#This Row],[concatenar]],IG!$M$3:$W$1907,3,FALSE)</f>
        <v>54027443.807999998</v>
      </c>
      <c r="Q197" s="104">
        <f>+VLOOKUP(Tabla1[[#This Row],[concatenar]],IG!$M$3:$W$1907,8,FALSE)</f>
        <v>0</v>
      </c>
      <c r="R197" s="98">
        <f>+VLOOKUP(Tabla1[[#This Row],[concatenar]],IG!$M$3:$W$1907,9,FALSE)</f>
        <v>1</v>
      </c>
      <c r="S197" s="102">
        <f>+VLOOKUP(Tabla1[[#This Row],[concatenar]],IG!$M$3:$W$1907,10,FALSE)</f>
        <v>0</v>
      </c>
      <c r="T197" s="60">
        <f>+VLOOKUP(Tabla1[[#This Row],[concatenar]],IG!$M$3:$W$1907,11,FALSE)</f>
        <v>54027443.807999998</v>
      </c>
      <c r="U197" s="27" t="s">
        <v>33</v>
      </c>
      <c r="V197" s="29">
        <v>1</v>
      </c>
      <c r="W197" s="27">
        <v>0</v>
      </c>
      <c r="X197" s="27">
        <v>3.1488071248488299E-2</v>
      </c>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1701220</v>
      </c>
      <c r="AA197" s="61">
        <f>ROUND(Tabla1[[#This Row],[VALOR DE LA GLOSA 2024]]+Tabla1[[#This Row],[VALOR DE LA GLOSA 2025]],0)</f>
        <v>1701220</v>
      </c>
      <c r="AB197" s="65" t="s">
        <v>1312</v>
      </c>
      <c r="AC197" s="27" t="s">
        <v>1382</v>
      </c>
      <c r="AD197" s="114"/>
      <c r="AE197" s="27"/>
      <c r="AF197" s="114">
        <f>ROUND(Tabla1[[#This Row],[VALOR TOTAL DE LA GLOSA]]-Tabla1[[#This Row],[Valor soportado por la Subred]],0)</f>
        <v>1701220</v>
      </c>
      <c r="AG197" s="27"/>
      <c r="AH197" s="27"/>
      <c r="AI197" s="114">
        <f>ROUND(Tabla1[[#This Row],[VALOR GLOSA DEFINITIVA]]-Tabla1[[#This Row],[VALOR LEVANTADO EN LIQUIDACION]],0)</f>
        <v>1701220</v>
      </c>
    </row>
    <row r="198" spans="2:35" s="31" customFormat="1" ht="87.6" hidden="1" customHeight="1" x14ac:dyDescent="0.25">
      <c r="B198" s="27" t="s">
        <v>26</v>
      </c>
      <c r="C198" s="66">
        <v>110</v>
      </c>
      <c r="D198" s="28" t="s">
        <v>69</v>
      </c>
      <c r="E198" s="58" t="str">
        <f>+Tabla1[[#This Row],[CODIGO ACTIVIDAD EN PPP Y LINEAMIENTO]]&amp;Tabla1[[#This Row],[ENTORNO/COMPONENTE]]</f>
        <v>110Vigilancia en salud pública</v>
      </c>
      <c r="F198" s="57" t="str">
        <f>+VLOOKUP(Tabla1[[#This Row],[Columna1]],IG!$D$3:$L$1907,3,FALSE)</f>
        <v>ENTORNOS CUIDADORES</v>
      </c>
      <c r="G198" s="57" t="str">
        <f>+VLOOKUP(Tabla1[[#This Row],[Columna1]],IG!$D$3:$W$1907,4,FALSE)</f>
        <v>Gestión de la información para la vigilancia en salud pública</v>
      </c>
      <c r="H198" s="57" t="str">
        <f>+VLOOKUP(Tabla1[[#This Row],[Columna1]],IG!$D$3:$W$1907,5,FALSE)</f>
        <v xml:space="preserve"> Gestión de la información  del  componente SIVIGILA -  Sub Red  Sur Occidente y Centro Oriente</v>
      </c>
      <c r="I198" s="57" t="str">
        <f>+VLOOKUP(Tabla1[[#This Row],[Columna1]],IG!$D$3:$W$1907,6,FALSE)</f>
        <v>Avance mensual del plan de acción</v>
      </c>
      <c r="J198" s="57" t="str">
        <f>+VLOOKUP(Tabla1[[#This Row],[Columna1]],IG!$D$3:$W$1907,7,FALSE)</f>
        <v>Subred</v>
      </c>
      <c r="K198" s="27" t="s">
        <v>30</v>
      </c>
      <c r="L198" s="28" t="s">
        <v>523</v>
      </c>
      <c r="M198" s="58" t="str">
        <f>+Tabla1[[#This Row],[Columna1]]&amp;Tabla1[[#This Row],[LOCALIDAD]]&amp;Tabla1[[#This Row],[MES]]</f>
        <v>110Vigilancia en salud públicaSUBREDJ. SEPTIEMBRE 2025</v>
      </c>
      <c r="N198" s="27" t="s">
        <v>1288</v>
      </c>
      <c r="O198" s="60">
        <f>+VLOOKUP(Tabla1[[#This Row],[concatenar]],IG!$M$3:$W$1907,2,FALSE)</f>
        <v>52336960</v>
      </c>
      <c r="P198" s="60">
        <f>+VLOOKUP(Tabla1[[#This Row],[concatenar]],IG!$M$3:$W$1907,3,FALSE)</f>
        <v>54027443.807999998</v>
      </c>
      <c r="Q198" s="104">
        <f>+VLOOKUP(Tabla1[[#This Row],[concatenar]],IG!$M$3:$W$1907,8,FALSE)</f>
        <v>0</v>
      </c>
      <c r="R198" s="98">
        <f>+VLOOKUP(Tabla1[[#This Row],[concatenar]],IG!$M$3:$W$1907,9,FALSE)</f>
        <v>1</v>
      </c>
      <c r="S198" s="102">
        <f>+VLOOKUP(Tabla1[[#This Row],[concatenar]],IG!$M$3:$W$1907,10,FALSE)</f>
        <v>0</v>
      </c>
      <c r="T198" s="60">
        <f>+VLOOKUP(Tabla1[[#This Row],[concatenar]],IG!$M$3:$W$1907,11,FALSE)</f>
        <v>54027443.807999998</v>
      </c>
      <c r="U198" s="27" t="s">
        <v>46</v>
      </c>
      <c r="V198" s="29">
        <v>1</v>
      </c>
      <c r="W198" s="27">
        <v>0</v>
      </c>
      <c r="X198" s="27">
        <v>1.13636363636364E-2</v>
      </c>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613948</v>
      </c>
      <c r="AA198" s="61">
        <f>ROUND(Tabla1[[#This Row],[VALOR DE LA GLOSA 2024]]+Tabla1[[#This Row],[VALOR DE LA GLOSA 2025]],0)</f>
        <v>613948</v>
      </c>
      <c r="AB198" s="65" t="s">
        <v>1313</v>
      </c>
      <c r="AC198" s="27" t="s">
        <v>1382</v>
      </c>
      <c r="AD198" s="114"/>
      <c r="AE198" s="27"/>
      <c r="AF198" s="114">
        <f>ROUND(Tabla1[[#This Row],[VALOR TOTAL DE LA GLOSA]]-Tabla1[[#This Row],[Valor soportado por la Subred]],0)</f>
        <v>613948</v>
      </c>
      <c r="AG198" s="27"/>
      <c r="AH198" s="27"/>
      <c r="AI198" s="114">
        <f>ROUND(Tabla1[[#This Row],[VALOR GLOSA DEFINITIVA]]-Tabla1[[#This Row],[VALOR LEVANTADO EN LIQUIDACION]],0)</f>
        <v>613948</v>
      </c>
    </row>
    <row r="199" spans="2:35" s="31" customFormat="1" ht="87.6" hidden="1" customHeight="1" x14ac:dyDescent="0.25">
      <c r="B199" s="27" t="s">
        <v>26</v>
      </c>
      <c r="C199" s="66">
        <v>152</v>
      </c>
      <c r="D199" s="28" t="s">
        <v>69</v>
      </c>
      <c r="E199" s="58" t="str">
        <f>+Tabla1[[#This Row],[CODIGO ACTIVIDAD EN PPP Y LINEAMIENTO]]&amp;Tabla1[[#This Row],[ENTORNO/COMPONENTE]]</f>
        <v>152Vigilancia en salud pública</v>
      </c>
      <c r="F199" s="57" t="str">
        <f>+VLOOKUP(Tabla1[[#This Row],[Columna1]],IG!$D$3:$L$1907,3,FALSE)</f>
        <v>ENTORNOS CUIDADORES</v>
      </c>
      <c r="G199" s="57" t="str">
        <f>+VLOOKUP(Tabla1[[#This Row],[Columna1]],IG!$D$3:$W$1907,4,FALSE)</f>
        <v>Gestión de la información para la vigilancia en salud pública</v>
      </c>
      <c r="H199" s="57" t="str">
        <f>+VLOOKUP(Tabla1[[#This Row],[Columna1]],IG!$D$3:$W$1907,5,FALSE)</f>
        <v>Gestión en los niveles meso y micro de la salud pública del proceso vigilancia en salud pública</v>
      </c>
      <c r="I199" s="57" t="str">
        <f>+VLOOKUP(Tabla1[[#This Row],[Columna1]],IG!$D$3:$W$1907,6,FALSE)</f>
        <v>Avance mensual del plan de acción</v>
      </c>
      <c r="J199" s="57" t="str">
        <f>+VLOOKUP(Tabla1[[#This Row],[Columna1]],IG!$D$3:$W$1907,7,FALSE)</f>
        <v>Subred</v>
      </c>
      <c r="K199" s="27" t="s">
        <v>30</v>
      </c>
      <c r="L199" s="28" t="s">
        <v>522</v>
      </c>
      <c r="M199" s="58" t="str">
        <f>+Tabla1[[#This Row],[Columna1]]&amp;Tabla1[[#This Row],[LOCALIDAD]]&amp;Tabla1[[#This Row],[MES]]</f>
        <v>152Vigilancia en salud públicaSUBREDI. AGOSTO 2025</v>
      </c>
      <c r="N199" s="27" t="s">
        <v>1289</v>
      </c>
      <c r="O199" s="60">
        <f>+VLOOKUP(Tabla1[[#This Row],[concatenar]],IG!$M$3:$W$1907,2,FALSE)</f>
        <v>22871752</v>
      </c>
      <c r="P199" s="60">
        <f>+VLOOKUP(Tabla1[[#This Row],[concatenar]],IG!$M$3:$W$1907,3,FALSE)</f>
        <v>23610509.589600001</v>
      </c>
      <c r="Q199" s="104">
        <f>+VLOOKUP(Tabla1[[#This Row],[concatenar]],IG!$M$3:$W$1907,8,FALSE)</f>
        <v>0</v>
      </c>
      <c r="R199" s="98">
        <f>+VLOOKUP(Tabla1[[#This Row],[concatenar]],IG!$M$3:$W$1907,9,FALSE)</f>
        <v>1</v>
      </c>
      <c r="S199" s="102">
        <f>+VLOOKUP(Tabla1[[#This Row],[concatenar]],IG!$M$3:$W$1907,10,FALSE)</f>
        <v>0</v>
      </c>
      <c r="T199" s="60">
        <f>+VLOOKUP(Tabla1[[#This Row],[concatenar]],IG!$M$3:$W$1907,11,FALSE)</f>
        <v>23610509.589600001</v>
      </c>
      <c r="U199" s="27" t="s">
        <v>58</v>
      </c>
      <c r="V199" s="29">
        <v>0.05</v>
      </c>
      <c r="W199" s="27">
        <v>0</v>
      </c>
      <c r="X199" s="27">
        <v>1</v>
      </c>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1180525</v>
      </c>
      <c r="AA199" s="61">
        <f>ROUND(Tabla1[[#This Row],[VALOR DE LA GLOSA 2024]]+Tabla1[[#This Row],[VALOR DE LA GLOSA 2025]],0)</f>
        <v>1180525</v>
      </c>
      <c r="AB199" s="65" t="s">
        <v>1314</v>
      </c>
      <c r="AC199" s="27" t="s">
        <v>1382</v>
      </c>
      <c r="AD199" s="114"/>
      <c r="AE199" s="27"/>
      <c r="AF199" s="114">
        <f>ROUND(Tabla1[[#This Row],[VALOR TOTAL DE LA GLOSA]]-Tabla1[[#This Row],[Valor soportado por la Subred]],0)</f>
        <v>1180525</v>
      </c>
      <c r="AG199" s="27"/>
      <c r="AH199" s="27"/>
      <c r="AI199" s="114">
        <f>ROUND(Tabla1[[#This Row],[VALOR GLOSA DEFINITIVA]]-Tabla1[[#This Row],[VALOR LEVANTADO EN LIQUIDACION]],0)</f>
        <v>1180525</v>
      </c>
    </row>
    <row r="200" spans="2:35" s="31" customFormat="1" ht="87.6" hidden="1" customHeight="1" x14ac:dyDescent="0.25">
      <c r="B200" s="27" t="s">
        <v>26</v>
      </c>
      <c r="C200" s="66">
        <v>152</v>
      </c>
      <c r="D200" s="28" t="s">
        <v>69</v>
      </c>
      <c r="E200" s="58" t="str">
        <f>+Tabla1[[#This Row],[CODIGO ACTIVIDAD EN PPP Y LINEAMIENTO]]&amp;Tabla1[[#This Row],[ENTORNO/COMPONENTE]]</f>
        <v>152Vigilancia en salud pública</v>
      </c>
      <c r="F200" s="57" t="str">
        <f>+VLOOKUP(Tabla1[[#This Row],[Columna1]],IG!$D$3:$L$1907,3,FALSE)</f>
        <v>ENTORNOS CUIDADORES</v>
      </c>
      <c r="G200" s="57" t="str">
        <f>+VLOOKUP(Tabla1[[#This Row],[Columna1]],IG!$D$3:$W$1907,4,FALSE)</f>
        <v>Gestión de la información para la vigilancia en salud pública</v>
      </c>
      <c r="H200" s="57" t="str">
        <f>+VLOOKUP(Tabla1[[#This Row],[Columna1]],IG!$D$3:$W$1907,5,FALSE)</f>
        <v>Gestión en los niveles meso y micro de la salud pública del proceso vigilancia en salud pública</v>
      </c>
      <c r="I200" s="57" t="str">
        <f>+VLOOKUP(Tabla1[[#This Row],[Columna1]],IG!$D$3:$W$1907,6,FALSE)</f>
        <v>Avance mensual del plan de acción</v>
      </c>
      <c r="J200" s="57" t="str">
        <f>+VLOOKUP(Tabla1[[#This Row],[Columna1]],IG!$D$3:$W$1907,7,FALSE)</f>
        <v>Subred</v>
      </c>
      <c r="K200" s="27" t="s">
        <v>30</v>
      </c>
      <c r="L200" s="28" t="s">
        <v>522</v>
      </c>
      <c r="M200" s="58" t="str">
        <f>+Tabla1[[#This Row],[Columna1]]&amp;Tabla1[[#This Row],[LOCALIDAD]]&amp;Tabla1[[#This Row],[MES]]</f>
        <v>152Vigilancia en salud públicaSUBREDI. AGOSTO 2025</v>
      </c>
      <c r="N200" s="27" t="s">
        <v>1289</v>
      </c>
      <c r="O200" s="60">
        <f>+VLOOKUP(Tabla1[[#This Row],[concatenar]],IG!$M$3:$W$1907,2,FALSE)</f>
        <v>22871752</v>
      </c>
      <c r="P200" s="60">
        <f>+VLOOKUP(Tabla1[[#This Row],[concatenar]],IG!$M$3:$W$1907,3,FALSE)</f>
        <v>23610509.589600001</v>
      </c>
      <c r="Q200" s="104">
        <f>+VLOOKUP(Tabla1[[#This Row],[concatenar]],IG!$M$3:$W$1907,8,FALSE)</f>
        <v>0</v>
      </c>
      <c r="R200" s="98">
        <f>+VLOOKUP(Tabla1[[#This Row],[concatenar]],IG!$M$3:$W$1907,9,FALSE)</f>
        <v>1</v>
      </c>
      <c r="S200" s="102">
        <f>+VLOOKUP(Tabla1[[#This Row],[concatenar]],IG!$M$3:$W$1907,10,FALSE)</f>
        <v>0</v>
      </c>
      <c r="T200" s="60">
        <f>+VLOOKUP(Tabla1[[#This Row],[concatenar]],IG!$M$3:$W$1907,11,FALSE)</f>
        <v>23610509.589600001</v>
      </c>
      <c r="U200" s="27" t="s">
        <v>51</v>
      </c>
      <c r="V200" s="29">
        <v>0.05</v>
      </c>
      <c r="W200" s="27">
        <v>0</v>
      </c>
      <c r="X200" s="27">
        <v>1</v>
      </c>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1180525</v>
      </c>
      <c r="AA200" s="61">
        <f>ROUND(Tabla1[[#This Row],[VALOR DE LA GLOSA 2024]]+Tabla1[[#This Row],[VALOR DE LA GLOSA 2025]],0)</f>
        <v>1180525</v>
      </c>
      <c r="AB200" s="65" t="s">
        <v>1315</v>
      </c>
      <c r="AC200" s="27" t="s">
        <v>1382</v>
      </c>
      <c r="AD200" s="114"/>
      <c r="AE200" s="27"/>
      <c r="AF200" s="114">
        <f>ROUND(Tabla1[[#This Row],[VALOR TOTAL DE LA GLOSA]]-Tabla1[[#This Row],[Valor soportado por la Subred]],0)</f>
        <v>1180525</v>
      </c>
      <c r="AG200" s="27"/>
      <c r="AH200" s="27"/>
      <c r="AI200" s="114">
        <f>ROUND(Tabla1[[#This Row],[VALOR GLOSA DEFINITIVA]]-Tabla1[[#This Row],[VALOR LEVANTADO EN LIQUIDACION]],0)</f>
        <v>1180525</v>
      </c>
    </row>
    <row r="201" spans="2:35" s="31" customFormat="1" ht="87.6" hidden="1" customHeight="1" x14ac:dyDescent="0.25">
      <c r="B201" s="27" t="s">
        <v>26</v>
      </c>
      <c r="C201" s="66">
        <v>152</v>
      </c>
      <c r="D201" s="28" t="s">
        <v>69</v>
      </c>
      <c r="E201" s="58" t="str">
        <f>+Tabla1[[#This Row],[CODIGO ACTIVIDAD EN PPP Y LINEAMIENTO]]&amp;Tabla1[[#This Row],[ENTORNO/COMPONENTE]]</f>
        <v>152Vigilancia en salud pública</v>
      </c>
      <c r="F201" s="57" t="str">
        <f>+VLOOKUP(Tabla1[[#This Row],[Columna1]],IG!$D$3:$L$1907,3,FALSE)</f>
        <v>ENTORNOS CUIDADORES</v>
      </c>
      <c r="G201" s="57" t="str">
        <f>+VLOOKUP(Tabla1[[#This Row],[Columna1]],IG!$D$3:$W$1907,4,FALSE)</f>
        <v>Gestión de la información para la vigilancia en salud pública</v>
      </c>
      <c r="H201" s="57" t="str">
        <f>+VLOOKUP(Tabla1[[#This Row],[Columna1]],IG!$D$3:$W$1907,5,FALSE)</f>
        <v>Gestión en los niveles meso y micro de la salud pública del proceso vigilancia en salud pública</v>
      </c>
      <c r="I201" s="57" t="str">
        <f>+VLOOKUP(Tabla1[[#This Row],[Columna1]],IG!$D$3:$W$1907,6,FALSE)</f>
        <v>Avance mensual del plan de acción</v>
      </c>
      <c r="J201" s="57" t="str">
        <f>+VLOOKUP(Tabla1[[#This Row],[Columna1]],IG!$D$3:$W$1907,7,FALSE)</f>
        <v>Subred</v>
      </c>
      <c r="K201" s="27" t="s">
        <v>30</v>
      </c>
      <c r="L201" s="28" t="s">
        <v>522</v>
      </c>
      <c r="M201" s="58" t="str">
        <f>+Tabla1[[#This Row],[Columna1]]&amp;Tabla1[[#This Row],[LOCALIDAD]]&amp;Tabla1[[#This Row],[MES]]</f>
        <v>152Vigilancia en salud públicaSUBREDI. AGOSTO 2025</v>
      </c>
      <c r="N201" s="27" t="s">
        <v>1289</v>
      </c>
      <c r="O201" s="60">
        <f>+VLOOKUP(Tabla1[[#This Row],[concatenar]],IG!$M$3:$W$1907,2,FALSE)</f>
        <v>22871752</v>
      </c>
      <c r="P201" s="60">
        <f>+VLOOKUP(Tabla1[[#This Row],[concatenar]],IG!$M$3:$W$1907,3,FALSE)</f>
        <v>23610509.589600001</v>
      </c>
      <c r="Q201" s="104">
        <f>+VLOOKUP(Tabla1[[#This Row],[concatenar]],IG!$M$3:$W$1907,8,FALSE)</f>
        <v>0</v>
      </c>
      <c r="R201" s="98">
        <f>+VLOOKUP(Tabla1[[#This Row],[concatenar]],IG!$M$3:$W$1907,9,FALSE)</f>
        <v>1</v>
      </c>
      <c r="S201" s="102">
        <f>+VLOOKUP(Tabla1[[#This Row],[concatenar]],IG!$M$3:$W$1907,10,FALSE)</f>
        <v>0</v>
      </c>
      <c r="T201" s="60">
        <f>+VLOOKUP(Tabla1[[#This Row],[concatenar]],IG!$M$3:$W$1907,11,FALSE)</f>
        <v>23610509.589600001</v>
      </c>
      <c r="U201" s="27" t="s">
        <v>46</v>
      </c>
      <c r="V201" s="29">
        <v>1</v>
      </c>
      <c r="W201" s="27">
        <v>0</v>
      </c>
      <c r="X201" s="27">
        <v>2.27272727272727E-2</v>
      </c>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536602</v>
      </c>
      <c r="AA201" s="61">
        <f>ROUND(Tabla1[[#This Row],[VALOR DE LA GLOSA 2024]]+Tabla1[[#This Row],[VALOR DE LA GLOSA 2025]],0)</f>
        <v>536602</v>
      </c>
      <c r="AB201" s="65" t="s">
        <v>1316</v>
      </c>
      <c r="AC201" s="27" t="s">
        <v>1382</v>
      </c>
      <c r="AD201" s="114"/>
      <c r="AE201" s="27"/>
      <c r="AF201" s="114">
        <f>ROUND(Tabla1[[#This Row],[VALOR TOTAL DE LA GLOSA]]-Tabla1[[#This Row],[Valor soportado por la Subred]],0)</f>
        <v>536602</v>
      </c>
      <c r="AG201" s="27"/>
      <c r="AH201" s="27"/>
      <c r="AI201" s="114">
        <f>ROUND(Tabla1[[#This Row],[VALOR GLOSA DEFINITIVA]]-Tabla1[[#This Row],[VALOR LEVANTADO EN LIQUIDACION]],0)</f>
        <v>536602</v>
      </c>
    </row>
    <row r="202" spans="2:35" s="31" customFormat="1" ht="87.6" hidden="1" customHeight="1" x14ac:dyDescent="0.25">
      <c r="B202" s="27" t="s">
        <v>26</v>
      </c>
      <c r="C202" s="66">
        <v>152</v>
      </c>
      <c r="D202" s="28" t="s">
        <v>69</v>
      </c>
      <c r="E202" s="58" t="str">
        <f>+Tabla1[[#This Row],[CODIGO ACTIVIDAD EN PPP Y LINEAMIENTO]]&amp;Tabla1[[#This Row],[ENTORNO/COMPONENTE]]</f>
        <v>152Vigilancia en salud pública</v>
      </c>
      <c r="F202" s="57" t="str">
        <f>+VLOOKUP(Tabla1[[#This Row],[Columna1]],IG!$D$3:$L$1907,3,FALSE)</f>
        <v>ENTORNOS CUIDADORES</v>
      </c>
      <c r="G202" s="57" t="str">
        <f>+VLOOKUP(Tabla1[[#This Row],[Columna1]],IG!$D$3:$W$1907,4,FALSE)</f>
        <v>Gestión de la información para la vigilancia en salud pública</v>
      </c>
      <c r="H202" s="57" t="str">
        <f>+VLOOKUP(Tabla1[[#This Row],[Columna1]],IG!$D$3:$W$1907,5,FALSE)</f>
        <v>Gestión en los niveles meso y micro de la salud pública del proceso vigilancia en salud pública</v>
      </c>
      <c r="I202" s="57" t="str">
        <f>+VLOOKUP(Tabla1[[#This Row],[Columna1]],IG!$D$3:$W$1907,6,FALSE)</f>
        <v>Avance mensual del plan de acción</v>
      </c>
      <c r="J202" s="57" t="str">
        <f>+VLOOKUP(Tabla1[[#This Row],[Columna1]],IG!$D$3:$W$1907,7,FALSE)</f>
        <v>Subred</v>
      </c>
      <c r="K202" s="27" t="s">
        <v>30</v>
      </c>
      <c r="L202" s="28" t="s">
        <v>523</v>
      </c>
      <c r="M202" s="58" t="str">
        <f>+Tabla1[[#This Row],[Columna1]]&amp;Tabla1[[#This Row],[LOCALIDAD]]&amp;Tabla1[[#This Row],[MES]]</f>
        <v>152Vigilancia en salud públicaSUBREDJ. SEPTIEMBRE 2025</v>
      </c>
      <c r="N202" s="27" t="s">
        <v>1289</v>
      </c>
      <c r="O202" s="60">
        <f>+VLOOKUP(Tabla1[[#This Row],[concatenar]],IG!$M$3:$W$1907,2,FALSE)</f>
        <v>22871752</v>
      </c>
      <c r="P202" s="60">
        <f>+VLOOKUP(Tabla1[[#This Row],[concatenar]],IG!$M$3:$W$1907,3,FALSE)</f>
        <v>23610509.589600001</v>
      </c>
      <c r="Q202" s="104">
        <f>+VLOOKUP(Tabla1[[#This Row],[concatenar]],IG!$M$3:$W$1907,8,FALSE)</f>
        <v>0</v>
      </c>
      <c r="R202" s="98">
        <f>+VLOOKUP(Tabla1[[#This Row],[concatenar]],IG!$M$3:$W$1907,9,FALSE)</f>
        <v>1</v>
      </c>
      <c r="S202" s="102">
        <f>+VLOOKUP(Tabla1[[#This Row],[concatenar]],IG!$M$3:$W$1907,10,FALSE)</f>
        <v>0</v>
      </c>
      <c r="T202" s="60">
        <f>+VLOOKUP(Tabla1[[#This Row],[concatenar]],IG!$M$3:$W$1907,11,FALSE)</f>
        <v>23610509.589600001</v>
      </c>
      <c r="U202" s="27" t="s">
        <v>58</v>
      </c>
      <c r="V202" s="29">
        <v>0.05</v>
      </c>
      <c r="W202" s="27">
        <v>0</v>
      </c>
      <c r="X202" s="27">
        <v>1</v>
      </c>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1180525</v>
      </c>
      <c r="AA202" s="61">
        <f>ROUND(Tabla1[[#This Row],[VALOR DE LA GLOSA 2024]]+Tabla1[[#This Row],[VALOR DE LA GLOSA 2025]],0)</f>
        <v>1180525</v>
      </c>
      <c r="AB202" s="65" t="s">
        <v>1317</v>
      </c>
      <c r="AC202" s="27" t="s">
        <v>1382</v>
      </c>
      <c r="AD202" s="114"/>
      <c r="AE202" s="27"/>
      <c r="AF202" s="114">
        <f>ROUND(Tabla1[[#This Row],[VALOR TOTAL DE LA GLOSA]]-Tabla1[[#This Row],[Valor soportado por la Subred]],0)</f>
        <v>1180525</v>
      </c>
      <c r="AG202" s="27"/>
      <c r="AH202" s="27"/>
      <c r="AI202" s="114">
        <f>ROUND(Tabla1[[#This Row],[VALOR GLOSA DEFINITIVA]]-Tabla1[[#This Row],[VALOR LEVANTADO EN LIQUIDACION]],0)</f>
        <v>1180525</v>
      </c>
    </row>
    <row r="203" spans="2:35" s="31" customFormat="1" ht="87.6" hidden="1" customHeight="1" x14ac:dyDescent="0.25">
      <c r="B203" s="27" t="s">
        <v>26</v>
      </c>
      <c r="C203" s="66">
        <v>152</v>
      </c>
      <c r="D203" s="28" t="s">
        <v>69</v>
      </c>
      <c r="E203" s="58" t="str">
        <f>+Tabla1[[#This Row],[CODIGO ACTIVIDAD EN PPP Y LINEAMIENTO]]&amp;Tabla1[[#This Row],[ENTORNO/COMPONENTE]]</f>
        <v>152Vigilancia en salud pública</v>
      </c>
      <c r="F203" s="57" t="str">
        <f>+VLOOKUP(Tabla1[[#This Row],[Columna1]],IG!$D$3:$L$1907,3,FALSE)</f>
        <v>ENTORNOS CUIDADORES</v>
      </c>
      <c r="G203" s="57" t="str">
        <f>+VLOOKUP(Tabla1[[#This Row],[Columna1]],IG!$D$3:$W$1907,4,FALSE)</f>
        <v>Gestión de la información para la vigilancia en salud pública</v>
      </c>
      <c r="H203" s="57" t="str">
        <f>+VLOOKUP(Tabla1[[#This Row],[Columna1]],IG!$D$3:$W$1907,5,FALSE)</f>
        <v>Gestión en los niveles meso y micro de la salud pública del proceso vigilancia en salud pública</v>
      </c>
      <c r="I203" s="57" t="str">
        <f>+VLOOKUP(Tabla1[[#This Row],[Columna1]],IG!$D$3:$W$1907,6,FALSE)</f>
        <v>Avance mensual del plan de acción</v>
      </c>
      <c r="J203" s="57" t="str">
        <f>+VLOOKUP(Tabla1[[#This Row],[Columna1]],IG!$D$3:$W$1907,7,FALSE)</f>
        <v>Subred</v>
      </c>
      <c r="K203" s="27" t="s">
        <v>30</v>
      </c>
      <c r="L203" s="28" t="s">
        <v>523</v>
      </c>
      <c r="M203" s="58" t="str">
        <f>+Tabla1[[#This Row],[Columna1]]&amp;Tabla1[[#This Row],[LOCALIDAD]]&amp;Tabla1[[#This Row],[MES]]</f>
        <v>152Vigilancia en salud públicaSUBREDJ. SEPTIEMBRE 2025</v>
      </c>
      <c r="N203" s="27" t="s">
        <v>1289</v>
      </c>
      <c r="O203" s="60">
        <f>+VLOOKUP(Tabla1[[#This Row],[concatenar]],IG!$M$3:$W$1907,2,FALSE)</f>
        <v>22871752</v>
      </c>
      <c r="P203" s="60">
        <f>+VLOOKUP(Tabla1[[#This Row],[concatenar]],IG!$M$3:$W$1907,3,FALSE)</f>
        <v>23610509.589600001</v>
      </c>
      <c r="Q203" s="104">
        <f>+VLOOKUP(Tabla1[[#This Row],[concatenar]],IG!$M$3:$W$1907,8,FALSE)</f>
        <v>0</v>
      </c>
      <c r="R203" s="98">
        <f>+VLOOKUP(Tabla1[[#This Row],[concatenar]],IG!$M$3:$W$1907,9,FALSE)</f>
        <v>1</v>
      </c>
      <c r="S203" s="102">
        <f>+VLOOKUP(Tabla1[[#This Row],[concatenar]],IG!$M$3:$W$1907,10,FALSE)</f>
        <v>0</v>
      </c>
      <c r="T203" s="60">
        <f>+VLOOKUP(Tabla1[[#This Row],[concatenar]],IG!$M$3:$W$1907,11,FALSE)</f>
        <v>23610509.589600001</v>
      </c>
      <c r="U203" s="27" t="s">
        <v>51</v>
      </c>
      <c r="V203" s="29">
        <v>0.05</v>
      </c>
      <c r="W203" s="27">
        <v>0</v>
      </c>
      <c r="X203" s="27">
        <v>1</v>
      </c>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1180525</v>
      </c>
      <c r="AA203" s="61">
        <f>ROUND(Tabla1[[#This Row],[VALOR DE LA GLOSA 2024]]+Tabla1[[#This Row],[VALOR DE LA GLOSA 2025]],0)</f>
        <v>1180525</v>
      </c>
      <c r="AB203" s="65" t="s">
        <v>1318</v>
      </c>
      <c r="AC203" s="27" t="s">
        <v>1382</v>
      </c>
      <c r="AD203" s="114"/>
      <c r="AE203" s="27"/>
      <c r="AF203" s="114">
        <f>ROUND(Tabla1[[#This Row],[VALOR TOTAL DE LA GLOSA]]-Tabla1[[#This Row],[Valor soportado por la Subred]],0)</f>
        <v>1180525</v>
      </c>
      <c r="AG203" s="27"/>
      <c r="AH203" s="27"/>
      <c r="AI203" s="114">
        <f>ROUND(Tabla1[[#This Row],[VALOR GLOSA DEFINITIVA]]-Tabla1[[#This Row],[VALOR LEVANTADO EN LIQUIDACION]],0)</f>
        <v>1180525</v>
      </c>
    </row>
    <row r="204" spans="2:35" s="31" customFormat="1" ht="87.6" hidden="1" customHeight="1" x14ac:dyDescent="0.25">
      <c r="B204" s="27" t="s">
        <v>26</v>
      </c>
      <c r="C204" s="66">
        <v>65</v>
      </c>
      <c r="D204" s="28" t="s">
        <v>67</v>
      </c>
      <c r="E204" s="58" t="str">
        <f>+Tabla1[[#This Row],[CODIGO ACTIVIDAD EN PPP Y LINEAMIENTO]]&amp;Tabla1[[#This Row],[ENTORNO/COMPONENTE]]</f>
        <v>65Macro, meso y micro gestión de la salud pública</v>
      </c>
      <c r="F204" s="57" t="str">
        <f>+VLOOKUP(Tabla1[[#This Row],[Columna1]],IG!$D$3:$L$1907,3,FALSE)</f>
        <v>ENTORNOS CUIDADORES</v>
      </c>
      <c r="G204" s="57" t="str">
        <f>+VLOOKUP(Tabla1[[#This Row],[Columna1]],IG!$D$3:$W$1907,4,FALSE)</f>
        <v>Macro, meso y micro gestión de la salud pública</v>
      </c>
      <c r="H204" s="57" t="str">
        <f>+VLOOKUP(Tabla1[[#This Row],[Columna1]],IG!$D$3:$W$1907,5,FALSE)</f>
        <v xml:space="preserve">Monitoreo y seguimiento de la Gestión de la Salud Púbica (GSP) y Plan de Salud Pública de Intervenciones Colectivas (PSPIC) implementados </v>
      </c>
      <c r="I204" s="57" t="str">
        <f>+VLOOKUP(Tabla1[[#This Row],[Columna1]],IG!$D$3:$W$1907,6,FALSE)</f>
        <v>Avance del plan de acción.</v>
      </c>
      <c r="J204" s="57" t="str">
        <f>+VLOOKUP(Tabla1[[#This Row],[Columna1]],IG!$D$3:$W$1907,7,FALSE)</f>
        <v>Subred</v>
      </c>
      <c r="K204" s="27" t="s">
        <v>30</v>
      </c>
      <c r="L204" s="28" t="s">
        <v>522</v>
      </c>
      <c r="M204" s="58" t="str">
        <f>+Tabla1[[#This Row],[Columna1]]&amp;Tabla1[[#This Row],[LOCALIDAD]]&amp;Tabla1[[#This Row],[MES]]</f>
        <v>65Macro, meso y micro gestión de la salud públicaSUBREDI. AGOSTO 2025</v>
      </c>
      <c r="N204" s="27" t="s">
        <v>1290</v>
      </c>
      <c r="O204" s="60">
        <f>+VLOOKUP(Tabla1[[#This Row],[concatenar]],IG!$M$3:$W$1907,2,FALSE)</f>
        <v>28434808</v>
      </c>
      <c r="P204" s="60">
        <f>+VLOOKUP(Tabla1[[#This Row],[concatenar]],IG!$M$3:$W$1907,3,FALSE)</f>
        <v>29353252.2984</v>
      </c>
      <c r="Q204" s="104">
        <f>+VLOOKUP(Tabla1[[#This Row],[concatenar]],IG!$M$3:$W$1907,8,FALSE)</f>
        <v>0</v>
      </c>
      <c r="R204" s="98">
        <f>+VLOOKUP(Tabla1[[#This Row],[concatenar]],IG!$M$3:$W$1907,9,FALSE)</f>
        <v>1</v>
      </c>
      <c r="S204" s="102">
        <f>+VLOOKUP(Tabla1[[#This Row],[concatenar]],IG!$M$3:$W$1907,10,FALSE)</f>
        <v>0</v>
      </c>
      <c r="T204" s="60">
        <f>+VLOOKUP(Tabla1[[#This Row],[concatenar]],IG!$M$3:$W$1907,11,FALSE)</f>
        <v>29353252.2984</v>
      </c>
      <c r="U204" s="27" t="s">
        <v>58</v>
      </c>
      <c r="V204" s="29">
        <v>0.05</v>
      </c>
      <c r="W204" s="27">
        <v>0</v>
      </c>
      <c r="X204" s="27">
        <v>1</v>
      </c>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1467663</v>
      </c>
      <c r="AA204" s="61">
        <f>ROUND(Tabla1[[#This Row],[VALOR DE LA GLOSA 2024]]+Tabla1[[#This Row],[VALOR DE LA GLOSA 2025]],0)</f>
        <v>1467663</v>
      </c>
      <c r="AB204" s="65" t="s">
        <v>1319</v>
      </c>
      <c r="AC204" s="27" t="s">
        <v>1383</v>
      </c>
      <c r="AD204" s="114"/>
      <c r="AE204" s="27"/>
      <c r="AF204" s="114">
        <f>ROUND(Tabla1[[#This Row],[VALOR TOTAL DE LA GLOSA]]-Tabla1[[#This Row],[Valor soportado por la Subred]],0)</f>
        <v>1467663</v>
      </c>
      <c r="AG204" s="27"/>
      <c r="AH204" s="27"/>
      <c r="AI204" s="114">
        <f>ROUND(Tabla1[[#This Row],[VALOR GLOSA DEFINITIVA]]-Tabla1[[#This Row],[VALOR LEVANTADO EN LIQUIDACION]],0)</f>
        <v>1467663</v>
      </c>
    </row>
    <row r="205" spans="2:35" s="31" customFormat="1" ht="87.6" hidden="1" customHeight="1" x14ac:dyDescent="0.25">
      <c r="B205" s="27" t="s">
        <v>26</v>
      </c>
      <c r="C205" s="66">
        <v>65</v>
      </c>
      <c r="D205" s="28" t="s">
        <v>67</v>
      </c>
      <c r="E205" s="58" t="str">
        <f>+Tabla1[[#This Row],[CODIGO ACTIVIDAD EN PPP Y LINEAMIENTO]]&amp;Tabla1[[#This Row],[ENTORNO/COMPONENTE]]</f>
        <v>65Macro, meso y micro gestión de la salud pública</v>
      </c>
      <c r="F205" s="57" t="str">
        <f>+VLOOKUP(Tabla1[[#This Row],[Columna1]],IG!$D$3:$L$1907,3,FALSE)</f>
        <v>ENTORNOS CUIDADORES</v>
      </c>
      <c r="G205" s="57" t="str">
        <f>+VLOOKUP(Tabla1[[#This Row],[Columna1]],IG!$D$3:$W$1907,4,FALSE)</f>
        <v>Macro, meso y micro gestión de la salud pública</v>
      </c>
      <c r="H205" s="57" t="str">
        <f>+VLOOKUP(Tabla1[[#This Row],[Columna1]],IG!$D$3:$W$1907,5,FALSE)</f>
        <v xml:space="preserve">Monitoreo y seguimiento de la Gestión de la Salud Púbica (GSP) y Plan de Salud Pública de Intervenciones Colectivas (PSPIC) implementados </v>
      </c>
      <c r="I205" s="57" t="str">
        <f>+VLOOKUP(Tabla1[[#This Row],[Columna1]],IG!$D$3:$W$1907,6,FALSE)</f>
        <v>Avance del plan de acción.</v>
      </c>
      <c r="J205" s="57" t="str">
        <f>+VLOOKUP(Tabla1[[#This Row],[Columna1]],IG!$D$3:$W$1907,7,FALSE)</f>
        <v>Subred</v>
      </c>
      <c r="K205" s="27" t="s">
        <v>30</v>
      </c>
      <c r="L205" s="28" t="s">
        <v>523</v>
      </c>
      <c r="M205" s="58" t="str">
        <f>+Tabla1[[#This Row],[Columna1]]&amp;Tabla1[[#This Row],[LOCALIDAD]]&amp;Tabla1[[#This Row],[MES]]</f>
        <v>65Macro, meso y micro gestión de la salud públicaSUBREDJ. SEPTIEMBRE 2025</v>
      </c>
      <c r="N205" s="27" t="s">
        <v>1290</v>
      </c>
      <c r="O205" s="60">
        <f>+VLOOKUP(Tabla1[[#This Row],[concatenar]],IG!$M$3:$W$1907,2,FALSE)</f>
        <v>28434808</v>
      </c>
      <c r="P205" s="60">
        <f>+VLOOKUP(Tabla1[[#This Row],[concatenar]],IG!$M$3:$W$1907,3,FALSE)</f>
        <v>29353252.2984</v>
      </c>
      <c r="Q205" s="104">
        <f>+VLOOKUP(Tabla1[[#This Row],[concatenar]],IG!$M$3:$W$1907,8,FALSE)</f>
        <v>0</v>
      </c>
      <c r="R205" s="98">
        <f>+VLOOKUP(Tabla1[[#This Row],[concatenar]],IG!$M$3:$W$1907,9,FALSE)</f>
        <v>1</v>
      </c>
      <c r="S205" s="102">
        <f>+VLOOKUP(Tabla1[[#This Row],[concatenar]],IG!$M$3:$W$1907,10,FALSE)</f>
        <v>0</v>
      </c>
      <c r="T205" s="60">
        <f>+VLOOKUP(Tabla1[[#This Row],[concatenar]],IG!$M$3:$W$1907,11,FALSE)</f>
        <v>29353252.2984</v>
      </c>
      <c r="U205" s="27" t="s">
        <v>58</v>
      </c>
      <c r="V205" s="29">
        <v>0.05</v>
      </c>
      <c r="W205" s="27">
        <v>0</v>
      </c>
      <c r="X205" s="27">
        <v>1</v>
      </c>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1467663</v>
      </c>
      <c r="AA205" s="61">
        <f>ROUND(Tabla1[[#This Row],[VALOR DE LA GLOSA 2024]]+Tabla1[[#This Row],[VALOR DE LA GLOSA 2025]],0)</f>
        <v>1467663</v>
      </c>
      <c r="AB205" s="65" t="s">
        <v>1320</v>
      </c>
      <c r="AC205" s="27" t="s">
        <v>1383</v>
      </c>
      <c r="AD205" s="114"/>
      <c r="AE205" s="27"/>
      <c r="AF205" s="114">
        <f>ROUND(Tabla1[[#This Row],[VALOR TOTAL DE LA GLOSA]]-Tabla1[[#This Row],[Valor soportado por la Subred]],0)</f>
        <v>1467663</v>
      </c>
      <c r="AG205" s="27"/>
      <c r="AH205" s="27"/>
      <c r="AI205" s="114">
        <f>ROUND(Tabla1[[#This Row],[VALOR GLOSA DEFINITIVA]]-Tabla1[[#This Row],[VALOR LEVANTADO EN LIQUIDACION]],0)</f>
        <v>1467663</v>
      </c>
    </row>
    <row r="206" spans="2:35" s="31" customFormat="1" ht="87.6" hidden="1" customHeight="1" x14ac:dyDescent="0.25">
      <c r="B206" s="27"/>
      <c r="C206" s="66"/>
      <c r="D206" s="27"/>
      <c r="E206" s="58" t="str">
        <f>+Tabla1[[#This Row],[CODIGO ACTIVIDAD EN PPP Y LINEAMIENTO]]&amp;Tabla1[[#This Row],[ENTORNO/COMPONENTE]]</f>
        <v/>
      </c>
      <c r="F206" s="57">
        <f>+VLOOKUP(Tabla1[[#This Row],[Columna1]],IG!$D$3:$L$1907,3,FALSE)</f>
        <v>0</v>
      </c>
      <c r="G206" s="57">
        <f>+VLOOKUP(Tabla1[[#This Row],[Columna1]],IG!$D$3:$W$1907,4,FALSE)</f>
        <v>0</v>
      </c>
      <c r="H206" s="57">
        <f>+VLOOKUP(Tabla1[[#This Row],[Columna1]],IG!$D$3:$W$1907,5,FALSE)</f>
        <v>0</v>
      </c>
      <c r="I206" s="57">
        <f>+VLOOKUP(Tabla1[[#This Row],[Columna1]],IG!$D$3:$W$1907,6,FALSE)</f>
        <v>0</v>
      </c>
      <c r="J206" s="57">
        <f>+VLOOKUP(Tabla1[[#This Row],[Columna1]],IG!$D$3:$W$1907,7,FALSE)</f>
        <v>0</v>
      </c>
      <c r="K206" s="27"/>
      <c r="L206" s="28"/>
      <c r="M206" s="58" t="str">
        <f>+Tabla1[[#This Row],[Columna1]]&amp;Tabla1[[#This Row],[LOCALIDAD]]&amp;Tabla1[[#This Row],[MES]]</f>
        <v/>
      </c>
      <c r="N206" s="27"/>
      <c r="O206" s="60">
        <f>+VLOOKUP(Tabla1[[#This Row],[concatenar]],IG!$M$3:$W$1907,2,FALSE)</f>
        <v>0</v>
      </c>
      <c r="P206" s="60">
        <f>+VLOOKUP(Tabla1[[#This Row],[concatenar]],IG!$M$3:$W$1907,3,FALSE)</f>
        <v>0</v>
      </c>
      <c r="Q206" s="104">
        <f>+VLOOKUP(Tabla1[[#This Row],[concatenar]],IG!$M$3:$W$1907,8,FALSE)</f>
        <v>0</v>
      </c>
      <c r="R206" s="98">
        <f>+VLOOKUP(Tabla1[[#This Row],[concatenar]],IG!$M$3:$W$1907,9,FALSE)</f>
        <v>0</v>
      </c>
      <c r="S206" s="102">
        <f>+VLOOKUP(Tabla1[[#This Row],[concatenar]],IG!$M$3:$W$1907,10,FALSE)</f>
        <v>0</v>
      </c>
      <c r="T206" s="60">
        <f>+VLOOKUP(Tabla1[[#This Row],[concatenar]],IG!$M$3:$W$1907,11,FALSE)</f>
        <v>0</v>
      </c>
      <c r="U206" s="27"/>
      <c r="V206" s="29"/>
      <c r="W206" s="27"/>
      <c r="X206" s="27"/>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0</v>
      </c>
      <c r="AA206" s="61">
        <f>ROUND(Tabla1[[#This Row],[VALOR DE LA GLOSA 2024]]+Tabla1[[#This Row],[VALOR DE LA GLOSA 2025]],0)</f>
        <v>0</v>
      </c>
      <c r="AB206" s="65"/>
      <c r="AC206" s="27"/>
      <c r="AD206" s="114"/>
      <c r="AE206" s="27"/>
      <c r="AF206" s="114">
        <f>ROUND(Tabla1[[#This Row],[VALOR TOTAL DE LA GLOSA]]-Tabla1[[#This Row],[Valor soportado por la Subred]],0)</f>
        <v>0</v>
      </c>
      <c r="AG206" s="27"/>
      <c r="AH206" s="27"/>
      <c r="AI206" s="114">
        <f>ROUND(Tabla1[[#This Row],[VALOR GLOSA DEFINITIVA]]-Tabla1[[#This Row],[VALOR LEVANTADO EN LIQUIDACION]],0)</f>
        <v>0</v>
      </c>
    </row>
    <row r="207" spans="2:35" s="31" customFormat="1" ht="87.6" hidden="1" customHeight="1" x14ac:dyDescent="0.25">
      <c r="B207" s="27"/>
      <c r="C207" s="66"/>
      <c r="D207" s="27"/>
      <c r="E207" s="58" t="str">
        <f>+Tabla1[[#This Row],[CODIGO ACTIVIDAD EN PPP Y LINEAMIENTO]]&amp;Tabla1[[#This Row],[ENTORNO/COMPONENTE]]</f>
        <v/>
      </c>
      <c r="F207" s="57">
        <f>+VLOOKUP(Tabla1[[#This Row],[Columna1]],IG!$D$3:$L$1907,3,FALSE)</f>
        <v>0</v>
      </c>
      <c r="G207" s="57">
        <f>+VLOOKUP(Tabla1[[#This Row],[Columna1]],IG!$D$3:$W$1907,4,FALSE)</f>
        <v>0</v>
      </c>
      <c r="H207" s="57">
        <f>+VLOOKUP(Tabla1[[#This Row],[Columna1]],IG!$D$3:$W$1907,5,FALSE)</f>
        <v>0</v>
      </c>
      <c r="I207" s="57">
        <f>+VLOOKUP(Tabla1[[#This Row],[Columna1]],IG!$D$3:$W$1907,6,FALSE)</f>
        <v>0</v>
      </c>
      <c r="J207" s="57">
        <f>+VLOOKUP(Tabla1[[#This Row],[Columna1]],IG!$D$3:$W$1907,7,FALSE)</f>
        <v>0</v>
      </c>
      <c r="K207" s="27"/>
      <c r="L207" s="28"/>
      <c r="M207" s="58" t="str">
        <f>+Tabla1[[#This Row],[Columna1]]&amp;Tabla1[[#This Row],[LOCALIDAD]]&amp;Tabla1[[#This Row],[MES]]</f>
        <v/>
      </c>
      <c r="N207" s="27"/>
      <c r="O207" s="60">
        <f>+VLOOKUP(Tabla1[[#This Row],[concatenar]],IG!$M$3:$W$1907,2,FALSE)</f>
        <v>0</v>
      </c>
      <c r="P207" s="60">
        <f>+VLOOKUP(Tabla1[[#This Row],[concatenar]],IG!$M$3:$W$1907,3,FALSE)</f>
        <v>0</v>
      </c>
      <c r="Q207" s="104">
        <f>+VLOOKUP(Tabla1[[#This Row],[concatenar]],IG!$M$3:$W$1907,8,FALSE)</f>
        <v>0</v>
      </c>
      <c r="R207" s="98">
        <f>+VLOOKUP(Tabla1[[#This Row],[concatenar]],IG!$M$3:$W$1907,9,FALSE)</f>
        <v>0</v>
      </c>
      <c r="S207" s="102">
        <f>+VLOOKUP(Tabla1[[#This Row],[concatenar]],IG!$M$3:$W$1907,10,FALSE)</f>
        <v>0</v>
      </c>
      <c r="T207" s="60">
        <f>+VLOOKUP(Tabla1[[#This Row],[concatenar]],IG!$M$3:$W$1907,11,FALSE)</f>
        <v>0</v>
      </c>
      <c r="U207" s="27"/>
      <c r="V207" s="29"/>
      <c r="W207" s="27"/>
      <c r="X207" s="27"/>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0</v>
      </c>
      <c r="AA207" s="61">
        <f>ROUND(Tabla1[[#This Row],[VALOR DE LA GLOSA 2024]]+Tabla1[[#This Row],[VALOR DE LA GLOSA 2025]],0)</f>
        <v>0</v>
      </c>
      <c r="AB207" s="65"/>
      <c r="AC207" s="27"/>
      <c r="AD207" s="114"/>
      <c r="AE207" s="27"/>
      <c r="AF207" s="114">
        <f>ROUND(Tabla1[[#This Row],[VALOR TOTAL DE LA GLOSA]]-Tabla1[[#This Row],[Valor soportado por la Subred]],0)</f>
        <v>0</v>
      </c>
      <c r="AG207" s="27"/>
      <c r="AH207" s="27"/>
      <c r="AI207" s="114">
        <f>ROUND(Tabla1[[#This Row],[VALOR GLOSA DEFINITIVA]]-Tabla1[[#This Row],[VALOR LEVANTADO EN LIQUIDACION]],0)</f>
        <v>0</v>
      </c>
    </row>
    <row r="208" spans="2:35" s="31" customFormat="1" ht="87.6" hidden="1" customHeight="1" x14ac:dyDescent="0.25">
      <c r="B208" s="27"/>
      <c r="C208" s="66"/>
      <c r="D208" s="27"/>
      <c r="E208" s="58" t="str">
        <f>+Tabla1[[#This Row],[CODIGO ACTIVIDAD EN PPP Y LINEAMIENTO]]&amp;Tabla1[[#This Row],[ENTORNO/COMPONENTE]]</f>
        <v/>
      </c>
      <c r="F208" s="57">
        <f>+VLOOKUP(Tabla1[[#This Row],[Columna1]],IG!$D$3:$L$1907,3,FALSE)</f>
        <v>0</v>
      </c>
      <c r="G208" s="57">
        <f>+VLOOKUP(Tabla1[[#This Row],[Columna1]],IG!$D$3:$W$1907,4,FALSE)</f>
        <v>0</v>
      </c>
      <c r="H208" s="57">
        <f>+VLOOKUP(Tabla1[[#This Row],[Columna1]],IG!$D$3:$W$1907,5,FALSE)</f>
        <v>0</v>
      </c>
      <c r="I208" s="57">
        <f>+VLOOKUP(Tabla1[[#This Row],[Columna1]],IG!$D$3:$W$1907,6,FALSE)</f>
        <v>0</v>
      </c>
      <c r="J208" s="57">
        <f>+VLOOKUP(Tabla1[[#This Row],[Columna1]],IG!$D$3:$W$1907,7,FALSE)</f>
        <v>0</v>
      </c>
      <c r="K208" s="27"/>
      <c r="L208" s="28"/>
      <c r="M208" s="58" t="str">
        <f>+Tabla1[[#This Row],[Columna1]]&amp;Tabla1[[#This Row],[LOCALIDAD]]&amp;Tabla1[[#This Row],[MES]]</f>
        <v/>
      </c>
      <c r="N208" s="27"/>
      <c r="O208" s="60">
        <f>+VLOOKUP(Tabla1[[#This Row],[concatenar]],IG!$M$3:$W$1907,2,FALSE)</f>
        <v>0</v>
      </c>
      <c r="P208" s="60">
        <f>+VLOOKUP(Tabla1[[#This Row],[concatenar]],IG!$M$3:$W$1907,3,FALSE)</f>
        <v>0</v>
      </c>
      <c r="Q208" s="104">
        <f>+VLOOKUP(Tabla1[[#This Row],[concatenar]],IG!$M$3:$W$1907,8,FALSE)</f>
        <v>0</v>
      </c>
      <c r="R208" s="98">
        <f>+VLOOKUP(Tabla1[[#This Row],[concatenar]],IG!$M$3:$W$1907,9,FALSE)</f>
        <v>0</v>
      </c>
      <c r="S208" s="102">
        <f>+VLOOKUP(Tabla1[[#This Row],[concatenar]],IG!$M$3:$W$1907,10,FALSE)</f>
        <v>0</v>
      </c>
      <c r="T208" s="60">
        <f>+VLOOKUP(Tabla1[[#This Row],[concatenar]],IG!$M$3:$W$1907,11,FALSE)</f>
        <v>0</v>
      </c>
      <c r="U208" s="27"/>
      <c r="V208" s="29"/>
      <c r="W208" s="27"/>
      <c r="X208" s="27"/>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0</v>
      </c>
      <c r="AA208" s="61">
        <f>ROUND(Tabla1[[#This Row],[VALOR DE LA GLOSA 2024]]+Tabla1[[#This Row],[VALOR DE LA GLOSA 2025]],0)</f>
        <v>0</v>
      </c>
      <c r="AB208" s="65"/>
      <c r="AC208" s="27"/>
      <c r="AD208" s="114"/>
      <c r="AE208" s="27"/>
      <c r="AF208" s="114">
        <f>ROUND(Tabla1[[#This Row],[VALOR TOTAL DE LA GLOSA]]-Tabla1[[#This Row],[Valor soportado por la Subred]],0)</f>
        <v>0</v>
      </c>
      <c r="AG208" s="27"/>
      <c r="AH208" s="27"/>
      <c r="AI208" s="114">
        <f>ROUND(Tabla1[[#This Row],[VALOR GLOSA DEFINITIVA]]-Tabla1[[#This Row],[VALOR LEVANTADO EN LIQUIDACION]],0)</f>
        <v>0</v>
      </c>
    </row>
    <row r="209" spans="2:35" s="31" customFormat="1" ht="87.6" hidden="1" customHeight="1" x14ac:dyDescent="0.25">
      <c r="B209" s="27"/>
      <c r="C209" s="66"/>
      <c r="D209" s="27"/>
      <c r="E209" s="58" t="str">
        <f>+Tabla1[[#This Row],[CODIGO ACTIVIDAD EN PPP Y LINEAMIENTO]]&amp;Tabla1[[#This Row],[ENTORNO/COMPONENTE]]</f>
        <v/>
      </c>
      <c r="F209" s="57">
        <f>+VLOOKUP(Tabla1[[#This Row],[Columna1]],IG!$D$3:$L$1907,3,FALSE)</f>
        <v>0</v>
      </c>
      <c r="G209" s="57">
        <f>+VLOOKUP(Tabla1[[#This Row],[Columna1]],IG!$D$3:$W$1907,4,FALSE)</f>
        <v>0</v>
      </c>
      <c r="H209" s="57">
        <f>+VLOOKUP(Tabla1[[#This Row],[Columna1]],IG!$D$3:$W$1907,5,FALSE)</f>
        <v>0</v>
      </c>
      <c r="I209" s="57">
        <f>+VLOOKUP(Tabla1[[#This Row],[Columna1]],IG!$D$3:$W$1907,6,FALSE)</f>
        <v>0</v>
      </c>
      <c r="J209" s="57">
        <f>+VLOOKUP(Tabla1[[#This Row],[Columna1]],IG!$D$3:$W$1907,7,FALSE)</f>
        <v>0</v>
      </c>
      <c r="K209" s="27"/>
      <c r="L209" s="28"/>
      <c r="M209" s="58" t="str">
        <f>+Tabla1[[#This Row],[Columna1]]&amp;Tabla1[[#This Row],[LOCALIDAD]]&amp;Tabla1[[#This Row],[MES]]</f>
        <v/>
      </c>
      <c r="N209" s="27"/>
      <c r="O209" s="60">
        <f>+VLOOKUP(Tabla1[[#This Row],[concatenar]],IG!$M$3:$W$1907,2,FALSE)</f>
        <v>0</v>
      </c>
      <c r="P209" s="60">
        <f>+VLOOKUP(Tabla1[[#This Row],[concatenar]],IG!$M$3:$W$1907,3,FALSE)</f>
        <v>0</v>
      </c>
      <c r="Q209" s="104">
        <f>+VLOOKUP(Tabla1[[#This Row],[concatenar]],IG!$M$3:$W$1907,8,FALSE)</f>
        <v>0</v>
      </c>
      <c r="R209" s="98">
        <f>+VLOOKUP(Tabla1[[#This Row],[concatenar]],IG!$M$3:$W$1907,9,FALSE)</f>
        <v>0</v>
      </c>
      <c r="S209" s="102">
        <f>+VLOOKUP(Tabla1[[#This Row],[concatenar]],IG!$M$3:$W$1907,10,FALSE)</f>
        <v>0</v>
      </c>
      <c r="T209" s="60">
        <f>+VLOOKUP(Tabla1[[#This Row],[concatenar]],IG!$M$3:$W$1907,11,FALSE)</f>
        <v>0</v>
      </c>
      <c r="U209" s="27"/>
      <c r="V209" s="29"/>
      <c r="W209" s="27"/>
      <c r="X209" s="27"/>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0</v>
      </c>
      <c r="AA209" s="61">
        <f>ROUND(Tabla1[[#This Row],[VALOR DE LA GLOSA 2024]]+Tabla1[[#This Row],[VALOR DE LA GLOSA 2025]],0)</f>
        <v>0</v>
      </c>
      <c r="AB209" s="65"/>
      <c r="AC209" s="27"/>
      <c r="AD209" s="114"/>
      <c r="AE209" s="27"/>
      <c r="AF209" s="114">
        <f>ROUND(Tabla1[[#This Row],[VALOR TOTAL DE LA GLOSA]]-Tabla1[[#This Row],[Valor soportado por la Subred]],0)</f>
        <v>0</v>
      </c>
      <c r="AG209" s="27"/>
      <c r="AH209" s="27"/>
      <c r="AI209" s="114">
        <f>ROUND(Tabla1[[#This Row],[VALOR GLOSA DEFINITIVA]]-Tabla1[[#This Row],[VALOR LEVANTADO EN LIQUIDACION]],0)</f>
        <v>0</v>
      </c>
    </row>
    <row r="210" spans="2:35" s="31" customFormat="1" ht="87.6" hidden="1" customHeight="1" x14ac:dyDescent="0.25">
      <c r="B210" s="27"/>
      <c r="C210" s="66"/>
      <c r="D210" s="27"/>
      <c r="E210" s="58" t="str">
        <f>+Tabla1[[#This Row],[CODIGO ACTIVIDAD EN PPP Y LINEAMIENTO]]&amp;Tabla1[[#This Row],[ENTORNO/COMPONENTE]]</f>
        <v/>
      </c>
      <c r="F210" s="57">
        <f>+VLOOKUP(Tabla1[[#This Row],[Columna1]],IG!$D$3:$L$1907,3,FALSE)</f>
        <v>0</v>
      </c>
      <c r="G210" s="57">
        <f>+VLOOKUP(Tabla1[[#This Row],[Columna1]],IG!$D$3:$W$1907,4,FALSE)</f>
        <v>0</v>
      </c>
      <c r="H210" s="57">
        <f>+VLOOKUP(Tabla1[[#This Row],[Columna1]],IG!$D$3:$W$1907,5,FALSE)</f>
        <v>0</v>
      </c>
      <c r="I210" s="57">
        <f>+VLOOKUP(Tabla1[[#This Row],[Columna1]],IG!$D$3:$W$1907,6,FALSE)</f>
        <v>0</v>
      </c>
      <c r="J210" s="57">
        <f>+VLOOKUP(Tabla1[[#This Row],[Columna1]],IG!$D$3:$W$1907,7,FALSE)</f>
        <v>0</v>
      </c>
      <c r="K210" s="27"/>
      <c r="L210" s="28"/>
      <c r="M210" s="58" t="str">
        <f>+Tabla1[[#This Row],[Columna1]]&amp;Tabla1[[#This Row],[LOCALIDAD]]&amp;Tabla1[[#This Row],[MES]]</f>
        <v/>
      </c>
      <c r="N210" s="27"/>
      <c r="O210" s="60">
        <f>+VLOOKUP(Tabla1[[#This Row],[concatenar]],IG!$M$3:$W$1907,2,FALSE)</f>
        <v>0</v>
      </c>
      <c r="P210" s="60">
        <f>+VLOOKUP(Tabla1[[#This Row],[concatenar]],IG!$M$3:$W$1907,3,FALSE)</f>
        <v>0</v>
      </c>
      <c r="Q210" s="104">
        <f>+VLOOKUP(Tabla1[[#This Row],[concatenar]],IG!$M$3:$W$1907,8,FALSE)</f>
        <v>0</v>
      </c>
      <c r="R210" s="98">
        <f>+VLOOKUP(Tabla1[[#This Row],[concatenar]],IG!$M$3:$W$1907,9,FALSE)</f>
        <v>0</v>
      </c>
      <c r="S210" s="102">
        <f>+VLOOKUP(Tabla1[[#This Row],[concatenar]],IG!$M$3:$W$1907,10,FALSE)</f>
        <v>0</v>
      </c>
      <c r="T210" s="60">
        <f>+VLOOKUP(Tabla1[[#This Row],[concatenar]],IG!$M$3:$W$1907,11,FALSE)</f>
        <v>0</v>
      </c>
      <c r="U210" s="27"/>
      <c r="V210" s="29"/>
      <c r="W210" s="27"/>
      <c r="X210" s="27"/>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0</v>
      </c>
      <c r="AA210" s="61">
        <f>ROUND(Tabla1[[#This Row],[VALOR DE LA GLOSA 2024]]+Tabla1[[#This Row],[VALOR DE LA GLOSA 2025]],0)</f>
        <v>0</v>
      </c>
      <c r="AB210" s="65"/>
      <c r="AC210" s="27"/>
      <c r="AD210" s="114"/>
      <c r="AE210" s="27"/>
      <c r="AF210" s="114">
        <f>ROUND(Tabla1[[#This Row],[VALOR TOTAL DE LA GLOSA]]-Tabla1[[#This Row],[Valor soportado por la Subred]],0)</f>
        <v>0</v>
      </c>
      <c r="AG210" s="27"/>
      <c r="AH210" s="27"/>
      <c r="AI210" s="114">
        <f>ROUND(Tabla1[[#This Row],[VALOR GLOSA DEFINITIVA]]-Tabla1[[#This Row],[VALOR LEVANTADO EN LIQUIDACION]],0)</f>
        <v>0</v>
      </c>
    </row>
    <row r="211" spans="2:35" s="31" customFormat="1" ht="87.6" hidden="1" customHeight="1" x14ac:dyDescent="0.25">
      <c r="B211" s="27"/>
      <c r="C211" s="66"/>
      <c r="D211" s="27"/>
      <c r="E211" s="58" t="str">
        <f>+Tabla1[[#This Row],[CODIGO ACTIVIDAD EN PPP Y LINEAMIENTO]]&amp;Tabla1[[#This Row],[ENTORNO/COMPONENTE]]</f>
        <v/>
      </c>
      <c r="F211" s="57">
        <f>+VLOOKUP(Tabla1[[#This Row],[Columna1]],IG!$D$3:$L$1907,3,FALSE)</f>
        <v>0</v>
      </c>
      <c r="G211" s="57">
        <f>+VLOOKUP(Tabla1[[#This Row],[Columna1]],IG!$D$3:$W$1907,4,FALSE)</f>
        <v>0</v>
      </c>
      <c r="H211" s="57">
        <f>+VLOOKUP(Tabla1[[#This Row],[Columna1]],IG!$D$3:$W$1907,5,FALSE)</f>
        <v>0</v>
      </c>
      <c r="I211" s="57">
        <f>+VLOOKUP(Tabla1[[#This Row],[Columna1]],IG!$D$3:$W$1907,6,FALSE)</f>
        <v>0</v>
      </c>
      <c r="J211" s="57">
        <f>+VLOOKUP(Tabla1[[#This Row],[Columna1]],IG!$D$3:$W$1907,7,FALSE)</f>
        <v>0</v>
      </c>
      <c r="K211" s="27"/>
      <c r="L211" s="28"/>
      <c r="M211" s="58" t="str">
        <f>+Tabla1[[#This Row],[Columna1]]&amp;Tabla1[[#This Row],[LOCALIDAD]]&amp;Tabla1[[#This Row],[MES]]</f>
        <v/>
      </c>
      <c r="N211" s="27"/>
      <c r="O211" s="60">
        <f>+VLOOKUP(Tabla1[[#This Row],[concatenar]],IG!$M$3:$W$1907,2,FALSE)</f>
        <v>0</v>
      </c>
      <c r="P211" s="60">
        <f>+VLOOKUP(Tabla1[[#This Row],[concatenar]],IG!$M$3:$W$1907,3,FALSE)</f>
        <v>0</v>
      </c>
      <c r="Q211" s="104">
        <f>+VLOOKUP(Tabla1[[#This Row],[concatenar]],IG!$M$3:$W$1907,8,FALSE)</f>
        <v>0</v>
      </c>
      <c r="R211" s="98">
        <f>+VLOOKUP(Tabla1[[#This Row],[concatenar]],IG!$M$3:$W$1907,9,FALSE)</f>
        <v>0</v>
      </c>
      <c r="S211" s="102">
        <f>+VLOOKUP(Tabla1[[#This Row],[concatenar]],IG!$M$3:$W$1907,10,FALSE)</f>
        <v>0</v>
      </c>
      <c r="T211" s="60">
        <f>+VLOOKUP(Tabla1[[#This Row],[concatenar]],IG!$M$3:$W$1907,11,FALSE)</f>
        <v>0</v>
      </c>
      <c r="U211" s="27"/>
      <c r="V211" s="29"/>
      <c r="W211" s="27"/>
      <c r="X211" s="27"/>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0</v>
      </c>
      <c r="AA211" s="61">
        <f>ROUND(Tabla1[[#This Row],[VALOR DE LA GLOSA 2024]]+Tabla1[[#This Row],[VALOR DE LA GLOSA 2025]],0)</f>
        <v>0</v>
      </c>
      <c r="AB211" s="65"/>
      <c r="AC211" s="27"/>
      <c r="AD211" s="114"/>
      <c r="AE211" s="27"/>
      <c r="AF211" s="114">
        <f>ROUND(Tabla1[[#This Row],[VALOR TOTAL DE LA GLOSA]]-Tabla1[[#This Row],[Valor soportado por la Subred]],0)</f>
        <v>0</v>
      </c>
      <c r="AG211" s="27"/>
      <c r="AH211" s="27"/>
      <c r="AI211" s="114">
        <f>ROUND(Tabla1[[#This Row],[VALOR GLOSA DEFINITIVA]]-Tabla1[[#This Row],[VALOR LEVANTADO EN LIQUIDACION]],0)</f>
        <v>0</v>
      </c>
    </row>
    <row r="212" spans="2:35" s="31" customFormat="1" ht="87.6" hidden="1" customHeight="1" x14ac:dyDescent="0.25">
      <c r="B212" s="27"/>
      <c r="C212" s="66"/>
      <c r="D212" s="27"/>
      <c r="E212" s="58" t="str">
        <f>+Tabla1[[#This Row],[CODIGO ACTIVIDAD EN PPP Y LINEAMIENTO]]&amp;Tabla1[[#This Row],[ENTORNO/COMPONENTE]]</f>
        <v/>
      </c>
      <c r="F212" s="57">
        <f>+VLOOKUP(Tabla1[[#This Row],[Columna1]],IG!$D$3:$L$1907,3,FALSE)</f>
        <v>0</v>
      </c>
      <c r="G212" s="57">
        <f>+VLOOKUP(Tabla1[[#This Row],[Columna1]],IG!$D$3:$W$1907,4,FALSE)</f>
        <v>0</v>
      </c>
      <c r="H212" s="57">
        <f>+VLOOKUP(Tabla1[[#This Row],[Columna1]],IG!$D$3:$W$1907,5,FALSE)</f>
        <v>0</v>
      </c>
      <c r="I212" s="57">
        <f>+VLOOKUP(Tabla1[[#This Row],[Columna1]],IG!$D$3:$W$1907,6,FALSE)</f>
        <v>0</v>
      </c>
      <c r="J212" s="57">
        <f>+VLOOKUP(Tabla1[[#This Row],[Columna1]],IG!$D$3:$W$1907,7,FALSE)</f>
        <v>0</v>
      </c>
      <c r="K212" s="27"/>
      <c r="L212" s="28"/>
      <c r="M212" s="58" t="str">
        <f>+Tabla1[[#This Row],[Columna1]]&amp;Tabla1[[#This Row],[LOCALIDAD]]&amp;Tabla1[[#This Row],[MES]]</f>
        <v/>
      </c>
      <c r="N212" s="27"/>
      <c r="O212" s="60">
        <f>+VLOOKUP(Tabla1[[#This Row],[concatenar]],IG!$M$3:$W$1907,2,FALSE)</f>
        <v>0</v>
      </c>
      <c r="P212" s="60">
        <f>+VLOOKUP(Tabla1[[#This Row],[concatenar]],IG!$M$3:$W$1907,3,FALSE)</f>
        <v>0</v>
      </c>
      <c r="Q212" s="104">
        <f>+VLOOKUP(Tabla1[[#This Row],[concatenar]],IG!$M$3:$W$1907,8,FALSE)</f>
        <v>0</v>
      </c>
      <c r="R212" s="98">
        <f>+VLOOKUP(Tabla1[[#This Row],[concatenar]],IG!$M$3:$W$1907,9,FALSE)</f>
        <v>0</v>
      </c>
      <c r="S212" s="102">
        <f>+VLOOKUP(Tabla1[[#This Row],[concatenar]],IG!$M$3:$W$1907,10,FALSE)</f>
        <v>0</v>
      </c>
      <c r="T212" s="60">
        <f>+VLOOKUP(Tabla1[[#This Row],[concatenar]],IG!$M$3:$W$1907,11,FALSE)</f>
        <v>0</v>
      </c>
      <c r="U212" s="27"/>
      <c r="V212" s="29"/>
      <c r="W212" s="27"/>
      <c r="X212" s="27"/>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0</v>
      </c>
      <c r="AA212" s="61">
        <f>ROUND(Tabla1[[#This Row],[VALOR DE LA GLOSA 2024]]+Tabla1[[#This Row],[VALOR DE LA GLOSA 2025]],0)</f>
        <v>0</v>
      </c>
      <c r="AB212" s="65"/>
      <c r="AC212" s="27"/>
      <c r="AD212" s="114"/>
      <c r="AE212" s="27"/>
      <c r="AF212" s="114">
        <f>ROUND(Tabla1[[#This Row],[VALOR TOTAL DE LA GLOSA]]-Tabla1[[#This Row],[Valor soportado por la Subred]],0)</f>
        <v>0</v>
      </c>
      <c r="AG212" s="27"/>
      <c r="AH212" s="27"/>
      <c r="AI212" s="114">
        <f>ROUND(Tabla1[[#This Row],[VALOR GLOSA DEFINITIVA]]-Tabla1[[#This Row],[VALOR LEVANTADO EN LIQUIDACION]],0)</f>
        <v>0</v>
      </c>
    </row>
    <row r="213" spans="2:35" s="31" customFormat="1" ht="87.6" hidden="1" customHeight="1" x14ac:dyDescent="0.25">
      <c r="B213" s="27"/>
      <c r="C213" s="66"/>
      <c r="D213" s="27"/>
      <c r="E213" s="58" t="str">
        <f>+Tabla1[[#This Row],[CODIGO ACTIVIDAD EN PPP Y LINEAMIENTO]]&amp;Tabla1[[#This Row],[ENTORNO/COMPONENTE]]</f>
        <v/>
      </c>
      <c r="F213" s="57">
        <f>+VLOOKUP(Tabla1[[#This Row],[Columna1]],IG!$D$3:$L$1907,3,FALSE)</f>
        <v>0</v>
      </c>
      <c r="G213" s="57">
        <f>+VLOOKUP(Tabla1[[#This Row],[Columna1]],IG!$D$3:$W$1907,4,FALSE)</f>
        <v>0</v>
      </c>
      <c r="H213" s="57">
        <f>+VLOOKUP(Tabla1[[#This Row],[Columna1]],IG!$D$3:$W$1907,5,FALSE)</f>
        <v>0</v>
      </c>
      <c r="I213" s="57">
        <f>+VLOOKUP(Tabla1[[#This Row],[Columna1]],IG!$D$3:$W$1907,6,FALSE)</f>
        <v>0</v>
      </c>
      <c r="J213" s="57">
        <f>+VLOOKUP(Tabla1[[#This Row],[Columna1]],IG!$D$3:$W$1907,7,FALSE)</f>
        <v>0</v>
      </c>
      <c r="K213" s="27"/>
      <c r="L213" s="28"/>
      <c r="M213" s="58" t="str">
        <f>+Tabla1[[#This Row],[Columna1]]&amp;Tabla1[[#This Row],[LOCALIDAD]]&amp;Tabla1[[#This Row],[MES]]</f>
        <v/>
      </c>
      <c r="N213" s="27"/>
      <c r="O213" s="60">
        <f>+VLOOKUP(Tabla1[[#This Row],[concatenar]],IG!$M$3:$W$1907,2,FALSE)</f>
        <v>0</v>
      </c>
      <c r="P213" s="60">
        <f>+VLOOKUP(Tabla1[[#This Row],[concatenar]],IG!$M$3:$W$1907,3,FALSE)</f>
        <v>0</v>
      </c>
      <c r="Q213" s="104">
        <f>+VLOOKUP(Tabla1[[#This Row],[concatenar]],IG!$M$3:$W$1907,8,FALSE)</f>
        <v>0</v>
      </c>
      <c r="R213" s="98">
        <f>+VLOOKUP(Tabla1[[#This Row],[concatenar]],IG!$M$3:$W$1907,9,FALSE)</f>
        <v>0</v>
      </c>
      <c r="S213" s="102">
        <f>+VLOOKUP(Tabla1[[#This Row],[concatenar]],IG!$M$3:$W$1907,10,FALSE)</f>
        <v>0</v>
      </c>
      <c r="T213" s="60">
        <f>+VLOOKUP(Tabla1[[#This Row],[concatenar]],IG!$M$3:$W$1907,11,FALSE)</f>
        <v>0</v>
      </c>
      <c r="U213" s="27"/>
      <c r="V213" s="29"/>
      <c r="W213" s="27"/>
      <c r="X213" s="27"/>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0</v>
      </c>
      <c r="AA213" s="61">
        <f>ROUND(Tabla1[[#This Row],[VALOR DE LA GLOSA 2024]]+Tabla1[[#This Row],[VALOR DE LA GLOSA 2025]],0)</f>
        <v>0</v>
      </c>
      <c r="AB213" s="65"/>
      <c r="AC213" s="27"/>
      <c r="AD213" s="114"/>
      <c r="AE213" s="27"/>
      <c r="AF213" s="114">
        <f>ROUND(Tabla1[[#This Row],[VALOR TOTAL DE LA GLOSA]]-Tabla1[[#This Row],[Valor soportado por la Subred]],0)</f>
        <v>0</v>
      </c>
      <c r="AG213" s="27"/>
      <c r="AH213" s="27"/>
      <c r="AI213" s="114">
        <f>ROUND(Tabla1[[#This Row],[VALOR GLOSA DEFINITIVA]]-Tabla1[[#This Row],[VALOR LEVANTADO EN LIQUIDACION]],0)</f>
        <v>0</v>
      </c>
    </row>
    <row r="214" spans="2:35" s="31" customFormat="1" ht="87.6" hidden="1" customHeight="1" x14ac:dyDescent="0.25">
      <c r="B214" s="27"/>
      <c r="C214" s="66"/>
      <c r="D214" s="27"/>
      <c r="E214" s="58" t="str">
        <f>+Tabla1[[#This Row],[CODIGO ACTIVIDAD EN PPP Y LINEAMIENTO]]&amp;Tabla1[[#This Row],[ENTORNO/COMPONENTE]]</f>
        <v/>
      </c>
      <c r="F214" s="57">
        <f>+VLOOKUP(Tabla1[[#This Row],[Columna1]],IG!$D$3:$L$1907,3,FALSE)</f>
        <v>0</v>
      </c>
      <c r="G214" s="57">
        <f>+VLOOKUP(Tabla1[[#This Row],[Columna1]],IG!$D$3:$W$1907,4,FALSE)</f>
        <v>0</v>
      </c>
      <c r="H214" s="57">
        <f>+VLOOKUP(Tabla1[[#This Row],[Columna1]],IG!$D$3:$W$1907,5,FALSE)</f>
        <v>0</v>
      </c>
      <c r="I214" s="57">
        <f>+VLOOKUP(Tabla1[[#This Row],[Columna1]],IG!$D$3:$W$1907,6,FALSE)</f>
        <v>0</v>
      </c>
      <c r="J214" s="57">
        <f>+VLOOKUP(Tabla1[[#This Row],[Columna1]],IG!$D$3:$W$1907,7,FALSE)</f>
        <v>0</v>
      </c>
      <c r="K214" s="27"/>
      <c r="L214" s="28"/>
      <c r="M214" s="58" t="str">
        <f>+Tabla1[[#This Row],[Columna1]]&amp;Tabla1[[#This Row],[LOCALIDAD]]&amp;Tabla1[[#This Row],[MES]]</f>
        <v/>
      </c>
      <c r="N214" s="27"/>
      <c r="O214" s="60">
        <f>+VLOOKUP(Tabla1[[#This Row],[concatenar]],IG!$M$3:$W$1907,2,FALSE)</f>
        <v>0</v>
      </c>
      <c r="P214" s="60">
        <f>+VLOOKUP(Tabla1[[#This Row],[concatenar]],IG!$M$3:$W$1907,3,FALSE)</f>
        <v>0</v>
      </c>
      <c r="Q214" s="104">
        <f>+VLOOKUP(Tabla1[[#This Row],[concatenar]],IG!$M$3:$W$1907,8,FALSE)</f>
        <v>0</v>
      </c>
      <c r="R214" s="98">
        <f>+VLOOKUP(Tabla1[[#This Row],[concatenar]],IG!$M$3:$W$1907,9,FALSE)</f>
        <v>0</v>
      </c>
      <c r="S214" s="102">
        <f>+VLOOKUP(Tabla1[[#This Row],[concatenar]],IG!$M$3:$W$1907,10,FALSE)</f>
        <v>0</v>
      </c>
      <c r="T214" s="60">
        <f>+VLOOKUP(Tabla1[[#This Row],[concatenar]],IG!$M$3:$W$1907,11,FALSE)</f>
        <v>0</v>
      </c>
      <c r="U214" s="27"/>
      <c r="V214" s="29"/>
      <c r="W214" s="27"/>
      <c r="X214" s="27"/>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0</v>
      </c>
      <c r="AA214" s="61">
        <f>ROUND(Tabla1[[#This Row],[VALOR DE LA GLOSA 2024]]+Tabla1[[#This Row],[VALOR DE LA GLOSA 2025]],0)</f>
        <v>0</v>
      </c>
      <c r="AB214" s="65"/>
      <c r="AC214" s="27"/>
      <c r="AD214" s="114"/>
      <c r="AE214" s="27"/>
      <c r="AF214" s="114">
        <f>ROUND(Tabla1[[#This Row],[VALOR TOTAL DE LA GLOSA]]-Tabla1[[#This Row],[Valor soportado por la Subred]],0)</f>
        <v>0</v>
      </c>
      <c r="AG214" s="27"/>
      <c r="AH214" s="27"/>
      <c r="AI214" s="114">
        <f>ROUND(Tabla1[[#This Row],[VALOR GLOSA DEFINITIVA]]-Tabla1[[#This Row],[VALOR LEVANTADO EN LIQUIDACION]],0)</f>
        <v>0</v>
      </c>
    </row>
    <row r="215" spans="2:35" s="31" customFormat="1" ht="87.6" hidden="1" customHeight="1" x14ac:dyDescent="0.25">
      <c r="B215" s="27"/>
      <c r="C215" s="66"/>
      <c r="D215" s="27"/>
      <c r="E215" s="58" t="str">
        <f>+Tabla1[[#This Row],[CODIGO ACTIVIDAD EN PPP Y LINEAMIENTO]]&amp;Tabla1[[#This Row],[ENTORNO/COMPONENTE]]</f>
        <v/>
      </c>
      <c r="F215" s="57">
        <f>+VLOOKUP(Tabla1[[#This Row],[Columna1]],IG!$D$3:$L$1907,3,FALSE)</f>
        <v>0</v>
      </c>
      <c r="G215" s="57">
        <f>+VLOOKUP(Tabla1[[#This Row],[Columna1]],IG!$D$3:$W$1907,4,FALSE)</f>
        <v>0</v>
      </c>
      <c r="H215" s="57">
        <f>+VLOOKUP(Tabla1[[#This Row],[Columna1]],IG!$D$3:$W$1907,5,FALSE)</f>
        <v>0</v>
      </c>
      <c r="I215" s="57">
        <f>+VLOOKUP(Tabla1[[#This Row],[Columna1]],IG!$D$3:$W$1907,6,FALSE)</f>
        <v>0</v>
      </c>
      <c r="J215" s="57">
        <f>+VLOOKUP(Tabla1[[#This Row],[Columna1]],IG!$D$3:$W$1907,7,FALSE)</f>
        <v>0</v>
      </c>
      <c r="K215" s="27"/>
      <c r="L215" s="28"/>
      <c r="M215" s="58" t="str">
        <f>+Tabla1[[#This Row],[Columna1]]&amp;Tabla1[[#This Row],[LOCALIDAD]]&amp;Tabla1[[#This Row],[MES]]</f>
        <v/>
      </c>
      <c r="N215" s="27"/>
      <c r="O215" s="60">
        <f>+VLOOKUP(Tabla1[[#This Row],[concatenar]],IG!$M$3:$W$1907,2,FALSE)</f>
        <v>0</v>
      </c>
      <c r="P215" s="60">
        <f>+VLOOKUP(Tabla1[[#This Row],[concatenar]],IG!$M$3:$W$1907,3,FALSE)</f>
        <v>0</v>
      </c>
      <c r="Q215" s="104">
        <f>+VLOOKUP(Tabla1[[#This Row],[concatenar]],IG!$M$3:$W$1907,8,FALSE)</f>
        <v>0</v>
      </c>
      <c r="R215" s="98">
        <f>+VLOOKUP(Tabla1[[#This Row],[concatenar]],IG!$M$3:$W$1907,9,FALSE)</f>
        <v>0</v>
      </c>
      <c r="S215" s="102">
        <f>+VLOOKUP(Tabla1[[#This Row],[concatenar]],IG!$M$3:$W$1907,10,FALSE)</f>
        <v>0</v>
      </c>
      <c r="T215" s="60">
        <f>+VLOOKUP(Tabla1[[#This Row],[concatenar]],IG!$M$3:$W$1907,11,FALSE)</f>
        <v>0</v>
      </c>
      <c r="U215" s="27"/>
      <c r="V215" s="29"/>
      <c r="W215" s="27"/>
      <c r="X215" s="27"/>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0</v>
      </c>
      <c r="AA215" s="61">
        <f>ROUND(Tabla1[[#This Row],[VALOR DE LA GLOSA 2024]]+Tabla1[[#This Row],[VALOR DE LA GLOSA 2025]],0)</f>
        <v>0</v>
      </c>
      <c r="AB215" s="65"/>
      <c r="AC215" s="27"/>
      <c r="AD215" s="114"/>
      <c r="AE215" s="27"/>
      <c r="AF215" s="114">
        <f>ROUND(Tabla1[[#This Row],[VALOR TOTAL DE LA GLOSA]]-Tabla1[[#This Row],[Valor soportado por la Subred]],0)</f>
        <v>0</v>
      </c>
      <c r="AG215" s="27"/>
      <c r="AH215" s="27"/>
      <c r="AI215" s="114">
        <f>ROUND(Tabla1[[#This Row],[VALOR GLOSA DEFINITIVA]]-Tabla1[[#This Row],[VALOR LEVANTADO EN LIQUIDACION]],0)</f>
        <v>0</v>
      </c>
    </row>
    <row r="216" spans="2:35" s="31" customFormat="1" ht="87.6" hidden="1" customHeight="1" x14ac:dyDescent="0.25">
      <c r="B216" s="27"/>
      <c r="C216" s="66"/>
      <c r="D216" s="27"/>
      <c r="E216" s="58" t="str">
        <f>+Tabla1[[#This Row],[CODIGO ACTIVIDAD EN PPP Y LINEAMIENTO]]&amp;Tabla1[[#This Row],[ENTORNO/COMPONENTE]]</f>
        <v/>
      </c>
      <c r="F216" s="57">
        <f>+VLOOKUP(Tabla1[[#This Row],[Columna1]],IG!$D$3:$L$1907,3,FALSE)</f>
        <v>0</v>
      </c>
      <c r="G216" s="57">
        <f>+VLOOKUP(Tabla1[[#This Row],[Columna1]],IG!$D$3:$W$1907,4,FALSE)</f>
        <v>0</v>
      </c>
      <c r="H216" s="57">
        <f>+VLOOKUP(Tabla1[[#This Row],[Columna1]],IG!$D$3:$W$1907,5,FALSE)</f>
        <v>0</v>
      </c>
      <c r="I216" s="57">
        <f>+VLOOKUP(Tabla1[[#This Row],[Columna1]],IG!$D$3:$W$1907,6,FALSE)</f>
        <v>0</v>
      </c>
      <c r="J216" s="57">
        <f>+VLOOKUP(Tabla1[[#This Row],[Columna1]],IG!$D$3:$W$1907,7,FALSE)</f>
        <v>0</v>
      </c>
      <c r="K216" s="27"/>
      <c r="L216" s="28"/>
      <c r="M216" s="58" t="str">
        <f>+Tabla1[[#This Row],[Columna1]]&amp;Tabla1[[#This Row],[LOCALIDAD]]&amp;Tabla1[[#This Row],[MES]]</f>
        <v/>
      </c>
      <c r="N216" s="27"/>
      <c r="O216" s="60">
        <f>+VLOOKUP(Tabla1[[#This Row],[concatenar]],IG!$M$3:$W$1907,2,FALSE)</f>
        <v>0</v>
      </c>
      <c r="P216" s="60">
        <f>+VLOOKUP(Tabla1[[#This Row],[concatenar]],IG!$M$3:$W$1907,3,FALSE)</f>
        <v>0</v>
      </c>
      <c r="Q216" s="104">
        <f>+VLOOKUP(Tabla1[[#This Row],[concatenar]],IG!$M$3:$W$1907,8,FALSE)</f>
        <v>0</v>
      </c>
      <c r="R216" s="98">
        <f>+VLOOKUP(Tabla1[[#This Row],[concatenar]],IG!$M$3:$W$1907,9,FALSE)</f>
        <v>0</v>
      </c>
      <c r="S216" s="102">
        <f>+VLOOKUP(Tabla1[[#This Row],[concatenar]],IG!$M$3:$W$1907,10,FALSE)</f>
        <v>0</v>
      </c>
      <c r="T216" s="60">
        <f>+VLOOKUP(Tabla1[[#This Row],[concatenar]],IG!$M$3:$W$1907,11,FALSE)</f>
        <v>0</v>
      </c>
      <c r="U216" s="27"/>
      <c r="V216" s="29"/>
      <c r="W216" s="27"/>
      <c r="X216" s="27"/>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0</v>
      </c>
      <c r="AA216" s="61">
        <f>ROUND(Tabla1[[#This Row],[VALOR DE LA GLOSA 2024]]+Tabla1[[#This Row],[VALOR DE LA GLOSA 2025]],0)</f>
        <v>0</v>
      </c>
      <c r="AB216" s="65"/>
      <c r="AC216" s="27"/>
      <c r="AD216" s="114"/>
      <c r="AE216" s="27"/>
      <c r="AF216" s="114">
        <f>ROUND(Tabla1[[#This Row],[VALOR TOTAL DE LA GLOSA]]-Tabla1[[#This Row],[Valor soportado por la Subred]],0)</f>
        <v>0</v>
      </c>
      <c r="AG216" s="27"/>
      <c r="AH216" s="27"/>
      <c r="AI216" s="114">
        <f>ROUND(Tabla1[[#This Row],[VALOR GLOSA DEFINITIVA]]-Tabla1[[#This Row],[VALOR LEVANTADO EN LIQUIDACION]],0)</f>
        <v>0</v>
      </c>
    </row>
    <row r="217" spans="2:35" s="31" customFormat="1" ht="87.6" hidden="1" customHeight="1" x14ac:dyDescent="0.25">
      <c r="B217" s="27"/>
      <c r="C217" s="66"/>
      <c r="D217" s="27"/>
      <c r="E217" s="58" t="str">
        <f>+Tabla1[[#This Row],[CODIGO ACTIVIDAD EN PPP Y LINEAMIENTO]]&amp;Tabla1[[#This Row],[ENTORNO/COMPONENTE]]</f>
        <v/>
      </c>
      <c r="F217" s="57">
        <f>+VLOOKUP(Tabla1[[#This Row],[Columna1]],IG!$D$3:$L$1907,3,FALSE)</f>
        <v>0</v>
      </c>
      <c r="G217" s="57">
        <f>+VLOOKUP(Tabla1[[#This Row],[Columna1]],IG!$D$3:$W$1907,4,FALSE)</f>
        <v>0</v>
      </c>
      <c r="H217" s="57">
        <f>+VLOOKUP(Tabla1[[#This Row],[Columna1]],IG!$D$3:$W$1907,5,FALSE)</f>
        <v>0</v>
      </c>
      <c r="I217" s="57">
        <f>+VLOOKUP(Tabla1[[#This Row],[Columna1]],IG!$D$3:$W$1907,6,FALSE)</f>
        <v>0</v>
      </c>
      <c r="J217" s="57">
        <f>+VLOOKUP(Tabla1[[#This Row],[Columna1]],IG!$D$3:$W$1907,7,FALSE)</f>
        <v>0</v>
      </c>
      <c r="K217" s="27"/>
      <c r="L217" s="28"/>
      <c r="M217" s="58" t="str">
        <f>+Tabla1[[#This Row],[Columna1]]&amp;Tabla1[[#This Row],[LOCALIDAD]]&amp;Tabla1[[#This Row],[MES]]</f>
        <v/>
      </c>
      <c r="N217" s="27"/>
      <c r="O217" s="60">
        <f>+VLOOKUP(Tabla1[[#This Row],[concatenar]],IG!$M$3:$W$1907,2,FALSE)</f>
        <v>0</v>
      </c>
      <c r="P217" s="60">
        <f>+VLOOKUP(Tabla1[[#This Row],[concatenar]],IG!$M$3:$W$1907,3,FALSE)</f>
        <v>0</v>
      </c>
      <c r="Q217" s="104">
        <f>+VLOOKUP(Tabla1[[#This Row],[concatenar]],IG!$M$3:$W$1907,8,FALSE)</f>
        <v>0</v>
      </c>
      <c r="R217" s="98">
        <f>+VLOOKUP(Tabla1[[#This Row],[concatenar]],IG!$M$3:$W$1907,9,FALSE)</f>
        <v>0</v>
      </c>
      <c r="S217" s="102">
        <f>+VLOOKUP(Tabla1[[#This Row],[concatenar]],IG!$M$3:$W$1907,10,FALSE)</f>
        <v>0</v>
      </c>
      <c r="T217" s="60">
        <f>+VLOOKUP(Tabla1[[#This Row],[concatenar]],IG!$M$3:$W$1907,11,FALSE)</f>
        <v>0</v>
      </c>
      <c r="U217" s="27"/>
      <c r="V217" s="29"/>
      <c r="W217" s="27"/>
      <c r="X217" s="27"/>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0</v>
      </c>
      <c r="AA217" s="61">
        <f>ROUND(Tabla1[[#This Row],[VALOR DE LA GLOSA 2024]]+Tabla1[[#This Row],[VALOR DE LA GLOSA 2025]],0)</f>
        <v>0</v>
      </c>
      <c r="AB217" s="65"/>
      <c r="AC217" s="27"/>
      <c r="AD217" s="114"/>
      <c r="AE217" s="27"/>
      <c r="AF217" s="114">
        <f>ROUND(Tabla1[[#This Row],[VALOR TOTAL DE LA GLOSA]]-Tabla1[[#This Row],[Valor soportado por la Subred]],0)</f>
        <v>0</v>
      </c>
      <c r="AG217" s="27"/>
      <c r="AH217" s="27"/>
      <c r="AI217" s="114">
        <f>ROUND(Tabla1[[#This Row],[VALOR GLOSA DEFINITIVA]]-Tabla1[[#This Row],[VALOR LEVANTADO EN LIQUIDACION]],0)</f>
        <v>0</v>
      </c>
    </row>
    <row r="218" spans="2:35" s="31" customFormat="1" ht="87.6" hidden="1" customHeight="1" x14ac:dyDescent="0.25">
      <c r="B218" s="27"/>
      <c r="C218" s="66"/>
      <c r="D218" s="27"/>
      <c r="E218" s="58" t="str">
        <f>+Tabla1[[#This Row],[CODIGO ACTIVIDAD EN PPP Y LINEAMIENTO]]&amp;Tabla1[[#This Row],[ENTORNO/COMPONENTE]]</f>
        <v/>
      </c>
      <c r="F218" s="57">
        <f>+VLOOKUP(Tabla1[[#This Row],[Columna1]],IG!$D$3:$L$1907,3,FALSE)</f>
        <v>0</v>
      </c>
      <c r="G218" s="57">
        <f>+VLOOKUP(Tabla1[[#This Row],[Columna1]],IG!$D$3:$W$1907,4,FALSE)</f>
        <v>0</v>
      </c>
      <c r="H218" s="57">
        <f>+VLOOKUP(Tabla1[[#This Row],[Columna1]],IG!$D$3:$W$1907,5,FALSE)</f>
        <v>0</v>
      </c>
      <c r="I218" s="57">
        <f>+VLOOKUP(Tabla1[[#This Row],[Columna1]],IG!$D$3:$W$1907,6,FALSE)</f>
        <v>0</v>
      </c>
      <c r="J218" s="57">
        <f>+VLOOKUP(Tabla1[[#This Row],[Columna1]],IG!$D$3:$W$1907,7,FALSE)</f>
        <v>0</v>
      </c>
      <c r="K218" s="27"/>
      <c r="L218" s="28"/>
      <c r="M218" s="58" t="str">
        <f>+Tabla1[[#This Row],[Columna1]]&amp;Tabla1[[#This Row],[LOCALIDAD]]&amp;Tabla1[[#This Row],[MES]]</f>
        <v/>
      </c>
      <c r="N218" s="27"/>
      <c r="O218" s="60">
        <f>+VLOOKUP(Tabla1[[#This Row],[concatenar]],IG!$M$3:$W$1907,2,FALSE)</f>
        <v>0</v>
      </c>
      <c r="P218" s="60">
        <f>+VLOOKUP(Tabla1[[#This Row],[concatenar]],IG!$M$3:$W$1907,3,FALSE)</f>
        <v>0</v>
      </c>
      <c r="Q218" s="104">
        <f>+VLOOKUP(Tabla1[[#This Row],[concatenar]],IG!$M$3:$W$1907,8,FALSE)</f>
        <v>0</v>
      </c>
      <c r="R218" s="98">
        <f>+VLOOKUP(Tabla1[[#This Row],[concatenar]],IG!$M$3:$W$1907,9,FALSE)</f>
        <v>0</v>
      </c>
      <c r="S218" s="102">
        <f>+VLOOKUP(Tabla1[[#This Row],[concatenar]],IG!$M$3:$W$1907,10,FALSE)</f>
        <v>0</v>
      </c>
      <c r="T218" s="60">
        <f>+VLOOKUP(Tabla1[[#This Row],[concatenar]],IG!$M$3:$W$1907,11,FALSE)</f>
        <v>0</v>
      </c>
      <c r="U218" s="27"/>
      <c r="V218" s="29"/>
      <c r="W218" s="27"/>
      <c r="X218" s="27"/>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0</v>
      </c>
      <c r="AA218" s="61">
        <f>ROUND(Tabla1[[#This Row],[VALOR DE LA GLOSA 2024]]+Tabla1[[#This Row],[VALOR DE LA GLOSA 2025]],0)</f>
        <v>0</v>
      </c>
      <c r="AB218" s="65"/>
      <c r="AC218" s="27"/>
      <c r="AD218" s="114"/>
      <c r="AE218" s="27"/>
      <c r="AF218" s="114">
        <f>ROUND(Tabla1[[#This Row],[VALOR TOTAL DE LA GLOSA]]-Tabla1[[#This Row],[Valor soportado por la Subred]],0)</f>
        <v>0</v>
      </c>
      <c r="AG218" s="27"/>
      <c r="AH218" s="27"/>
      <c r="AI218" s="114">
        <f>ROUND(Tabla1[[#This Row],[VALOR GLOSA DEFINITIVA]]-Tabla1[[#This Row],[VALOR LEVANTADO EN LIQUIDACION]],0)</f>
        <v>0</v>
      </c>
    </row>
    <row r="219" spans="2:35" s="31" customFormat="1" ht="87.6" hidden="1" customHeight="1" x14ac:dyDescent="0.25">
      <c r="B219" s="27"/>
      <c r="C219" s="66"/>
      <c r="D219" s="27"/>
      <c r="E219" s="58" t="str">
        <f>+Tabla1[[#This Row],[CODIGO ACTIVIDAD EN PPP Y LINEAMIENTO]]&amp;Tabla1[[#This Row],[ENTORNO/COMPONENTE]]</f>
        <v/>
      </c>
      <c r="F219" s="57">
        <f>+VLOOKUP(Tabla1[[#This Row],[Columna1]],IG!$D$3:$L$1907,3,FALSE)</f>
        <v>0</v>
      </c>
      <c r="G219" s="57">
        <f>+VLOOKUP(Tabla1[[#This Row],[Columna1]],IG!$D$3:$W$1907,4,FALSE)</f>
        <v>0</v>
      </c>
      <c r="H219" s="57">
        <f>+VLOOKUP(Tabla1[[#This Row],[Columna1]],IG!$D$3:$W$1907,5,FALSE)</f>
        <v>0</v>
      </c>
      <c r="I219" s="57">
        <f>+VLOOKUP(Tabla1[[#This Row],[Columna1]],IG!$D$3:$W$1907,6,FALSE)</f>
        <v>0</v>
      </c>
      <c r="J219" s="57">
        <f>+VLOOKUP(Tabla1[[#This Row],[Columna1]],IG!$D$3:$W$1907,7,FALSE)</f>
        <v>0</v>
      </c>
      <c r="K219" s="27"/>
      <c r="L219" s="28"/>
      <c r="M219" s="58" t="str">
        <f>+Tabla1[[#This Row],[Columna1]]&amp;Tabla1[[#This Row],[LOCALIDAD]]&amp;Tabla1[[#This Row],[MES]]</f>
        <v/>
      </c>
      <c r="N219" s="27"/>
      <c r="O219" s="60">
        <f>+VLOOKUP(Tabla1[[#This Row],[concatenar]],IG!$M$3:$W$1907,2,FALSE)</f>
        <v>0</v>
      </c>
      <c r="P219" s="60">
        <f>+VLOOKUP(Tabla1[[#This Row],[concatenar]],IG!$M$3:$W$1907,3,FALSE)</f>
        <v>0</v>
      </c>
      <c r="Q219" s="104">
        <f>+VLOOKUP(Tabla1[[#This Row],[concatenar]],IG!$M$3:$W$1907,8,FALSE)</f>
        <v>0</v>
      </c>
      <c r="R219" s="98">
        <f>+VLOOKUP(Tabla1[[#This Row],[concatenar]],IG!$M$3:$W$1907,9,FALSE)</f>
        <v>0</v>
      </c>
      <c r="S219" s="102">
        <f>+VLOOKUP(Tabla1[[#This Row],[concatenar]],IG!$M$3:$W$1907,10,FALSE)</f>
        <v>0</v>
      </c>
      <c r="T219" s="60">
        <f>+VLOOKUP(Tabla1[[#This Row],[concatenar]],IG!$M$3:$W$1907,11,FALSE)</f>
        <v>0</v>
      </c>
      <c r="U219" s="27"/>
      <c r="V219" s="29"/>
      <c r="W219" s="27"/>
      <c r="X219" s="27"/>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0</v>
      </c>
      <c r="AA219" s="61">
        <f>ROUND(Tabla1[[#This Row],[VALOR DE LA GLOSA 2024]]+Tabla1[[#This Row],[VALOR DE LA GLOSA 2025]],0)</f>
        <v>0</v>
      </c>
      <c r="AB219" s="65"/>
      <c r="AC219" s="27"/>
      <c r="AD219" s="114"/>
      <c r="AE219" s="27"/>
      <c r="AF219" s="114">
        <f>ROUND(Tabla1[[#This Row],[VALOR TOTAL DE LA GLOSA]]-Tabla1[[#This Row],[Valor soportado por la Subred]],0)</f>
        <v>0</v>
      </c>
      <c r="AG219" s="27"/>
      <c r="AH219" s="27"/>
      <c r="AI219" s="114">
        <f>ROUND(Tabla1[[#This Row],[VALOR GLOSA DEFINITIVA]]-Tabla1[[#This Row],[VALOR LEVANTADO EN LIQUIDACION]],0)</f>
        <v>0</v>
      </c>
    </row>
    <row r="220" spans="2:35" s="31" customFormat="1" ht="87.6" hidden="1" customHeight="1" x14ac:dyDescent="0.25">
      <c r="B220" s="27"/>
      <c r="C220" s="66"/>
      <c r="D220" s="27"/>
      <c r="E220" s="58" t="str">
        <f>+Tabla1[[#This Row],[CODIGO ACTIVIDAD EN PPP Y LINEAMIENTO]]&amp;Tabla1[[#This Row],[ENTORNO/COMPONENTE]]</f>
        <v/>
      </c>
      <c r="F220" s="57">
        <f>+VLOOKUP(Tabla1[[#This Row],[Columna1]],IG!$D$3:$L$1907,3,FALSE)</f>
        <v>0</v>
      </c>
      <c r="G220" s="57">
        <f>+VLOOKUP(Tabla1[[#This Row],[Columna1]],IG!$D$3:$W$1907,4,FALSE)</f>
        <v>0</v>
      </c>
      <c r="H220" s="57">
        <f>+VLOOKUP(Tabla1[[#This Row],[Columna1]],IG!$D$3:$W$1907,5,FALSE)</f>
        <v>0</v>
      </c>
      <c r="I220" s="57">
        <f>+VLOOKUP(Tabla1[[#This Row],[Columna1]],IG!$D$3:$W$1907,6,FALSE)</f>
        <v>0</v>
      </c>
      <c r="J220" s="57">
        <f>+VLOOKUP(Tabla1[[#This Row],[Columna1]],IG!$D$3:$W$1907,7,FALSE)</f>
        <v>0</v>
      </c>
      <c r="K220" s="27"/>
      <c r="L220" s="28"/>
      <c r="M220" s="58" t="str">
        <f>+Tabla1[[#This Row],[Columna1]]&amp;Tabla1[[#This Row],[LOCALIDAD]]&amp;Tabla1[[#This Row],[MES]]</f>
        <v/>
      </c>
      <c r="N220" s="27"/>
      <c r="O220" s="60">
        <f>+VLOOKUP(Tabla1[[#This Row],[concatenar]],IG!$M$3:$W$1907,2,FALSE)</f>
        <v>0</v>
      </c>
      <c r="P220" s="60">
        <f>+VLOOKUP(Tabla1[[#This Row],[concatenar]],IG!$M$3:$W$1907,3,FALSE)</f>
        <v>0</v>
      </c>
      <c r="Q220" s="104">
        <f>+VLOOKUP(Tabla1[[#This Row],[concatenar]],IG!$M$3:$W$1907,8,FALSE)</f>
        <v>0</v>
      </c>
      <c r="R220" s="98">
        <f>+VLOOKUP(Tabla1[[#This Row],[concatenar]],IG!$M$3:$W$1907,9,FALSE)</f>
        <v>0</v>
      </c>
      <c r="S220" s="102">
        <f>+VLOOKUP(Tabla1[[#This Row],[concatenar]],IG!$M$3:$W$1907,10,FALSE)</f>
        <v>0</v>
      </c>
      <c r="T220" s="60">
        <f>+VLOOKUP(Tabla1[[#This Row],[concatenar]],IG!$M$3:$W$1907,11,FALSE)</f>
        <v>0</v>
      </c>
      <c r="U220" s="27"/>
      <c r="V220" s="29"/>
      <c r="W220" s="27"/>
      <c r="X220" s="27"/>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0</v>
      </c>
      <c r="AA220" s="61">
        <f>ROUND(Tabla1[[#This Row],[VALOR DE LA GLOSA 2024]]+Tabla1[[#This Row],[VALOR DE LA GLOSA 2025]],0)</f>
        <v>0</v>
      </c>
      <c r="AB220" s="65"/>
      <c r="AC220" s="27"/>
      <c r="AD220" s="114"/>
      <c r="AE220" s="27"/>
      <c r="AF220" s="114">
        <f>ROUND(Tabla1[[#This Row],[VALOR TOTAL DE LA GLOSA]]-Tabla1[[#This Row],[Valor soportado por la Subred]],0)</f>
        <v>0</v>
      </c>
      <c r="AG220" s="27"/>
      <c r="AH220" s="27"/>
      <c r="AI220" s="114">
        <f>ROUND(Tabla1[[#This Row],[VALOR GLOSA DEFINITIVA]]-Tabla1[[#This Row],[VALOR LEVANTADO EN LIQUIDACION]],0)</f>
        <v>0</v>
      </c>
    </row>
    <row r="221" spans="2:35" s="31" customFormat="1" ht="87.6" hidden="1" customHeight="1" x14ac:dyDescent="0.25">
      <c r="B221" s="27"/>
      <c r="C221" s="66"/>
      <c r="D221" s="27"/>
      <c r="E221" s="58" t="str">
        <f>+Tabla1[[#This Row],[CODIGO ACTIVIDAD EN PPP Y LINEAMIENTO]]&amp;Tabla1[[#This Row],[ENTORNO/COMPONENTE]]</f>
        <v/>
      </c>
      <c r="F221" s="57">
        <f>+VLOOKUP(Tabla1[[#This Row],[Columna1]],IG!$D$3:$L$1907,3,FALSE)</f>
        <v>0</v>
      </c>
      <c r="G221" s="57">
        <f>+VLOOKUP(Tabla1[[#This Row],[Columna1]],IG!$D$3:$W$1907,4,FALSE)</f>
        <v>0</v>
      </c>
      <c r="H221" s="57">
        <f>+VLOOKUP(Tabla1[[#This Row],[Columna1]],IG!$D$3:$W$1907,5,FALSE)</f>
        <v>0</v>
      </c>
      <c r="I221" s="57">
        <f>+VLOOKUP(Tabla1[[#This Row],[Columna1]],IG!$D$3:$W$1907,6,FALSE)</f>
        <v>0</v>
      </c>
      <c r="J221" s="57">
        <f>+VLOOKUP(Tabla1[[#This Row],[Columna1]],IG!$D$3:$W$1907,7,FALSE)</f>
        <v>0</v>
      </c>
      <c r="K221" s="27"/>
      <c r="L221" s="28"/>
      <c r="M221" s="58" t="str">
        <f>+Tabla1[[#This Row],[Columna1]]&amp;Tabla1[[#This Row],[LOCALIDAD]]&amp;Tabla1[[#This Row],[MES]]</f>
        <v/>
      </c>
      <c r="N221" s="27"/>
      <c r="O221" s="60">
        <f>+VLOOKUP(Tabla1[[#This Row],[concatenar]],IG!$M$3:$W$1907,2,FALSE)</f>
        <v>0</v>
      </c>
      <c r="P221" s="60">
        <f>+VLOOKUP(Tabla1[[#This Row],[concatenar]],IG!$M$3:$W$1907,3,FALSE)</f>
        <v>0</v>
      </c>
      <c r="Q221" s="104">
        <f>+VLOOKUP(Tabla1[[#This Row],[concatenar]],IG!$M$3:$W$1907,8,FALSE)</f>
        <v>0</v>
      </c>
      <c r="R221" s="98">
        <f>+VLOOKUP(Tabla1[[#This Row],[concatenar]],IG!$M$3:$W$1907,9,FALSE)</f>
        <v>0</v>
      </c>
      <c r="S221" s="102">
        <f>+VLOOKUP(Tabla1[[#This Row],[concatenar]],IG!$M$3:$W$1907,10,FALSE)</f>
        <v>0</v>
      </c>
      <c r="T221" s="60">
        <f>+VLOOKUP(Tabla1[[#This Row],[concatenar]],IG!$M$3:$W$1907,11,FALSE)</f>
        <v>0</v>
      </c>
      <c r="U221" s="27"/>
      <c r="V221" s="29"/>
      <c r="W221" s="27"/>
      <c r="X221" s="27"/>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0</v>
      </c>
      <c r="AA221" s="61">
        <f>ROUND(Tabla1[[#This Row],[VALOR DE LA GLOSA 2024]]+Tabla1[[#This Row],[VALOR DE LA GLOSA 2025]],0)</f>
        <v>0</v>
      </c>
      <c r="AB221" s="65"/>
      <c r="AC221" s="27"/>
      <c r="AD221" s="114"/>
      <c r="AE221" s="27"/>
      <c r="AF221" s="114">
        <f>ROUND(Tabla1[[#This Row],[VALOR TOTAL DE LA GLOSA]]-Tabla1[[#This Row],[Valor soportado por la Subred]],0)</f>
        <v>0</v>
      </c>
      <c r="AG221" s="27"/>
      <c r="AH221" s="27"/>
      <c r="AI221" s="114">
        <f>ROUND(Tabla1[[#This Row],[VALOR GLOSA DEFINITIVA]]-Tabla1[[#This Row],[VALOR LEVANTADO EN LIQUIDACION]],0)</f>
        <v>0</v>
      </c>
    </row>
    <row r="222" spans="2:35" s="31" customFormat="1" ht="87.6" hidden="1" customHeight="1" x14ac:dyDescent="0.25">
      <c r="B222" s="27"/>
      <c r="C222" s="66"/>
      <c r="D222" s="27"/>
      <c r="E222" s="58" t="str">
        <f>+Tabla1[[#This Row],[CODIGO ACTIVIDAD EN PPP Y LINEAMIENTO]]&amp;Tabla1[[#This Row],[ENTORNO/COMPONENTE]]</f>
        <v/>
      </c>
      <c r="F222" s="57">
        <f>+VLOOKUP(Tabla1[[#This Row],[Columna1]],IG!$D$3:$L$1907,3,FALSE)</f>
        <v>0</v>
      </c>
      <c r="G222" s="57">
        <f>+VLOOKUP(Tabla1[[#This Row],[Columna1]],IG!$D$3:$W$1907,4,FALSE)</f>
        <v>0</v>
      </c>
      <c r="H222" s="57">
        <f>+VLOOKUP(Tabla1[[#This Row],[Columna1]],IG!$D$3:$W$1907,5,FALSE)</f>
        <v>0</v>
      </c>
      <c r="I222" s="57">
        <f>+VLOOKUP(Tabla1[[#This Row],[Columna1]],IG!$D$3:$W$1907,6,FALSE)</f>
        <v>0</v>
      </c>
      <c r="J222" s="57">
        <f>+VLOOKUP(Tabla1[[#This Row],[Columna1]],IG!$D$3:$W$1907,7,FALSE)</f>
        <v>0</v>
      </c>
      <c r="K222" s="27"/>
      <c r="L222" s="28"/>
      <c r="M222" s="58" t="str">
        <f>+Tabla1[[#This Row],[Columna1]]&amp;Tabla1[[#This Row],[LOCALIDAD]]&amp;Tabla1[[#This Row],[MES]]</f>
        <v/>
      </c>
      <c r="N222" s="27"/>
      <c r="O222" s="60">
        <f>+VLOOKUP(Tabla1[[#This Row],[concatenar]],IG!$M$3:$W$1907,2,FALSE)</f>
        <v>0</v>
      </c>
      <c r="P222" s="60">
        <f>+VLOOKUP(Tabla1[[#This Row],[concatenar]],IG!$M$3:$W$1907,3,FALSE)</f>
        <v>0</v>
      </c>
      <c r="Q222" s="104">
        <f>+VLOOKUP(Tabla1[[#This Row],[concatenar]],IG!$M$3:$W$1907,8,FALSE)</f>
        <v>0</v>
      </c>
      <c r="R222" s="98">
        <f>+VLOOKUP(Tabla1[[#This Row],[concatenar]],IG!$M$3:$W$1907,9,FALSE)</f>
        <v>0</v>
      </c>
      <c r="S222" s="102">
        <f>+VLOOKUP(Tabla1[[#This Row],[concatenar]],IG!$M$3:$W$1907,10,FALSE)</f>
        <v>0</v>
      </c>
      <c r="T222" s="60">
        <f>+VLOOKUP(Tabla1[[#This Row],[concatenar]],IG!$M$3:$W$1907,11,FALSE)</f>
        <v>0</v>
      </c>
      <c r="U222" s="27"/>
      <c r="V222" s="29"/>
      <c r="W222" s="27"/>
      <c r="X222" s="27"/>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0</v>
      </c>
      <c r="AA222" s="61">
        <f>ROUND(Tabla1[[#This Row],[VALOR DE LA GLOSA 2024]]+Tabla1[[#This Row],[VALOR DE LA GLOSA 2025]],0)</f>
        <v>0</v>
      </c>
      <c r="AB222" s="65"/>
      <c r="AC222" s="27"/>
      <c r="AD222" s="114"/>
      <c r="AE222" s="27"/>
      <c r="AF222" s="114">
        <f>ROUND(Tabla1[[#This Row],[VALOR TOTAL DE LA GLOSA]]-Tabla1[[#This Row],[Valor soportado por la Subred]],0)</f>
        <v>0</v>
      </c>
      <c r="AG222" s="27"/>
      <c r="AH222" s="27"/>
      <c r="AI222" s="114">
        <f>ROUND(Tabla1[[#This Row],[VALOR GLOSA DEFINITIVA]]-Tabla1[[#This Row],[VALOR LEVANTADO EN LIQUIDACION]],0)</f>
        <v>0</v>
      </c>
    </row>
    <row r="223" spans="2:35" s="31" customFormat="1" ht="87.6" hidden="1" customHeight="1" x14ac:dyDescent="0.25">
      <c r="B223" s="27"/>
      <c r="C223" s="66"/>
      <c r="D223" s="27"/>
      <c r="E223" s="58" t="str">
        <f>+Tabla1[[#This Row],[CODIGO ACTIVIDAD EN PPP Y LINEAMIENTO]]&amp;Tabla1[[#This Row],[ENTORNO/COMPONENTE]]</f>
        <v/>
      </c>
      <c r="F223" s="57">
        <f>+VLOOKUP(Tabla1[[#This Row],[Columna1]],IG!$D$3:$L$1907,3,FALSE)</f>
        <v>0</v>
      </c>
      <c r="G223" s="57">
        <f>+VLOOKUP(Tabla1[[#This Row],[Columna1]],IG!$D$3:$W$1907,4,FALSE)</f>
        <v>0</v>
      </c>
      <c r="H223" s="57">
        <f>+VLOOKUP(Tabla1[[#This Row],[Columna1]],IG!$D$3:$W$1907,5,FALSE)</f>
        <v>0</v>
      </c>
      <c r="I223" s="57">
        <f>+VLOOKUP(Tabla1[[#This Row],[Columna1]],IG!$D$3:$W$1907,6,FALSE)</f>
        <v>0</v>
      </c>
      <c r="J223" s="57">
        <f>+VLOOKUP(Tabla1[[#This Row],[Columna1]],IG!$D$3:$W$1907,7,FALSE)</f>
        <v>0</v>
      </c>
      <c r="K223" s="27"/>
      <c r="L223" s="28"/>
      <c r="M223" s="58" t="str">
        <f>+Tabla1[[#This Row],[Columna1]]&amp;Tabla1[[#This Row],[LOCALIDAD]]&amp;Tabla1[[#This Row],[MES]]</f>
        <v/>
      </c>
      <c r="N223" s="27"/>
      <c r="O223" s="60">
        <f>+VLOOKUP(Tabla1[[#This Row],[concatenar]],IG!$M$3:$W$1907,2,FALSE)</f>
        <v>0</v>
      </c>
      <c r="P223" s="60">
        <f>+VLOOKUP(Tabla1[[#This Row],[concatenar]],IG!$M$3:$W$1907,3,FALSE)</f>
        <v>0</v>
      </c>
      <c r="Q223" s="104">
        <f>+VLOOKUP(Tabla1[[#This Row],[concatenar]],IG!$M$3:$W$1907,8,FALSE)</f>
        <v>0</v>
      </c>
      <c r="R223" s="98">
        <f>+VLOOKUP(Tabla1[[#This Row],[concatenar]],IG!$M$3:$W$1907,9,FALSE)</f>
        <v>0</v>
      </c>
      <c r="S223" s="102">
        <f>+VLOOKUP(Tabla1[[#This Row],[concatenar]],IG!$M$3:$W$1907,10,FALSE)</f>
        <v>0</v>
      </c>
      <c r="T223" s="60">
        <f>+VLOOKUP(Tabla1[[#This Row],[concatenar]],IG!$M$3:$W$1907,11,FALSE)</f>
        <v>0</v>
      </c>
      <c r="U223" s="27"/>
      <c r="V223" s="29"/>
      <c r="W223" s="27"/>
      <c r="X223" s="27"/>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0</v>
      </c>
      <c r="AA223" s="61">
        <f>ROUND(Tabla1[[#This Row],[VALOR DE LA GLOSA 2024]]+Tabla1[[#This Row],[VALOR DE LA GLOSA 2025]],0)</f>
        <v>0</v>
      </c>
      <c r="AB223" s="65"/>
      <c r="AC223" s="27"/>
      <c r="AD223" s="114"/>
      <c r="AE223" s="27"/>
      <c r="AF223" s="114">
        <f>ROUND(Tabla1[[#This Row],[VALOR TOTAL DE LA GLOSA]]-Tabla1[[#This Row],[Valor soportado por la Subred]],0)</f>
        <v>0</v>
      </c>
      <c r="AG223" s="27"/>
      <c r="AH223" s="27"/>
      <c r="AI223" s="114">
        <f>ROUND(Tabla1[[#This Row],[VALOR GLOSA DEFINITIVA]]-Tabla1[[#This Row],[VALOR LEVANTADO EN LIQUIDACION]],0)</f>
        <v>0</v>
      </c>
    </row>
    <row r="224" spans="2:35" s="31" customFormat="1" ht="87.6" hidden="1" customHeight="1" x14ac:dyDescent="0.25">
      <c r="B224" s="27"/>
      <c r="C224" s="66"/>
      <c r="D224" s="27"/>
      <c r="E224" s="58" t="str">
        <f>+Tabla1[[#This Row],[CODIGO ACTIVIDAD EN PPP Y LINEAMIENTO]]&amp;Tabla1[[#This Row],[ENTORNO/COMPONENTE]]</f>
        <v/>
      </c>
      <c r="F224" s="57">
        <f>+VLOOKUP(Tabla1[[#This Row],[Columna1]],IG!$D$3:$L$1907,3,FALSE)</f>
        <v>0</v>
      </c>
      <c r="G224" s="57">
        <f>+VLOOKUP(Tabla1[[#This Row],[Columna1]],IG!$D$3:$W$1907,4,FALSE)</f>
        <v>0</v>
      </c>
      <c r="H224" s="57">
        <f>+VLOOKUP(Tabla1[[#This Row],[Columna1]],IG!$D$3:$W$1907,5,FALSE)</f>
        <v>0</v>
      </c>
      <c r="I224" s="57">
        <f>+VLOOKUP(Tabla1[[#This Row],[Columna1]],IG!$D$3:$W$1907,6,FALSE)</f>
        <v>0</v>
      </c>
      <c r="J224" s="57">
        <f>+VLOOKUP(Tabla1[[#This Row],[Columna1]],IG!$D$3:$W$1907,7,FALSE)</f>
        <v>0</v>
      </c>
      <c r="K224" s="27"/>
      <c r="L224" s="28"/>
      <c r="M224" s="58" t="str">
        <f>+Tabla1[[#This Row],[Columna1]]&amp;Tabla1[[#This Row],[LOCALIDAD]]&amp;Tabla1[[#This Row],[MES]]</f>
        <v/>
      </c>
      <c r="N224" s="27"/>
      <c r="O224" s="60">
        <f>+VLOOKUP(Tabla1[[#This Row],[concatenar]],IG!$M$3:$W$1907,2,FALSE)</f>
        <v>0</v>
      </c>
      <c r="P224" s="60">
        <f>+VLOOKUP(Tabla1[[#This Row],[concatenar]],IG!$M$3:$W$1907,3,FALSE)</f>
        <v>0</v>
      </c>
      <c r="Q224" s="104">
        <f>+VLOOKUP(Tabla1[[#This Row],[concatenar]],IG!$M$3:$W$1907,8,FALSE)</f>
        <v>0</v>
      </c>
      <c r="R224" s="98">
        <f>+VLOOKUP(Tabla1[[#This Row],[concatenar]],IG!$M$3:$W$1907,9,FALSE)</f>
        <v>0</v>
      </c>
      <c r="S224" s="102">
        <f>+VLOOKUP(Tabla1[[#This Row],[concatenar]],IG!$M$3:$W$1907,10,FALSE)</f>
        <v>0</v>
      </c>
      <c r="T224" s="60">
        <f>+VLOOKUP(Tabla1[[#This Row],[concatenar]],IG!$M$3:$W$1907,11,FALSE)</f>
        <v>0</v>
      </c>
      <c r="U224" s="27"/>
      <c r="V224" s="29"/>
      <c r="W224" s="27"/>
      <c r="X224" s="27"/>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0</v>
      </c>
      <c r="AA224" s="61">
        <f>ROUND(Tabla1[[#This Row],[VALOR DE LA GLOSA 2024]]+Tabla1[[#This Row],[VALOR DE LA GLOSA 2025]],0)</f>
        <v>0</v>
      </c>
      <c r="AB224" s="65"/>
      <c r="AC224" s="27"/>
      <c r="AD224" s="114"/>
      <c r="AE224" s="27"/>
      <c r="AF224" s="114">
        <f>ROUND(Tabla1[[#This Row],[VALOR TOTAL DE LA GLOSA]]-Tabla1[[#This Row],[Valor soportado por la Subred]],0)</f>
        <v>0</v>
      </c>
      <c r="AG224" s="27"/>
      <c r="AH224" s="27"/>
      <c r="AI224" s="114">
        <f>ROUND(Tabla1[[#This Row],[VALOR GLOSA DEFINITIVA]]-Tabla1[[#This Row],[VALOR LEVANTADO EN LIQUIDACION]],0)</f>
        <v>0</v>
      </c>
    </row>
    <row r="225" spans="2:35" s="31" customFormat="1" ht="87.6" hidden="1" customHeight="1" x14ac:dyDescent="0.25">
      <c r="B225" s="27"/>
      <c r="C225" s="66"/>
      <c r="D225" s="27"/>
      <c r="E225" s="58" t="str">
        <f>+Tabla1[[#This Row],[CODIGO ACTIVIDAD EN PPP Y LINEAMIENTO]]&amp;Tabla1[[#This Row],[ENTORNO/COMPONENTE]]</f>
        <v/>
      </c>
      <c r="F225" s="57">
        <f>+VLOOKUP(Tabla1[[#This Row],[Columna1]],IG!$D$3:$L$1907,3,FALSE)</f>
        <v>0</v>
      </c>
      <c r="G225" s="57">
        <f>+VLOOKUP(Tabla1[[#This Row],[Columna1]],IG!$D$3:$W$1907,4,FALSE)</f>
        <v>0</v>
      </c>
      <c r="H225" s="57">
        <f>+VLOOKUP(Tabla1[[#This Row],[Columna1]],IG!$D$3:$W$1907,5,FALSE)</f>
        <v>0</v>
      </c>
      <c r="I225" s="57">
        <f>+VLOOKUP(Tabla1[[#This Row],[Columna1]],IG!$D$3:$W$1907,6,FALSE)</f>
        <v>0</v>
      </c>
      <c r="J225" s="57">
        <f>+VLOOKUP(Tabla1[[#This Row],[Columna1]],IG!$D$3:$W$1907,7,FALSE)</f>
        <v>0</v>
      </c>
      <c r="K225" s="27"/>
      <c r="L225" s="28"/>
      <c r="M225" s="58" t="str">
        <f>+Tabla1[[#This Row],[Columna1]]&amp;Tabla1[[#This Row],[LOCALIDAD]]&amp;Tabla1[[#This Row],[MES]]</f>
        <v/>
      </c>
      <c r="N225" s="27"/>
      <c r="O225" s="60">
        <f>+VLOOKUP(Tabla1[[#This Row],[concatenar]],IG!$M$3:$W$1907,2,FALSE)</f>
        <v>0</v>
      </c>
      <c r="P225" s="60">
        <f>+VLOOKUP(Tabla1[[#This Row],[concatenar]],IG!$M$3:$W$1907,3,FALSE)</f>
        <v>0</v>
      </c>
      <c r="Q225" s="104">
        <f>+VLOOKUP(Tabla1[[#This Row],[concatenar]],IG!$M$3:$W$1907,8,FALSE)</f>
        <v>0</v>
      </c>
      <c r="R225" s="98">
        <f>+VLOOKUP(Tabla1[[#This Row],[concatenar]],IG!$M$3:$W$1907,9,FALSE)</f>
        <v>0</v>
      </c>
      <c r="S225" s="102">
        <f>+VLOOKUP(Tabla1[[#This Row],[concatenar]],IG!$M$3:$W$1907,10,FALSE)</f>
        <v>0</v>
      </c>
      <c r="T225" s="60">
        <f>+VLOOKUP(Tabla1[[#This Row],[concatenar]],IG!$M$3:$W$1907,11,FALSE)</f>
        <v>0</v>
      </c>
      <c r="U225" s="27"/>
      <c r="V225" s="29"/>
      <c r="W225" s="27"/>
      <c r="X225" s="27"/>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0</v>
      </c>
      <c r="AA225" s="61">
        <f>ROUND(Tabla1[[#This Row],[VALOR DE LA GLOSA 2024]]+Tabla1[[#This Row],[VALOR DE LA GLOSA 2025]],0)</f>
        <v>0</v>
      </c>
      <c r="AB225" s="65"/>
      <c r="AC225" s="27"/>
      <c r="AD225" s="114"/>
      <c r="AE225" s="27"/>
      <c r="AF225" s="114">
        <f>ROUND(Tabla1[[#This Row],[VALOR TOTAL DE LA GLOSA]]-Tabla1[[#This Row],[Valor soportado por la Subred]],0)</f>
        <v>0</v>
      </c>
      <c r="AG225" s="27"/>
      <c r="AH225" s="27"/>
      <c r="AI225" s="114">
        <f>ROUND(Tabla1[[#This Row],[VALOR GLOSA DEFINITIVA]]-Tabla1[[#This Row],[VALOR LEVANTADO EN LIQUIDACION]],0)</f>
        <v>0</v>
      </c>
    </row>
    <row r="226" spans="2:35" s="31" customFormat="1" ht="87.6" hidden="1" customHeight="1" x14ac:dyDescent="0.25">
      <c r="B226" s="27"/>
      <c r="C226" s="66"/>
      <c r="D226" s="27"/>
      <c r="E226" s="58" t="str">
        <f>+Tabla1[[#This Row],[CODIGO ACTIVIDAD EN PPP Y LINEAMIENTO]]&amp;Tabla1[[#This Row],[ENTORNO/COMPONENTE]]</f>
        <v/>
      </c>
      <c r="F226" s="57">
        <f>+VLOOKUP(Tabla1[[#This Row],[Columna1]],IG!$D$3:$L$1907,3,FALSE)</f>
        <v>0</v>
      </c>
      <c r="G226" s="57">
        <f>+VLOOKUP(Tabla1[[#This Row],[Columna1]],IG!$D$3:$W$1907,4,FALSE)</f>
        <v>0</v>
      </c>
      <c r="H226" s="57">
        <f>+VLOOKUP(Tabla1[[#This Row],[Columna1]],IG!$D$3:$W$1907,5,FALSE)</f>
        <v>0</v>
      </c>
      <c r="I226" s="57">
        <f>+VLOOKUP(Tabla1[[#This Row],[Columna1]],IG!$D$3:$W$1907,6,FALSE)</f>
        <v>0</v>
      </c>
      <c r="J226" s="57">
        <f>+VLOOKUP(Tabla1[[#This Row],[Columna1]],IG!$D$3:$W$1907,7,FALSE)</f>
        <v>0</v>
      </c>
      <c r="K226" s="27"/>
      <c r="L226" s="28"/>
      <c r="M226" s="58" t="str">
        <f>+Tabla1[[#This Row],[Columna1]]&amp;Tabla1[[#This Row],[LOCALIDAD]]&amp;Tabla1[[#This Row],[MES]]</f>
        <v/>
      </c>
      <c r="N226" s="27"/>
      <c r="O226" s="60">
        <f>+VLOOKUP(Tabla1[[#This Row],[concatenar]],IG!$M$3:$W$1907,2,FALSE)</f>
        <v>0</v>
      </c>
      <c r="P226" s="60">
        <f>+VLOOKUP(Tabla1[[#This Row],[concatenar]],IG!$M$3:$W$1907,3,FALSE)</f>
        <v>0</v>
      </c>
      <c r="Q226" s="104">
        <f>+VLOOKUP(Tabla1[[#This Row],[concatenar]],IG!$M$3:$W$1907,8,FALSE)</f>
        <v>0</v>
      </c>
      <c r="R226" s="98">
        <f>+VLOOKUP(Tabla1[[#This Row],[concatenar]],IG!$M$3:$W$1907,9,FALSE)</f>
        <v>0</v>
      </c>
      <c r="S226" s="102">
        <f>+VLOOKUP(Tabla1[[#This Row],[concatenar]],IG!$M$3:$W$1907,10,FALSE)</f>
        <v>0</v>
      </c>
      <c r="T226" s="60">
        <f>+VLOOKUP(Tabla1[[#This Row],[concatenar]],IG!$M$3:$W$1907,11,FALSE)</f>
        <v>0</v>
      </c>
      <c r="U226" s="27"/>
      <c r="V226" s="29"/>
      <c r="W226" s="27"/>
      <c r="X226" s="27"/>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0</v>
      </c>
      <c r="AA226" s="61">
        <f>ROUND(Tabla1[[#This Row],[VALOR DE LA GLOSA 2024]]+Tabla1[[#This Row],[VALOR DE LA GLOSA 2025]],0)</f>
        <v>0</v>
      </c>
      <c r="AB226" s="65"/>
      <c r="AC226" s="27"/>
      <c r="AD226" s="114"/>
      <c r="AE226" s="27"/>
      <c r="AF226" s="114">
        <f>ROUND(Tabla1[[#This Row],[VALOR TOTAL DE LA GLOSA]]-Tabla1[[#This Row],[Valor soportado por la Subred]],0)</f>
        <v>0</v>
      </c>
      <c r="AG226" s="27"/>
      <c r="AH226" s="27"/>
      <c r="AI226" s="114">
        <f>ROUND(Tabla1[[#This Row],[VALOR GLOSA DEFINITIVA]]-Tabla1[[#This Row],[VALOR LEVANTADO EN LIQUIDACION]],0)</f>
        <v>0</v>
      </c>
    </row>
    <row r="227" spans="2:35" s="31" customFormat="1" ht="87.6" hidden="1" customHeight="1" x14ac:dyDescent="0.25">
      <c r="B227" s="27"/>
      <c r="C227" s="66"/>
      <c r="D227" s="27"/>
      <c r="E227" s="58" t="str">
        <f>+Tabla1[[#This Row],[CODIGO ACTIVIDAD EN PPP Y LINEAMIENTO]]&amp;Tabla1[[#This Row],[ENTORNO/COMPONENTE]]</f>
        <v/>
      </c>
      <c r="F227" s="57">
        <f>+VLOOKUP(Tabla1[[#This Row],[Columna1]],IG!$D$3:$L$1907,3,FALSE)</f>
        <v>0</v>
      </c>
      <c r="G227" s="57">
        <f>+VLOOKUP(Tabla1[[#This Row],[Columna1]],IG!$D$3:$W$1907,4,FALSE)</f>
        <v>0</v>
      </c>
      <c r="H227" s="57">
        <f>+VLOOKUP(Tabla1[[#This Row],[Columna1]],IG!$D$3:$W$1907,5,FALSE)</f>
        <v>0</v>
      </c>
      <c r="I227" s="57">
        <f>+VLOOKUP(Tabla1[[#This Row],[Columna1]],IG!$D$3:$W$1907,6,FALSE)</f>
        <v>0</v>
      </c>
      <c r="J227" s="57">
        <f>+VLOOKUP(Tabla1[[#This Row],[Columna1]],IG!$D$3:$W$1907,7,FALSE)</f>
        <v>0</v>
      </c>
      <c r="K227" s="27"/>
      <c r="L227" s="28"/>
      <c r="M227" s="58" t="str">
        <f>+Tabla1[[#This Row],[Columna1]]&amp;Tabla1[[#This Row],[LOCALIDAD]]&amp;Tabla1[[#This Row],[MES]]</f>
        <v/>
      </c>
      <c r="N227" s="27"/>
      <c r="O227" s="60">
        <f>+VLOOKUP(Tabla1[[#This Row],[concatenar]],IG!$M$3:$W$1907,2,FALSE)</f>
        <v>0</v>
      </c>
      <c r="P227" s="60">
        <f>+VLOOKUP(Tabla1[[#This Row],[concatenar]],IG!$M$3:$W$1907,3,FALSE)</f>
        <v>0</v>
      </c>
      <c r="Q227" s="104">
        <f>+VLOOKUP(Tabla1[[#This Row],[concatenar]],IG!$M$3:$W$1907,8,FALSE)</f>
        <v>0</v>
      </c>
      <c r="R227" s="98">
        <f>+VLOOKUP(Tabla1[[#This Row],[concatenar]],IG!$M$3:$W$1907,9,FALSE)</f>
        <v>0</v>
      </c>
      <c r="S227" s="102">
        <f>+VLOOKUP(Tabla1[[#This Row],[concatenar]],IG!$M$3:$W$1907,10,FALSE)</f>
        <v>0</v>
      </c>
      <c r="T227" s="60">
        <f>+VLOOKUP(Tabla1[[#This Row],[concatenar]],IG!$M$3:$W$1907,11,FALSE)</f>
        <v>0</v>
      </c>
      <c r="U227" s="27"/>
      <c r="V227" s="29"/>
      <c r="W227" s="27"/>
      <c r="X227" s="27"/>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0</v>
      </c>
      <c r="AA227" s="61">
        <f>ROUND(Tabla1[[#This Row],[VALOR DE LA GLOSA 2024]]+Tabla1[[#This Row],[VALOR DE LA GLOSA 2025]],0)</f>
        <v>0</v>
      </c>
      <c r="AB227" s="65"/>
      <c r="AC227" s="27"/>
      <c r="AD227" s="114"/>
      <c r="AE227" s="27"/>
      <c r="AF227" s="114">
        <f>ROUND(Tabla1[[#This Row],[VALOR TOTAL DE LA GLOSA]]-Tabla1[[#This Row],[Valor soportado por la Subred]],0)</f>
        <v>0</v>
      </c>
      <c r="AG227" s="27"/>
      <c r="AH227" s="27"/>
      <c r="AI227" s="114">
        <f>ROUND(Tabla1[[#This Row],[VALOR GLOSA DEFINITIVA]]-Tabla1[[#This Row],[VALOR LEVANTADO EN LIQUIDACION]],0)</f>
        <v>0</v>
      </c>
    </row>
    <row r="228" spans="2:35" s="31" customFormat="1" ht="87.6" hidden="1" customHeight="1" x14ac:dyDescent="0.25">
      <c r="B228" s="27"/>
      <c r="C228" s="66"/>
      <c r="D228" s="27"/>
      <c r="E228" s="58" t="str">
        <f>+Tabla1[[#This Row],[CODIGO ACTIVIDAD EN PPP Y LINEAMIENTO]]&amp;Tabla1[[#This Row],[ENTORNO/COMPONENTE]]</f>
        <v/>
      </c>
      <c r="F228" s="57">
        <f>+VLOOKUP(Tabla1[[#This Row],[Columna1]],IG!$D$3:$L$1907,3,FALSE)</f>
        <v>0</v>
      </c>
      <c r="G228" s="57">
        <f>+VLOOKUP(Tabla1[[#This Row],[Columna1]],IG!$D$3:$W$1907,4,FALSE)</f>
        <v>0</v>
      </c>
      <c r="H228" s="57">
        <f>+VLOOKUP(Tabla1[[#This Row],[Columna1]],IG!$D$3:$W$1907,5,FALSE)</f>
        <v>0</v>
      </c>
      <c r="I228" s="57">
        <f>+VLOOKUP(Tabla1[[#This Row],[Columna1]],IG!$D$3:$W$1907,6,FALSE)</f>
        <v>0</v>
      </c>
      <c r="J228" s="57">
        <f>+VLOOKUP(Tabla1[[#This Row],[Columna1]],IG!$D$3:$W$1907,7,FALSE)</f>
        <v>0</v>
      </c>
      <c r="K228" s="27"/>
      <c r="L228" s="28"/>
      <c r="M228" s="58" t="str">
        <f>+Tabla1[[#This Row],[Columna1]]&amp;Tabla1[[#This Row],[LOCALIDAD]]&amp;Tabla1[[#This Row],[MES]]</f>
        <v/>
      </c>
      <c r="N228" s="27"/>
      <c r="O228" s="60">
        <f>+VLOOKUP(Tabla1[[#This Row],[concatenar]],IG!$M$3:$W$1907,2,FALSE)</f>
        <v>0</v>
      </c>
      <c r="P228" s="60">
        <f>+VLOOKUP(Tabla1[[#This Row],[concatenar]],IG!$M$3:$W$1907,3,FALSE)</f>
        <v>0</v>
      </c>
      <c r="Q228" s="104">
        <f>+VLOOKUP(Tabla1[[#This Row],[concatenar]],IG!$M$3:$W$1907,8,FALSE)</f>
        <v>0</v>
      </c>
      <c r="R228" s="98">
        <f>+VLOOKUP(Tabla1[[#This Row],[concatenar]],IG!$M$3:$W$1907,9,FALSE)</f>
        <v>0</v>
      </c>
      <c r="S228" s="102">
        <f>+VLOOKUP(Tabla1[[#This Row],[concatenar]],IG!$M$3:$W$1907,10,FALSE)</f>
        <v>0</v>
      </c>
      <c r="T228" s="60">
        <f>+VLOOKUP(Tabla1[[#This Row],[concatenar]],IG!$M$3:$W$1907,11,FALSE)</f>
        <v>0</v>
      </c>
      <c r="U228" s="27"/>
      <c r="V228" s="29"/>
      <c r="W228" s="27"/>
      <c r="X228" s="27"/>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0</v>
      </c>
      <c r="AA228" s="61">
        <f>ROUND(Tabla1[[#This Row],[VALOR DE LA GLOSA 2024]]+Tabla1[[#This Row],[VALOR DE LA GLOSA 2025]],0)</f>
        <v>0</v>
      </c>
      <c r="AB228" s="65"/>
      <c r="AC228" s="27"/>
      <c r="AD228" s="114"/>
      <c r="AE228" s="27"/>
      <c r="AF228" s="114">
        <f>ROUND(Tabla1[[#This Row],[VALOR TOTAL DE LA GLOSA]]-Tabla1[[#This Row],[Valor soportado por la Subred]],0)</f>
        <v>0</v>
      </c>
      <c r="AG228" s="27"/>
      <c r="AH228" s="27"/>
      <c r="AI228" s="114">
        <f>ROUND(Tabla1[[#This Row],[VALOR GLOSA DEFINITIVA]]-Tabla1[[#This Row],[VALOR LEVANTADO EN LIQUIDACION]],0)</f>
        <v>0</v>
      </c>
    </row>
    <row r="229" spans="2:35" s="31" customFormat="1" ht="87.6" hidden="1" customHeight="1" x14ac:dyDescent="0.25">
      <c r="B229" s="27"/>
      <c r="C229" s="66"/>
      <c r="D229" s="27"/>
      <c r="E229" s="58" t="str">
        <f>+Tabla1[[#This Row],[CODIGO ACTIVIDAD EN PPP Y LINEAMIENTO]]&amp;Tabla1[[#This Row],[ENTORNO/COMPONENTE]]</f>
        <v/>
      </c>
      <c r="F229" s="57">
        <f>+VLOOKUP(Tabla1[[#This Row],[Columna1]],IG!$D$3:$L$1907,3,FALSE)</f>
        <v>0</v>
      </c>
      <c r="G229" s="57">
        <f>+VLOOKUP(Tabla1[[#This Row],[Columna1]],IG!$D$3:$W$1907,4,FALSE)</f>
        <v>0</v>
      </c>
      <c r="H229" s="57">
        <f>+VLOOKUP(Tabla1[[#This Row],[Columna1]],IG!$D$3:$W$1907,5,FALSE)</f>
        <v>0</v>
      </c>
      <c r="I229" s="57">
        <f>+VLOOKUP(Tabla1[[#This Row],[Columna1]],IG!$D$3:$W$1907,6,FALSE)</f>
        <v>0</v>
      </c>
      <c r="J229" s="57">
        <f>+VLOOKUP(Tabla1[[#This Row],[Columna1]],IG!$D$3:$W$1907,7,FALSE)</f>
        <v>0</v>
      </c>
      <c r="K229" s="27"/>
      <c r="L229" s="28"/>
      <c r="M229" s="58" t="str">
        <f>+Tabla1[[#This Row],[Columna1]]&amp;Tabla1[[#This Row],[LOCALIDAD]]&amp;Tabla1[[#This Row],[MES]]</f>
        <v/>
      </c>
      <c r="N229" s="27"/>
      <c r="O229" s="60">
        <f>+VLOOKUP(Tabla1[[#This Row],[concatenar]],IG!$M$3:$W$1907,2,FALSE)</f>
        <v>0</v>
      </c>
      <c r="P229" s="60">
        <f>+VLOOKUP(Tabla1[[#This Row],[concatenar]],IG!$M$3:$W$1907,3,FALSE)</f>
        <v>0</v>
      </c>
      <c r="Q229" s="104">
        <f>+VLOOKUP(Tabla1[[#This Row],[concatenar]],IG!$M$3:$W$1907,8,FALSE)</f>
        <v>0</v>
      </c>
      <c r="R229" s="98">
        <f>+VLOOKUP(Tabla1[[#This Row],[concatenar]],IG!$M$3:$W$1907,9,FALSE)</f>
        <v>0</v>
      </c>
      <c r="S229" s="102">
        <f>+VLOOKUP(Tabla1[[#This Row],[concatenar]],IG!$M$3:$W$1907,10,FALSE)</f>
        <v>0</v>
      </c>
      <c r="T229" s="60">
        <f>+VLOOKUP(Tabla1[[#This Row],[concatenar]],IG!$M$3:$W$1907,11,FALSE)</f>
        <v>0</v>
      </c>
      <c r="U229" s="27"/>
      <c r="V229" s="29"/>
      <c r="W229" s="27"/>
      <c r="X229" s="27"/>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0</v>
      </c>
      <c r="AA229" s="61">
        <f>ROUND(Tabla1[[#This Row],[VALOR DE LA GLOSA 2024]]+Tabla1[[#This Row],[VALOR DE LA GLOSA 2025]],0)</f>
        <v>0</v>
      </c>
      <c r="AB229" s="65"/>
      <c r="AC229" s="27"/>
      <c r="AD229" s="114"/>
      <c r="AE229" s="27"/>
      <c r="AF229" s="114">
        <f>ROUND(Tabla1[[#This Row],[VALOR TOTAL DE LA GLOSA]]-Tabla1[[#This Row],[Valor soportado por la Subred]],0)</f>
        <v>0</v>
      </c>
      <c r="AG229" s="27"/>
      <c r="AH229" s="27"/>
      <c r="AI229" s="114">
        <f>ROUND(Tabla1[[#This Row],[VALOR GLOSA DEFINITIVA]]-Tabla1[[#This Row],[VALOR LEVANTADO EN LIQUIDACION]],0)</f>
        <v>0</v>
      </c>
    </row>
    <row r="230" spans="2:35" s="31" customFormat="1" ht="87.6" hidden="1" customHeight="1" x14ac:dyDescent="0.25">
      <c r="B230" s="27"/>
      <c r="C230" s="66"/>
      <c r="D230" s="27"/>
      <c r="E230" s="58" t="str">
        <f>+Tabla1[[#This Row],[CODIGO ACTIVIDAD EN PPP Y LINEAMIENTO]]&amp;Tabla1[[#This Row],[ENTORNO/COMPONENTE]]</f>
        <v/>
      </c>
      <c r="F230" s="57">
        <f>+VLOOKUP(Tabla1[[#This Row],[Columna1]],IG!$D$3:$L$1907,3,FALSE)</f>
        <v>0</v>
      </c>
      <c r="G230" s="57">
        <f>+VLOOKUP(Tabla1[[#This Row],[Columna1]],IG!$D$3:$W$1907,4,FALSE)</f>
        <v>0</v>
      </c>
      <c r="H230" s="57">
        <f>+VLOOKUP(Tabla1[[#This Row],[Columna1]],IG!$D$3:$W$1907,5,FALSE)</f>
        <v>0</v>
      </c>
      <c r="I230" s="57">
        <f>+VLOOKUP(Tabla1[[#This Row],[Columna1]],IG!$D$3:$W$1907,6,FALSE)</f>
        <v>0</v>
      </c>
      <c r="J230" s="57">
        <f>+VLOOKUP(Tabla1[[#This Row],[Columna1]],IG!$D$3:$W$1907,7,FALSE)</f>
        <v>0</v>
      </c>
      <c r="K230" s="27"/>
      <c r="L230" s="28"/>
      <c r="M230" s="58" t="str">
        <f>+Tabla1[[#This Row],[Columna1]]&amp;Tabla1[[#This Row],[LOCALIDAD]]&amp;Tabla1[[#This Row],[MES]]</f>
        <v/>
      </c>
      <c r="N230" s="27"/>
      <c r="O230" s="60">
        <f>+VLOOKUP(Tabla1[[#This Row],[concatenar]],IG!$M$3:$W$1907,2,FALSE)</f>
        <v>0</v>
      </c>
      <c r="P230" s="60">
        <f>+VLOOKUP(Tabla1[[#This Row],[concatenar]],IG!$M$3:$W$1907,3,FALSE)</f>
        <v>0</v>
      </c>
      <c r="Q230" s="104">
        <f>+VLOOKUP(Tabla1[[#This Row],[concatenar]],IG!$M$3:$W$1907,8,FALSE)</f>
        <v>0</v>
      </c>
      <c r="R230" s="98">
        <f>+VLOOKUP(Tabla1[[#This Row],[concatenar]],IG!$M$3:$W$1907,9,FALSE)</f>
        <v>0</v>
      </c>
      <c r="S230" s="102">
        <f>+VLOOKUP(Tabla1[[#This Row],[concatenar]],IG!$M$3:$W$1907,10,FALSE)</f>
        <v>0</v>
      </c>
      <c r="T230" s="60">
        <f>+VLOOKUP(Tabla1[[#This Row],[concatenar]],IG!$M$3:$W$1907,11,FALSE)</f>
        <v>0</v>
      </c>
      <c r="U230" s="27"/>
      <c r="V230" s="29"/>
      <c r="W230" s="27"/>
      <c r="X230" s="27"/>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0</v>
      </c>
      <c r="AA230" s="61">
        <f>ROUND(Tabla1[[#This Row],[VALOR DE LA GLOSA 2024]]+Tabla1[[#This Row],[VALOR DE LA GLOSA 2025]],0)</f>
        <v>0</v>
      </c>
      <c r="AB230" s="65"/>
      <c r="AC230" s="27"/>
      <c r="AD230" s="114"/>
      <c r="AE230" s="27"/>
      <c r="AF230" s="114">
        <f>ROUND(Tabla1[[#This Row],[VALOR TOTAL DE LA GLOSA]]-Tabla1[[#This Row],[Valor soportado por la Subred]],0)</f>
        <v>0</v>
      </c>
      <c r="AG230" s="27"/>
      <c r="AH230" s="27"/>
      <c r="AI230" s="114">
        <f>ROUND(Tabla1[[#This Row],[VALOR GLOSA DEFINITIVA]]-Tabla1[[#This Row],[VALOR LEVANTADO EN LIQUIDACION]],0)</f>
        <v>0</v>
      </c>
    </row>
    <row r="231" spans="2:35" s="31" customFormat="1" ht="87.6" hidden="1" customHeight="1" x14ac:dyDescent="0.25">
      <c r="B231" s="27"/>
      <c r="C231" s="66"/>
      <c r="D231" s="27"/>
      <c r="E231" s="58" t="str">
        <f>+Tabla1[[#This Row],[CODIGO ACTIVIDAD EN PPP Y LINEAMIENTO]]&amp;Tabla1[[#This Row],[ENTORNO/COMPONENTE]]</f>
        <v/>
      </c>
      <c r="F231" s="57">
        <f>+VLOOKUP(Tabla1[[#This Row],[Columna1]],IG!$D$3:$L$1907,3,FALSE)</f>
        <v>0</v>
      </c>
      <c r="G231" s="57">
        <f>+VLOOKUP(Tabla1[[#This Row],[Columna1]],IG!$D$3:$W$1907,4,FALSE)</f>
        <v>0</v>
      </c>
      <c r="H231" s="57">
        <f>+VLOOKUP(Tabla1[[#This Row],[Columna1]],IG!$D$3:$W$1907,5,FALSE)</f>
        <v>0</v>
      </c>
      <c r="I231" s="57">
        <f>+VLOOKUP(Tabla1[[#This Row],[Columna1]],IG!$D$3:$W$1907,6,FALSE)</f>
        <v>0</v>
      </c>
      <c r="J231" s="57">
        <f>+VLOOKUP(Tabla1[[#This Row],[Columna1]],IG!$D$3:$W$1907,7,FALSE)</f>
        <v>0</v>
      </c>
      <c r="K231" s="27"/>
      <c r="L231" s="28"/>
      <c r="M231" s="58" t="str">
        <f>+Tabla1[[#This Row],[Columna1]]&amp;Tabla1[[#This Row],[LOCALIDAD]]&amp;Tabla1[[#This Row],[MES]]</f>
        <v/>
      </c>
      <c r="N231" s="27"/>
      <c r="O231" s="60">
        <f>+VLOOKUP(Tabla1[[#This Row],[concatenar]],IG!$M$3:$W$1907,2,FALSE)</f>
        <v>0</v>
      </c>
      <c r="P231" s="60">
        <f>+VLOOKUP(Tabla1[[#This Row],[concatenar]],IG!$M$3:$W$1907,3,FALSE)</f>
        <v>0</v>
      </c>
      <c r="Q231" s="104">
        <f>+VLOOKUP(Tabla1[[#This Row],[concatenar]],IG!$M$3:$W$1907,8,FALSE)</f>
        <v>0</v>
      </c>
      <c r="R231" s="98">
        <f>+VLOOKUP(Tabla1[[#This Row],[concatenar]],IG!$M$3:$W$1907,9,FALSE)</f>
        <v>0</v>
      </c>
      <c r="S231" s="102">
        <f>+VLOOKUP(Tabla1[[#This Row],[concatenar]],IG!$M$3:$W$1907,10,FALSE)</f>
        <v>0</v>
      </c>
      <c r="T231" s="60">
        <f>+VLOOKUP(Tabla1[[#This Row],[concatenar]],IG!$M$3:$W$1907,11,FALSE)</f>
        <v>0</v>
      </c>
      <c r="U231" s="27"/>
      <c r="V231" s="29"/>
      <c r="W231" s="27"/>
      <c r="X231" s="27"/>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0</v>
      </c>
      <c r="AA231" s="61">
        <f>ROUND(Tabla1[[#This Row],[VALOR DE LA GLOSA 2024]]+Tabla1[[#This Row],[VALOR DE LA GLOSA 2025]],0)</f>
        <v>0</v>
      </c>
      <c r="AB231" s="65"/>
      <c r="AC231" s="27"/>
      <c r="AD231" s="114"/>
      <c r="AE231" s="27"/>
      <c r="AF231" s="114">
        <f>ROUND(Tabla1[[#This Row],[VALOR TOTAL DE LA GLOSA]]-Tabla1[[#This Row],[Valor soportado por la Subred]],0)</f>
        <v>0</v>
      </c>
      <c r="AG231" s="27"/>
      <c r="AH231" s="27"/>
      <c r="AI231" s="114">
        <f>ROUND(Tabla1[[#This Row],[VALOR GLOSA DEFINITIVA]]-Tabla1[[#This Row],[VALOR LEVANTADO EN LIQUIDACION]],0)</f>
        <v>0</v>
      </c>
    </row>
    <row r="232" spans="2:35" s="31" customFormat="1" ht="87.6" hidden="1" customHeight="1" x14ac:dyDescent="0.25">
      <c r="B232" s="27"/>
      <c r="C232" s="66"/>
      <c r="D232" s="27"/>
      <c r="E232" s="58" t="str">
        <f>+Tabla1[[#This Row],[CODIGO ACTIVIDAD EN PPP Y LINEAMIENTO]]&amp;Tabla1[[#This Row],[ENTORNO/COMPONENTE]]</f>
        <v/>
      </c>
      <c r="F232" s="57">
        <f>+VLOOKUP(Tabla1[[#This Row],[Columna1]],IG!$D$3:$L$1907,3,FALSE)</f>
        <v>0</v>
      </c>
      <c r="G232" s="57">
        <f>+VLOOKUP(Tabla1[[#This Row],[Columna1]],IG!$D$3:$W$1907,4,FALSE)</f>
        <v>0</v>
      </c>
      <c r="H232" s="57">
        <f>+VLOOKUP(Tabla1[[#This Row],[Columna1]],IG!$D$3:$W$1907,5,FALSE)</f>
        <v>0</v>
      </c>
      <c r="I232" s="57">
        <f>+VLOOKUP(Tabla1[[#This Row],[Columna1]],IG!$D$3:$W$1907,6,FALSE)</f>
        <v>0</v>
      </c>
      <c r="J232" s="57">
        <f>+VLOOKUP(Tabla1[[#This Row],[Columna1]],IG!$D$3:$W$1907,7,FALSE)</f>
        <v>0</v>
      </c>
      <c r="K232" s="27"/>
      <c r="L232" s="28"/>
      <c r="M232" s="58" t="str">
        <f>+Tabla1[[#This Row],[Columna1]]&amp;Tabla1[[#This Row],[LOCALIDAD]]&amp;Tabla1[[#This Row],[MES]]</f>
        <v/>
      </c>
      <c r="N232" s="27"/>
      <c r="O232" s="60">
        <f>+VLOOKUP(Tabla1[[#This Row],[concatenar]],IG!$M$3:$W$1907,2,FALSE)</f>
        <v>0</v>
      </c>
      <c r="P232" s="60">
        <f>+VLOOKUP(Tabla1[[#This Row],[concatenar]],IG!$M$3:$W$1907,3,FALSE)</f>
        <v>0</v>
      </c>
      <c r="Q232" s="104">
        <f>+VLOOKUP(Tabla1[[#This Row],[concatenar]],IG!$M$3:$W$1907,8,FALSE)</f>
        <v>0</v>
      </c>
      <c r="R232" s="98">
        <f>+VLOOKUP(Tabla1[[#This Row],[concatenar]],IG!$M$3:$W$1907,9,FALSE)</f>
        <v>0</v>
      </c>
      <c r="S232" s="102">
        <f>+VLOOKUP(Tabla1[[#This Row],[concatenar]],IG!$M$3:$W$1907,10,FALSE)</f>
        <v>0</v>
      </c>
      <c r="T232" s="60">
        <f>+VLOOKUP(Tabla1[[#This Row],[concatenar]],IG!$M$3:$W$1907,11,FALSE)</f>
        <v>0</v>
      </c>
      <c r="U232" s="27"/>
      <c r="V232" s="29"/>
      <c r="W232" s="27"/>
      <c r="X232" s="27"/>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0</v>
      </c>
      <c r="AA232" s="61">
        <f>ROUND(Tabla1[[#This Row],[VALOR DE LA GLOSA 2024]]+Tabla1[[#This Row],[VALOR DE LA GLOSA 2025]],0)</f>
        <v>0</v>
      </c>
      <c r="AB232" s="65"/>
      <c r="AC232" s="27"/>
      <c r="AD232" s="114"/>
      <c r="AE232" s="27"/>
      <c r="AF232" s="114">
        <f>ROUND(Tabla1[[#This Row],[VALOR TOTAL DE LA GLOSA]]-Tabla1[[#This Row],[Valor soportado por la Subred]],0)</f>
        <v>0</v>
      </c>
      <c r="AG232" s="27"/>
      <c r="AH232" s="27"/>
      <c r="AI232" s="114">
        <f>ROUND(Tabla1[[#This Row],[VALOR GLOSA DEFINITIVA]]-Tabla1[[#This Row],[VALOR LEVANTADO EN LIQUIDACION]],0)</f>
        <v>0</v>
      </c>
    </row>
    <row r="233" spans="2:35" s="31" customFormat="1" ht="87.6" hidden="1" customHeight="1" x14ac:dyDescent="0.25">
      <c r="B233" s="27"/>
      <c r="C233" s="66"/>
      <c r="D233" s="27"/>
      <c r="E233" s="58" t="str">
        <f>+Tabla1[[#This Row],[CODIGO ACTIVIDAD EN PPP Y LINEAMIENTO]]&amp;Tabla1[[#This Row],[ENTORNO/COMPONENTE]]</f>
        <v/>
      </c>
      <c r="F233" s="57">
        <f>+VLOOKUP(Tabla1[[#This Row],[Columna1]],IG!$D$3:$L$1907,3,FALSE)</f>
        <v>0</v>
      </c>
      <c r="G233" s="57">
        <f>+VLOOKUP(Tabla1[[#This Row],[Columna1]],IG!$D$3:$W$1907,4,FALSE)</f>
        <v>0</v>
      </c>
      <c r="H233" s="57">
        <f>+VLOOKUP(Tabla1[[#This Row],[Columna1]],IG!$D$3:$W$1907,5,FALSE)</f>
        <v>0</v>
      </c>
      <c r="I233" s="57">
        <f>+VLOOKUP(Tabla1[[#This Row],[Columna1]],IG!$D$3:$W$1907,6,FALSE)</f>
        <v>0</v>
      </c>
      <c r="J233" s="57">
        <f>+VLOOKUP(Tabla1[[#This Row],[Columna1]],IG!$D$3:$W$1907,7,FALSE)</f>
        <v>0</v>
      </c>
      <c r="K233" s="27"/>
      <c r="L233" s="28"/>
      <c r="M233" s="58" t="str">
        <f>+Tabla1[[#This Row],[Columna1]]&amp;Tabla1[[#This Row],[LOCALIDAD]]&amp;Tabla1[[#This Row],[MES]]</f>
        <v/>
      </c>
      <c r="N233" s="27"/>
      <c r="O233" s="60">
        <f>+VLOOKUP(Tabla1[[#This Row],[concatenar]],IG!$M$3:$W$1907,2,FALSE)</f>
        <v>0</v>
      </c>
      <c r="P233" s="60">
        <f>+VLOOKUP(Tabla1[[#This Row],[concatenar]],IG!$M$3:$W$1907,3,FALSE)</f>
        <v>0</v>
      </c>
      <c r="Q233" s="104">
        <f>+VLOOKUP(Tabla1[[#This Row],[concatenar]],IG!$M$3:$W$1907,8,FALSE)</f>
        <v>0</v>
      </c>
      <c r="R233" s="98">
        <f>+VLOOKUP(Tabla1[[#This Row],[concatenar]],IG!$M$3:$W$1907,9,FALSE)</f>
        <v>0</v>
      </c>
      <c r="S233" s="102">
        <f>+VLOOKUP(Tabla1[[#This Row],[concatenar]],IG!$M$3:$W$1907,10,FALSE)</f>
        <v>0</v>
      </c>
      <c r="T233" s="60">
        <f>+VLOOKUP(Tabla1[[#This Row],[concatenar]],IG!$M$3:$W$1907,11,FALSE)</f>
        <v>0</v>
      </c>
      <c r="U233" s="27"/>
      <c r="V233" s="29"/>
      <c r="W233" s="27"/>
      <c r="X233" s="27"/>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0</v>
      </c>
      <c r="AA233" s="61">
        <f>ROUND(Tabla1[[#This Row],[VALOR DE LA GLOSA 2024]]+Tabla1[[#This Row],[VALOR DE LA GLOSA 2025]],0)</f>
        <v>0</v>
      </c>
      <c r="AB233" s="65"/>
      <c r="AC233" s="27"/>
      <c r="AD233" s="114"/>
      <c r="AE233" s="27"/>
      <c r="AF233" s="114">
        <f>ROUND(Tabla1[[#This Row],[VALOR TOTAL DE LA GLOSA]]-Tabla1[[#This Row],[Valor soportado por la Subred]],0)</f>
        <v>0</v>
      </c>
      <c r="AG233" s="27"/>
      <c r="AH233" s="27"/>
      <c r="AI233" s="114">
        <f>ROUND(Tabla1[[#This Row],[VALOR GLOSA DEFINITIVA]]-Tabla1[[#This Row],[VALOR LEVANTADO EN LIQUIDACION]],0)</f>
        <v>0</v>
      </c>
    </row>
    <row r="234" spans="2:35" s="31" customFormat="1" ht="87.6" hidden="1" customHeight="1" x14ac:dyDescent="0.25">
      <c r="B234" s="27"/>
      <c r="C234" s="66"/>
      <c r="D234" s="27"/>
      <c r="E234" s="58" t="str">
        <f>+Tabla1[[#This Row],[CODIGO ACTIVIDAD EN PPP Y LINEAMIENTO]]&amp;Tabla1[[#This Row],[ENTORNO/COMPONENTE]]</f>
        <v/>
      </c>
      <c r="F234" s="57">
        <f>+VLOOKUP(Tabla1[[#This Row],[Columna1]],IG!$D$3:$L$1907,3,FALSE)</f>
        <v>0</v>
      </c>
      <c r="G234" s="57">
        <f>+VLOOKUP(Tabla1[[#This Row],[Columna1]],IG!$D$3:$W$1907,4,FALSE)</f>
        <v>0</v>
      </c>
      <c r="H234" s="57">
        <f>+VLOOKUP(Tabla1[[#This Row],[Columna1]],IG!$D$3:$W$1907,5,FALSE)</f>
        <v>0</v>
      </c>
      <c r="I234" s="57">
        <f>+VLOOKUP(Tabla1[[#This Row],[Columna1]],IG!$D$3:$W$1907,6,FALSE)</f>
        <v>0</v>
      </c>
      <c r="J234" s="57">
        <f>+VLOOKUP(Tabla1[[#This Row],[Columna1]],IG!$D$3:$W$1907,7,FALSE)</f>
        <v>0</v>
      </c>
      <c r="K234" s="27"/>
      <c r="L234" s="28"/>
      <c r="M234" s="58" t="str">
        <f>+Tabla1[[#This Row],[Columna1]]&amp;Tabla1[[#This Row],[LOCALIDAD]]&amp;Tabla1[[#This Row],[MES]]</f>
        <v/>
      </c>
      <c r="N234" s="27"/>
      <c r="O234" s="60">
        <f>+VLOOKUP(Tabla1[[#This Row],[concatenar]],IG!$M$3:$W$1907,2,FALSE)</f>
        <v>0</v>
      </c>
      <c r="P234" s="60">
        <f>+VLOOKUP(Tabla1[[#This Row],[concatenar]],IG!$M$3:$W$1907,3,FALSE)</f>
        <v>0</v>
      </c>
      <c r="Q234" s="104">
        <f>+VLOOKUP(Tabla1[[#This Row],[concatenar]],IG!$M$3:$W$1907,8,FALSE)</f>
        <v>0</v>
      </c>
      <c r="R234" s="98">
        <f>+VLOOKUP(Tabla1[[#This Row],[concatenar]],IG!$M$3:$W$1907,9,FALSE)</f>
        <v>0</v>
      </c>
      <c r="S234" s="102">
        <f>+VLOOKUP(Tabla1[[#This Row],[concatenar]],IG!$M$3:$W$1907,10,FALSE)</f>
        <v>0</v>
      </c>
      <c r="T234" s="60">
        <f>+VLOOKUP(Tabla1[[#This Row],[concatenar]],IG!$M$3:$W$1907,11,FALSE)</f>
        <v>0</v>
      </c>
      <c r="U234" s="27"/>
      <c r="V234" s="29"/>
      <c r="W234" s="27"/>
      <c r="X234" s="27"/>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0</v>
      </c>
      <c r="AA234" s="61">
        <f>ROUND(Tabla1[[#This Row],[VALOR DE LA GLOSA 2024]]+Tabla1[[#This Row],[VALOR DE LA GLOSA 2025]],0)</f>
        <v>0</v>
      </c>
      <c r="AB234" s="65"/>
      <c r="AC234" s="27"/>
      <c r="AD234" s="114"/>
      <c r="AE234" s="27"/>
      <c r="AF234" s="114">
        <f>ROUND(Tabla1[[#This Row],[VALOR TOTAL DE LA GLOSA]]-Tabla1[[#This Row],[Valor soportado por la Subred]],0)</f>
        <v>0</v>
      </c>
      <c r="AG234" s="27"/>
      <c r="AH234" s="27"/>
      <c r="AI234" s="114">
        <f>ROUND(Tabla1[[#This Row],[VALOR GLOSA DEFINITIVA]]-Tabla1[[#This Row],[VALOR LEVANTADO EN LIQUIDACION]],0)</f>
        <v>0</v>
      </c>
    </row>
    <row r="235" spans="2:35" s="31" customFormat="1" ht="87.6" hidden="1" customHeight="1" x14ac:dyDescent="0.25">
      <c r="B235" s="27"/>
      <c r="C235" s="66"/>
      <c r="D235" s="27"/>
      <c r="E235" s="58" t="str">
        <f>+Tabla1[[#This Row],[CODIGO ACTIVIDAD EN PPP Y LINEAMIENTO]]&amp;Tabla1[[#This Row],[ENTORNO/COMPONENTE]]</f>
        <v/>
      </c>
      <c r="F235" s="57">
        <f>+VLOOKUP(Tabla1[[#This Row],[Columna1]],IG!$D$3:$L$1907,3,FALSE)</f>
        <v>0</v>
      </c>
      <c r="G235" s="57">
        <f>+VLOOKUP(Tabla1[[#This Row],[Columna1]],IG!$D$3:$W$1907,4,FALSE)</f>
        <v>0</v>
      </c>
      <c r="H235" s="57">
        <f>+VLOOKUP(Tabla1[[#This Row],[Columna1]],IG!$D$3:$W$1907,5,FALSE)</f>
        <v>0</v>
      </c>
      <c r="I235" s="57">
        <f>+VLOOKUP(Tabla1[[#This Row],[Columna1]],IG!$D$3:$W$1907,6,FALSE)</f>
        <v>0</v>
      </c>
      <c r="J235" s="57">
        <f>+VLOOKUP(Tabla1[[#This Row],[Columna1]],IG!$D$3:$W$1907,7,FALSE)</f>
        <v>0</v>
      </c>
      <c r="K235" s="27"/>
      <c r="L235" s="28"/>
      <c r="M235" s="58" t="str">
        <f>+Tabla1[[#This Row],[Columna1]]&amp;Tabla1[[#This Row],[LOCALIDAD]]&amp;Tabla1[[#This Row],[MES]]</f>
        <v/>
      </c>
      <c r="N235" s="27"/>
      <c r="O235" s="60">
        <f>+VLOOKUP(Tabla1[[#This Row],[concatenar]],IG!$M$3:$W$1907,2,FALSE)</f>
        <v>0</v>
      </c>
      <c r="P235" s="60">
        <f>+VLOOKUP(Tabla1[[#This Row],[concatenar]],IG!$M$3:$W$1907,3,FALSE)</f>
        <v>0</v>
      </c>
      <c r="Q235" s="104">
        <f>+VLOOKUP(Tabla1[[#This Row],[concatenar]],IG!$M$3:$W$1907,8,FALSE)</f>
        <v>0</v>
      </c>
      <c r="R235" s="98">
        <f>+VLOOKUP(Tabla1[[#This Row],[concatenar]],IG!$M$3:$W$1907,9,FALSE)</f>
        <v>0</v>
      </c>
      <c r="S235" s="102">
        <f>+VLOOKUP(Tabla1[[#This Row],[concatenar]],IG!$M$3:$W$1907,10,FALSE)</f>
        <v>0</v>
      </c>
      <c r="T235" s="60">
        <f>+VLOOKUP(Tabla1[[#This Row],[concatenar]],IG!$M$3:$W$1907,11,FALSE)</f>
        <v>0</v>
      </c>
      <c r="U235" s="27"/>
      <c r="V235" s="29"/>
      <c r="W235" s="27"/>
      <c r="X235" s="27"/>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0</v>
      </c>
      <c r="AA235" s="61">
        <f>ROUND(Tabla1[[#This Row],[VALOR DE LA GLOSA 2024]]+Tabla1[[#This Row],[VALOR DE LA GLOSA 2025]],0)</f>
        <v>0</v>
      </c>
      <c r="AB235" s="65"/>
      <c r="AC235" s="27"/>
      <c r="AD235" s="114"/>
      <c r="AE235" s="27"/>
      <c r="AF235" s="114">
        <f>ROUND(Tabla1[[#This Row],[VALOR TOTAL DE LA GLOSA]]-Tabla1[[#This Row],[Valor soportado por la Subred]],0)</f>
        <v>0</v>
      </c>
      <c r="AG235" s="27"/>
      <c r="AH235" s="27"/>
      <c r="AI235" s="114">
        <f>ROUND(Tabla1[[#This Row],[VALOR GLOSA DEFINITIVA]]-Tabla1[[#This Row],[VALOR LEVANTADO EN LIQUIDACION]],0)</f>
        <v>0</v>
      </c>
    </row>
    <row r="236" spans="2:35" s="31" customFormat="1" ht="87.6" hidden="1" customHeight="1" x14ac:dyDescent="0.25">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4">
        <f>+VLOOKUP(Tabla1[[#This Row],[concatenar]],IG!$M$3:$W$1907,8,FALSE)</f>
        <v>0</v>
      </c>
      <c r="R236" s="98">
        <f>+VLOOKUP(Tabla1[[#This Row],[concatenar]],IG!$M$3:$W$1907,9,FALSE)</f>
        <v>0</v>
      </c>
      <c r="S236" s="102">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4"/>
      <c r="AE236" s="27"/>
      <c r="AF236" s="114">
        <f>ROUND(Tabla1[[#This Row],[VALOR TOTAL DE LA GLOSA]]-Tabla1[[#This Row],[Valor soportado por la Subred]],0)</f>
        <v>0</v>
      </c>
      <c r="AG236" s="27"/>
      <c r="AH236" s="27"/>
      <c r="AI236" s="114">
        <f>ROUND(Tabla1[[#This Row],[VALOR GLOSA DEFINITIVA]]-Tabla1[[#This Row],[VALOR LEVANTADO EN LIQUIDACION]],0)</f>
        <v>0</v>
      </c>
    </row>
    <row r="237" spans="2:35" s="31" customFormat="1" ht="87.6" hidden="1" customHeight="1" x14ac:dyDescent="0.25">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4">
        <f>+VLOOKUP(Tabla1[[#This Row],[concatenar]],IG!$M$3:$W$1907,8,FALSE)</f>
        <v>0</v>
      </c>
      <c r="R237" s="98">
        <f>+VLOOKUP(Tabla1[[#This Row],[concatenar]],IG!$M$3:$W$1907,9,FALSE)</f>
        <v>0</v>
      </c>
      <c r="S237" s="102">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4"/>
      <c r="AE237" s="27"/>
      <c r="AF237" s="114">
        <f>ROUND(Tabla1[[#This Row],[VALOR TOTAL DE LA GLOSA]]-Tabla1[[#This Row],[Valor soportado por la Subred]],0)</f>
        <v>0</v>
      </c>
      <c r="AG237" s="27"/>
      <c r="AH237" s="27"/>
      <c r="AI237" s="114">
        <f>ROUND(Tabla1[[#This Row],[VALOR GLOSA DEFINITIVA]]-Tabla1[[#This Row],[VALOR LEVANTADO EN LIQUIDACION]],0)</f>
        <v>0</v>
      </c>
    </row>
    <row r="238" spans="2:35" s="31" customFormat="1" ht="87.6" hidden="1" customHeight="1" x14ac:dyDescent="0.25">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4">
        <f>+VLOOKUP(Tabla1[[#This Row],[concatenar]],IG!$M$3:$W$1907,8,FALSE)</f>
        <v>0</v>
      </c>
      <c r="R238" s="98">
        <f>+VLOOKUP(Tabla1[[#This Row],[concatenar]],IG!$M$3:$W$1907,9,FALSE)</f>
        <v>0</v>
      </c>
      <c r="S238" s="102">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4"/>
      <c r="AE238" s="27"/>
      <c r="AF238" s="114">
        <f>ROUND(Tabla1[[#This Row],[VALOR TOTAL DE LA GLOSA]]-Tabla1[[#This Row],[Valor soportado por la Subred]],0)</f>
        <v>0</v>
      </c>
      <c r="AG238" s="27"/>
      <c r="AH238" s="27"/>
      <c r="AI238" s="114">
        <f>ROUND(Tabla1[[#This Row],[VALOR GLOSA DEFINITIVA]]-Tabla1[[#This Row],[VALOR LEVANTADO EN LIQUIDACION]],0)</f>
        <v>0</v>
      </c>
    </row>
    <row r="239" spans="2:35" s="31" customFormat="1" ht="87.6" hidden="1" customHeight="1" x14ac:dyDescent="0.25">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4">
        <f>+VLOOKUP(Tabla1[[#This Row],[concatenar]],IG!$M$3:$W$1907,8,FALSE)</f>
        <v>0</v>
      </c>
      <c r="R239" s="98">
        <f>+VLOOKUP(Tabla1[[#This Row],[concatenar]],IG!$M$3:$W$1907,9,FALSE)</f>
        <v>0</v>
      </c>
      <c r="S239" s="102">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4"/>
      <c r="AE239" s="27"/>
      <c r="AF239" s="114">
        <f>ROUND(Tabla1[[#This Row],[VALOR TOTAL DE LA GLOSA]]-Tabla1[[#This Row],[Valor soportado por la Subred]],0)</f>
        <v>0</v>
      </c>
      <c r="AG239" s="27"/>
      <c r="AH239" s="27"/>
      <c r="AI239" s="114">
        <f>ROUND(Tabla1[[#This Row],[VALOR GLOSA DEFINITIVA]]-Tabla1[[#This Row],[VALOR LEVANTADO EN LIQUIDACION]],0)</f>
        <v>0</v>
      </c>
    </row>
    <row r="240" spans="2:35" s="31" customFormat="1" ht="87.6" hidden="1" customHeight="1" x14ac:dyDescent="0.25">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4">
        <f>+VLOOKUP(Tabla1[[#This Row],[concatenar]],IG!$M$3:$W$1907,8,FALSE)</f>
        <v>0</v>
      </c>
      <c r="R240" s="98">
        <f>+VLOOKUP(Tabla1[[#This Row],[concatenar]],IG!$M$3:$W$1907,9,FALSE)</f>
        <v>0</v>
      </c>
      <c r="S240" s="102">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4"/>
      <c r="AE240" s="27"/>
      <c r="AF240" s="114">
        <f>ROUND(Tabla1[[#This Row],[VALOR TOTAL DE LA GLOSA]]-Tabla1[[#This Row],[Valor soportado por la Subred]],0)</f>
        <v>0</v>
      </c>
      <c r="AG240" s="27"/>
      <c r="AH240" s="27"/>
      <c r="AI240" s="114">
        <f>ROUND(Tabla1[[#This Row],[VALOR GLOSA DEFINITIVA]]-Tabla1[[#This Row],[VALOR LEVANTADO EN LIQUIDACION]],0)</f>
        <v>0</v>
      </c>
    </row>
    <row r="241" spans="2:35" s="31" customFormat="1" ht="87.6" hidden="1" customHeight="1" x14ac:dyDescent="0.25">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4">
        <f>+VLOOKUP(Tabla1[[#This Row],[concatenar]],IG!$M$3:$W$1907,8,FALSE)</f>
        <v>0</v>
      </c>
      <c r="R241" s="98">
        <f>+VLOOKUP(Tabla1[[#This Row],[concatenar]],IG!$M$3:$W$1907,9,FALSE)</f>
        <v>0</v>
      </c>
      <c r="S241" s="102">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4"/>
      <c r="AE241" s="27"/>
      <c r="AF241" s="114">
        <f>ROUND(Tabla1[[#This Row],[VALOR TOTAL DE LA GLOSA]]-Tabla1[[#This Row],[Valor soportado por la Subred]],0)</f>
        <v>0</v>
      </c>
      <c r="AG241" s="27"/>
      <c r="AH241" s="27"/>
      <c r="AI241" s="114">
        <f>ROUND(Tabla1[[#This Row],[VALOR GLOSA DEFINITIVA]]-Tabla1[[#This Row],[VALOR LEVANTADO EN LIQUIDACION]],0)</f>
        <v>0</v>
      </c>
    </row>
    <row r="242" spans="2:35" s="31" customFormat="1" ht="87.6" hidden="1" customHeight="1" x14ac:dyDescent="0.25">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4">
        <f>+VLOOKUP(Tabla1[[#This Row],[concatenar]],IG!$M$3:$W$1907,8,FALSE)</f>
        <v>0</v>
      </c>
      <c r="R242" s="98">
        <f>+VLOOKUP(Tabla1[[#This Row],[concatenar]],IG!$M$3:$W$1907,9,FALSE)</f>
        <v>0</v>
      </c>
      <c r="S242" s="102">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4"/>
      <c r="AE242" s="27"/>
      <c r="AF242" s="114">
        <f>ROUND(Tabla1[[#This Row],[VALOR TOTAL DE LA GLOSA]]-Tabla1[[#This Row],[Valor soportado por la Subred]],0)</f>
        <v>0</v>
      </c>
      <c r="AG242" s="27"/>
      <c r="AH242" s="27"/>
      <c r="AI242" s="114">
        <f>ROUND(Tabla1[[#This Row],[VALOR GLOSA DEFINITIVA]]-Tabla1[[#This Row],[VALOR LEVANTADO EN LIQUIDACION]],0)</f>
        <v>0</v>
      </c>
    </row>
    <row r="243" spans="2:35" s="31" customFormat="1" ht="87.6" hidden="1" customHeight="1" x14ac:dyDescent="0.25">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4">
        <f>+VLOOKUP(Tabla1[[#This Row],[concatenar]],IG!$M$3:$W$1907,8,FALSE)</f>
        <v>0</v>
      </c>
      <c r="R243" s="98">
        <f>+VLOOKUP(Tabla1[[#This Row],[concatenar]],IG!$M$3:$W$1907,9,FALSE)</f>
        <v>0</v>
      </c>
      <c r="S243" s="102">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4"/>
      <c r="AE243" s="27"/>
      <c r="AF243" s="114">
        <f>ROUND(Tabla1[[#This Row],[VALOR TOTAL DE LA GLOSA]]-Tabla1[[#This Row],[Valor soportado por la Subred]],0)</f>
        <v>0</v>
      </c>
      <c r="AG243" s="27"/>
      <c r="AH243" s="27"/>
      <c r="AI243" s="114">
        <f>ROUND(Tabla1[[#This Row],[VALOR GLOSA DEFINITIVA]]-Tabla1[[#This Row],[VALOR LEVANTADO EN LIQUIDACION]],0)</f>
        <v>0</v>
      </c>
    </row>
    <row r="244" spans="2:35" s="31" customFormat="1" ht="87.6" hidden="1" customHeight="1" x14ac:dyDescent="0.25">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4">
        <f>+VLOOKUP(Tabla1[[#This Row],[concatenar]],IG!$M$3:$W$1907,8,FALSE)</f>
        <v>0</v>
      </c>
      <c r="R244" s="98">
        <f>+VLOOKUP(Tabla1[[#This Row],[concatenar]],IG!$M$3:$W$1907,9,FALSE)</f>
        <v>0</v>
      </c>
      <c r="S244" s="102">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4"/>
      <c r="AE244" s="27"/>
      <c r="AF244" s="114">
        <f>ROUND(Tabla1[[#This Row],[VALOR TOTAL DE LA GLOSA]]-Tabla1[[#This Row],[Valor soportado por la Subred]],0)</f>
        <v>0</v>
      </c>
      <c r="AG244" s="27"/>
      <c r="AH244" s="27"/>
      <c r="AI244" s="114">
        <f>ROUND(Tabla1[[#This Row],[VALOR GLOSA DEFINITIVA]]-Tabla1[[#This Row],[VALOR LEVANTADO EN LIQUIDACION]],0)</f>
        <v>0</v>
      </c>
    </row>
    <row r="245" spans="2:35" s="31" customFormat="1" ht="87.6" hidden="1" customHeight="1" x14ac:dyDescent="0.25">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4">
        <f>+VLOOKUP(Tabla1[[#This Row],[concatenar]],IG!$M$3:$W$1907,8,FALSE)</f>
        <v>0</v>
      </c>
      <c r="R245" s="98">
        <f>+VLOOKUP(Tabla1[[#This Row],[concatenar]],IG!$M$3:$W$1907,9,FALSE)</f>
        <v>0</v>
      </c>
      <c r="S245" s="102">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4"/>
      <c r="AE245" s="27"/>
      <c r="AF245" s="114">
        <f>ROUND(Tabla1[[#This Row],[VALOR TOTAL DE LA GLOSA]]-Tabla1[[#This Row],[Valor soportado por la Subred]],0)</f>
        <v>0</v>
      </c>
      <c r="AG245" s="27"/>
      <c r="AH245" s="27"/>
      <c r="AI245" s="114">
        <f>ROUND(Tabla1[[#This Row],[VALOR GLOSA DEFINITIVA]]-Tabla1[[#This Row],[VALOR LEVANTADO EN LIQUIDACION]],0)</f>
        <v>0</v>
      </c>
    </row>
    <row r="246" spans="2:35" s="31" customFormat="1" ht="87.6" hidden="1" customHeight="1" x14ac:dyDescent="0.25">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4">
        <f>+VLOOKUP(Tabla1[[#This Row],[concatenar]],IG!$M$3:$W$1907,8,FALSE)</f>
        <v>0</v>
      </c>
      <c r="R246" s="98">
        <f>+VLOOKUP(Tabla1[[#This Row],[concatenar]],IG!$M$3:$W$1907,9,FALSE)</f>
        <v>0</v>
      </c>
      <c r="S246" s="102">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4"/>
      <c r="AE246" s="27"/>
      <c r="AF246" s="114">
        <f>ROUND(Tabla1[[#This Row],[VALOR TOTAL DE LA GLOSA]]-Tabla1[[#This Row],[Valor soportado por la Subred]],0)</f>
        <v>0</v>
      </c>
      <c r="AG246" s="27"/>
      <c r="AH246" s="27"/>
      <c r="AI246" s="114">
        <f>ROUND(Tabla1[[#This Row],[VALOR GLOSA DEFINITIVA]]-Tabla1[[#This Row],[VALOR LEVANTADO EN LIQUIDACION]],0)</f>
        <v>0</v>
      </c>
    </row>
    <row r="247" spans="2:35" s="31" customFormat="1" ht="87.6" hidden="1" customHeight="1" x14ac:dyDescent="0.25">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4">
        <f>+VLOOKUP(Tabla1[[#This Row],[concatenar]],IG!$M$3:$W$1907,8,FALSE)</f>
        <v>0</v>
      </c>
      <c r="R247" s="98">
        <f>+VLOOKUP(Tabla1[[#This Row],[concatenar]],IG!$M$3:$W$1907,9,FALSE)</f>
        <v>0</v>
      </c>
      <c r="S247" s="102">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4"/>
      <c r="AE247" s="27"/>
      <c r="AF247" s="114">
        <f>ROUND(Tabla1[[#This Row],[VALOR TOTAL DE LA GLOSA]]-Tabla1[[#This Row],[Valor soportado por la Subred]],0)</f>
        <v>0</v>
      </c>
      <c r="AG247" s="27"/>
      <c r="AH247" s="27"/>
      <c r="AI247" s="114">
        <f>ROUND(Tabla1[[#This Row],[VALOR GLOSA DEFINITIVA]]-Tabla1[[#This Row],[VALOR LEVANTADO EN LIQUIDACION]],0)</f>
        <v>0</v>
      </c>
    </row>
    <row r="248" spans="2:35" s="31" customFormat="1" ht="87.6" hidden="1" customHeight="1" x14ac:dyDescent="0.25">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4">
        <f>+VLOOKUP(Tabla1[[#This Row],[concatenar]],IG!$M$3:$W$1907,8,FALSE)</f>
        <v>0</v>
      </c>
      <c r="R248" s="98">
        <f>+VLOOKUP(Tabla1[[#This Row],[concatenar]],IG!$M$3:$W$1907,9,FALSE)</f>
        <v>0</v>
      </c>
      <c r="S248" s="102">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4"/>
      <c r="AE248" s="27"/>
      <c r="AF248" s="114">
        <f>ROUND(Tabla1[[#This Row],[VALOR TOTAL DE LA GLOSA]]-Tabla1[[#This Row],[Valor soportado por la Subred]],0)</f>
        <v>0</v>
      </c>
      <c r="AG248" s="27"/>
      <c r="AH248" s="27"/>
      <c r="AI248" s="114">
        <f>ROUND(Tabla1[[#This Row],[VALOR GLOSA DEFINITIVA]]-Tabla1[[#This Row],[VALOR LEVANTADO EN LIQUIDACION]],0)</f>
        <v>0</v>
      </c>
    </row>
    <row r="249" spans="2:35" s="31" customFormat="1" ht="87.6" hidden="1" customHeight="1" x14ac:dyDescent="0.25">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4">
        <f>+VLOOKUP(Tabla1[[#This Row],[concatenar]],IG!$M$3:$W$1907,8,FALSE)</f>
        <v>0</v>
      </c>
      <c r="R249" s="98">
        <f>+VLOOKUP(Tabla1[[#This Row],[concatenar]],IG!$M$3:$W$1907,9,FALSE)</f>
        <v>0</v>
      </c>
      <c r="S249" s="102">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4"/>
      <c r="AE249" s="27"/>
      <c r="AF249" s="114">
        <f>ROUND(Tabla1[[#This Row],[VALOR TOTAL DE LA GLOSA]]-Tabla1[[#This Row],[Valor soportado por la Subred]],0)</f>
        <v>0</v>
      </c>
      <c r="AG249" s="27"/>
      <c r="AH249" s="27"/>
      <c r="AI249" s="114">
        <f>ROUND(Tabla1[[#This Row],[VALOR GLOSA DEFINITIVA]]-Tabla1[[#This Row],[VALOR LEVANTADO EN LIQUIDACION]],0)</f>
        <v>0</v>
      </c>
    </row>
    <row r="250" spans="2:35" s="31" customFormat="1" ht="87.6" hidden="1" customHeight="1" x14ac:dyDescent="0.25">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4">
        <f>+VLOOKUP(Tabla1[[#This Row],[concatenar]],IG!$M$3:$W$1907,8,FALSE)</f>
        <v>0</v>
      </c>
      <c r="R250" s="98">
        <f>+VLOOKUP(Tabla1[[#This Row],[concatenar]],IG!$M$3:$W$1907,9,FALSE)</f>
        <v>0</v>
      </c>
      <c r="S250" s="102">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4"/>
      <c r="AE250" s="27"/>
      <c r="AF250" s="114">
        <f>ROUND(Tabla1[[#This Row],[VALOR TOTAL DE LA GLOSA]]-Tabla1[[#This Row],[Valor soportado por la Subred]],0)</f>
        <v>0</v>
      </c>
      <c r="AG250" s="27"/>
      <c r="AH250" s="27"/>
      <c r="AI250" s="114">
        <f>ROUND(Tabla1[[#This Row],[VALOR GLOSA DEFINITIVA]]-Tabla1[[#This Row],[VALOR LEVANTADO EN LIQUIDACION]],0)</f>
        <v>0</v>
      </c>
    </row>
    <row r="251" spans="2:35" s="31" customFormat="1" ht="87.6" hidden="1" customHeight="1" x14ac:dyDescent="0.25">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4">
        <f>+VLOOKUP(Tabla1[[#This Row],[concatenar]],IG!$M$3:$W$1907,8,FALSE)</f>
        <v>0</v>
      </c>
      <c r="R251" s="98">
        <f>+VLOOKUP(Tabla1[[#This Row],[concatenar]],IG!$M$3:$W$1907,9,FALSE)</f>
        <v>0</v>
      </c>
      <c r="S251" s="102">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4"/>
      <c r="AE251" s="27"/>
      <c r="AF251" s="114">
        <f>ROUND(Tabla1[[#This Row],[VALOR TOTAL DE LA GLOSA]]-Tabla1[[#This Row],[Valor soportado por la Subred]],0)</f>
        <v>0</v>
      </c>
      <c r="AG251" s="27"/>
      <c r="AH251" s="27"/>
      <c r="AI251" s="114">
        <f>ROUND(Tabla1[[#This Row],[VALOR GLOSA DEFINITIVA]]-Tabla1[[#This Row],[VALOR LEVANTADO EN LIQUIDACION]],0)</f>
        <v>0</v>
      </c>
    </row>
    <row r="252" spans="2:35" s="31" customFormat="1" ht="87.6" hidden="1" customHeight="1" x14ac:dyDescent="0.25">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4">
        <f>+VLOOKUP(Tabla1[[#This Row],[concatenar]],IG!$M$3:$W$1907,8,FALSE)</f>
        <v>0</v>
      </c>
      <c r="R252" s="98">
        <f>+VLOOKUP(Tabla1[[#This Row],[concatenar]],IG!$M$3:$W$1907,9,FALSE)</f>
        <v>0</v>
      </c>
      <c r="S252" s="102">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4"/>
      <c r="AE252" s="27"/>
      <c r="AF252" s="114">
        <f>ROUND(Tabla1[[#This Row],[VALOR TOTAL DE LA GLOSA]]-Tabla1[[#This Row],[Valor soportado por la Subred]],0)</f>
        <v>0</v>
      </c>
      <c r="AG252" s="27"/>
      <c r="AH252" s="27"/>
      <c r="AI252" s="114">
        <f>ROUND(Tabla1[[#This Row],[VALOR GLOSA DEFINITIVA]]-Tabla1[[#This Row],[VALOR LEVANTADO EN LIQUIDACION]],0)</f>
        <v>0</v>
      </c>
    </row>
    <row r="253" spans="2:35" s="31" customFormat="1" ht="87.6" hidden="1" customHeight="1" x14ac:dyDescent="0.25">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4">
        <f>+VLOOKUP(Tabla1[[#This Row],[concatenar]],IG!$M$3:$W$1907,8,FALSE)</f>
        <v>0</v>
      </c>
      <c r="R253" s="98">
        <f>+VLOOKUP(Tabla1[[#This Row],[concatenar]],IG!$M$3:$W$1907,9,FALSE)</f>
        <v>0</v>
      </c>
      <c r="S253" s="102">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4"/>
      <c r="AE253" s="27"/>
      <c r="AF253" s="114">
        <f>ROUND(Tabla1[[#This Row],[VALOR TOTAL DE LA GLOSA]]-Tabla1[[#This Row],[Valor soportado por la Subred]],0)</f>
        <v>0</v>
      </c>
      <c r="AG253" s="27"/>
      <c r="AH253" s="27"/>
      <c r="AI253" s="114">
        <f>ROUND(Tabla1[[#This Row],[VALOR GLOSA DEFINITIVA]]-Tabla1[[#This Row],[VALOR LEVANTADO EN LIQUIDACION]],0)</f>
        <v>0</v>
      </c>
    </row>
    <row r="254" spans="2:35" s="31" customFormat="1" ht="87.6" hidden="1" customHeight="1" x14ac:dyDescent="0.25">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4">
        <f>+VLOOKUP(Tabla1[[#This Row],[concatenar]],IG!$M$3:$W$1907,8,FALSE)</f>
        <v>0</v>
      </c>
      <c r="R254" s="98">
        <f>+VLOOKUP(Tabla1[[#This Row],[concatenar]],IG!$M$3:$W$1907,9,FALSE)</f>
        <v>0</v>
      </c>
      <c r="S254" s="102">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4"/>
      <c r="AE254" s="27"/>
      <c r="AF254" s="114">
        <f>ROUND(Tabla1[[#This Row],[VALOR TOTAL DE LA GLOSA]]-Tabla1[[#This Row],[Valor soportado por la Subred]],0)</f>
        <v>0</v>
      </c>
      <c r="AG254" s="27"/>
      <c r="AH254" s="27"/>
      <c r="AI254" s="114">
        <f>ROUND(Tabla1[[#This Row],[VALOR GLOSA DEFINITIVA]]-Tabla1[[#This Row],[VALOR LEVANTADO EN LIQUIDACION]],0)</f>
        <v>0</v>
      </c>
    </row>
    <row r="255" spans="2:35" s="31" customFormat="1" ht="87.6" hidden="1" customHeight="1" x14ac:dyDescent="0.25">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4">
        <f>+VLOOKUP(Tabla1[[#This Row],[concatenar]],IG!$M$3:$W$1907,8,FALSE)</f>
        <v>0</v>
      </c>
      <c r="R255" s="98">
        <f>+VLOOKUP(Tabla1[[#This Row],[concatenar]],IG!$M$3:$W$1907,9,FALSE)</f>
        <v>0</v>
      </c>
      <c r="S255" s="102">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4"/>
      <c r="AE255" s="27"/>
      <c r="AF255" s="114">
        <f>ROUND(Tabla1[[#This Row],[VALOR TOTAL DE LA GLOSA]]-Tabla1[[#This Row],[Valor soportado por la Subred]],0)</f>
        <v>0</v>
      </c>
      <c r="AG255" s="27"/>
      <c r="AH255" s="27"/>
      <c r="AI255" s="114">
        <f>ROUND(Tabla1[[#This Row],[VALOR GLOSA DEFINITIVA]]-Tabla1[[#This Row],[VALOR LEVANTADO EN LIQUIDACION]],0)</f>
        <v>0</v>
      </c>
    </row>
    <row r="256" spans="2:35" s="31" customFormat="1" ht="87.6" hidden="1" customHeight="1" x14ac:dyDescent="0.25">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4">
        <f>+VLOOKUP(Tabla1[[#This Row],[concatenar]],IG!$M$3:$W$1907,8,FALSE)</f>
        <v>0</v>
      </c>
      <c r="R256" s="98">
        <f>+VLOOKUP(Tabla1[[#This Row],[concatenar]],IG!$M$3:$W$1907,9,FALSE)</f>
        <v>0</v>
      </c>
      <c r="S256" s="102">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4"/>
      <c r="AE256" s="27"/>
      <c r="AF256" s="114">
        <f>ROUND(Tabla1[[#This Row],[VALOR TOTAL DE LA GLOSA]]-Tabla1[[#This Row],[Valor soportado por la Subred]],0)</f>
        <v>0</v>
      </c>
      <c r="AG256" s="27"/>
      <c r="AH256" s="27"/>
      <c r="AI256" s="114">
        <f>ROUND(Tabla1[[#This Row],[VALOR GLOSA DEFINITIVA]]-Tabla1[[#This Row],[VALOR LEVANTADO EN LIQUIDACION]],0)</f>
        <v>0</v>
      </c>
    </row>
    <row r="257" spans="2:35" s="31" customFormat="1" ht="87.6" hidden="1" customHeight="1" x14ac:dyDescent="0.25">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4">
        <f>+VLOOKUP(Tabla1[[#This Row],[concatenar]],IG!$M$3:$W$1907,8,FALSE)</f>
        <v>0</v>
      </c>
      <c r="R257" s="98">
        <f>+VLOOKUP(Tabla1[[#This Row],[concatenar]],IG!$M$3:$W$1907,9,FALSE)</f>
        <v>0</v>
      </c>
      <c r="S257" s="102">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4"/>
      <c r="AE257" s="27"/>
      <c r="AF257" s="114">
        <f>ROUND(Tabla1[[#This Row],[VALOR TOTAL DE LA GLOSA]]-Tabla1[[#This Row],[Valor soportado por la Subred]],0)</f>
        <v>0</v>
      </c>
      <c r="AG257" s="27"/>
      <c r="AH257" s="27"/>
      <c r="AI257" s="114">
        <f>ROUND(Tabla1[[#This Row],[VALOR GLOSA DEFINITIVA]]-Tabla1[[#This Row],[VALOR LEVANTADO EN LIQUIDACION]],0)</f>
        <v>0</v>
      </c>
    </row>
    <row r="258" spans="2:35" s="31" customFormat="1" ht="87.6" hidden="1" customHeight="1" x14ac:dyDescent="0.25">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4">
        <f>+VLOOKUP(Tabla1[[#This Row],[concatenar]],IG!$M$3:$W$1907,8,FALSE)</f>
        <v>0</v>
      </c>
      <c r="R258" s="98">
        <f>+VLOOKUP(Tabla1[[#This Row],[concatenar]],IG!$M$3:$W$1907,9,FALSE)</f>
        <v>0</v>
      </c>
      <c r="S258" s="102">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4"/>
      <c r="AE258" s="27"/>
      <c r="AF258" s="114">
        <f>ROUND(Tabla1[[#This Row],[VALOR TOTAL DE LA GLOSA]]-Tabla1[[#This Row],[Valor soportado por la Subred]],0)</f>
        <v>0</v>
      </c>
      <c r="AG258" s="27"/>
      <c r="AH258" s="27"/>
      <c r="AI258" s="114">
        <f>ROUND(Tabla1[[#This Row],[VALOR GLOSA DEFINITIVA]]-Tabla1[[#This Row],[VALOR LEVANTADO EN LIQUIDACION]],0)</f>
        <v>0</v>
      </c>
    </row>
    <row r="259" spans="2:35" s="31" customFormat="1" ht="87.6" hidden="1" customHeight="1" x14ac:dyDescent="0.25">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4">
        <f>+VLOOKUP(Tabla1[[#This Row],[concatenar]],IG!$M$3:$W$1907,8,FALSE)</f>
        <v>0</v>
      </c>
      <c r="R259" s="98">
        <f>+VLOOKUP(Tabla1[[#This Row],[concatenar]],IG!$M$3:$W$1907,9,FALSE)</f>
        <v>0</v>
      </c>
      <c r="S259" s="102">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4"/>
      <c r="AE259" s="27"/>
      <c r="AF259" s="114">
        <f>ROUND(Tabla1[[#This Row],[VALOR TOTAL DE LA GLOSA]]-Tabla1[[#This Row],[Valor soportado por la Subred]],0)</f>
        <v>0</v>
      </c>
      <c r="AG259" s="27"/>
      <c r="AH259" s="27"/>
      <c r="AI259" s="114">
        <f>ROUND(Tabla1[[#This Row],[VALOR GLOSA DEFINITIVA]]-Tabla1[[#This Row],[VALOR LEVANTADO EN LIQUIDACION]],0)</f>
        <v>0</v>
      </c>
    </row>
    <row r="260" spans="2:35" s="31" customFormat="1" ht="87.6" hidden="1" customHeight="1" x14ac:dyDescent="0.25">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4">
        <f>+VLOOKUP(Tabla1[[#This Row],[concatenar]],IG!$M$3:$W$1907,8,FALSE)</f>
        <v>0</v>
      </c>
      <c r="R260" s="98">
        <f>+VLOOKUP(Tabla1[[#This Row],[concatenar]],IG!$M$3:$W$1907,9,FALSE)</f>
        <v>0</v>
      </c>
      <c r="S260" s="102">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4"/>
      <c r="AE260" s="27"/>
      <c r="AF260" s="114">
        <f>ROUND(Tabla1[[#This Row],[VALOR TOTAL DE LA GLOSA]]-Tabla1[[#This Row],[Valor soportado por la Subred]],0)</f>
        <v>0</v>
      </c>
      <c r="AG260" s="27"/>
      <c r="AH260" s="27"/>
      <c r="AI260" s="114">
        <f>ROUND(Tabla1[[#This Row],[VALOR GLOSA DEFINITIVA]]-Tabla1[[#This Row],[VALOR LEVANTADO EN LIQUIDACION]],0)</f>
        <v>0</v>
      </c>
    </row>
    <row r="261" spans="2:35" s="31" customFormat="1" ht="87.6" hidden="1" customHeight="1" x14ac:dyDescent="0.25">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4">
        <f>+VLOOKUP(Tabla1[[#This Row],[concatenar]],IG!$M$3:$W$1907,8,FALSE)</f>
        <v>0</v>
      </c>
      <c r="R261" s="98">
        <f>+VLOOKUP(Tabla1[[#This Row],[concatenar]],IG!$M$3:$W$1907,9,FALSE)</f>
        <v>0</v>
      </c>
      <c r="S261" s="102">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4"/>
      <c r="AE261" s="27"/>
      <c r="AF261" s="114">
        <f>ROUND(Tabla1[[#This Row],[VALOR TOTAL DE LA GLOSA]]-Tabla1[[#This Row],[Valor soportado por la Subred]],0)</f>
        <v>0</v>
      </c>
      <c r="AG261" s="27"/>
      <c r="AH261" s="27"/>
      <c r="AI261" s="114">
        <f>ROUND(Tabla1[[#This Row],[VALOR GLOSA DEFINITIVA]]-Tabla1[[#This Row],[VALOR LEVANTADO EN LIQUIDACION]],0)</f>
        <v>0</v>
      </c>
    </row>
    <row r="262" spans="2:35" s="31" customFormat="1" ht="87.6" hidden="1" customHeight="1" x14ac:dyDescent="0.25">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4">
        <f>+VLOOKUP(Tabla1[[#This Row],[concatenar]],IG!$M$3:$W$1907,8,FALSE)</f>
        <v>0</v>
      </c>
      <c r="R262" s="98">
        <f>+VLOOKUP(Tabla1[[#This Row],[concatenar]],IG!$M$3:$W$1907,9,FALSE)</f>
        <v>0</v>
      </c>
      <c r="S262" s="102">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4"/>
      <c r="AE262" s="27"/>
      <c r="AF262" s="114">
        <f>ROUND(Tabla1[[#This Row],[VALOR TOTAL DE LA GLOSA]]-Tabla1[[#This Row],[Valor soportado por la Subred]],0)</f>
        <v>0</v>
      </c>
      <c r="AG262" s="27"/>
      <c r="AH262" s="27"/>
      <c r="AI262" s="114">
        <f>ROUND(Tabla1[[#This Row],[VALOR GLOSA DEFINITIVA]]-Tabla1[[#This Row],[VALOR LEVANTADO EN LIQUIDACION]],0)</f>
        <v>0</v>
      </c>
    </row>
    <row r="263" spans="2:35" s="31" customFormat="1" ht="87.6" hidden="1" customHeight="1" x14ac:dyDescent="0.25">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4">
        <f>+VLOOKUP(Tabla1[[#This Row],[concatenar]],IG!$M$3:$W$1907,8,FALSE)</f>
        <v>0</v>
      </c>
      <c r="R263" s="98">
        <f>+VLOOKUP(Tabla1[[#This Row],[concatenar]],IG!$M$3:$W$1907,9,FALSE)</f>
        <v>0</v>
      </c>
      <c r="S263" s="102">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4"/>
      <c r="AE263" s="27"/>
      <c r="AF263" s="114">
        <f>ROUND(Tabla1[[#This Row],[VALOR TOTAL DE LA GLOSA]]-Tabla1[[#This Row],[Valor soportado por la Subred]],0)</f>
        <v>0</v>
      </c>
      <c r="AG263" s="27"/>
      <c r="AH263" s="27"/>
      <c r="AI263" s="114">
        <f>ROUND(Tabla1[[#This Row],[VALOR GLOSA DEFINITIVA]]-Tabla1[[#This Row],[VALOR LEVANTADO EN LIQUIDACION]],0)</f>
        <v>0</v>
      </c>
    </row>
    <row r="264" spans="2:35" s="31" customFormat="1" ht="87.6" hidden="1" customHeight="1" x14ac:dyDescent="0.25">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4">
        <f>+VLOOKUP(Tabla1[[#This Row],[concatenar]],IG!$M$3:$W$1907,8,FALSE)</f>
        <v>0</v>
      </c>
      <c r="R264" s="98">
        <f>+VLOOKUP(Tabla1[[#This Row],[concatenar]],IG!$M$3:$W$1907,9,FALSE)</f>
        <v>0</v>
      </c>
      <c r="S264" s="102">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4"/>
      <c r="AE264" s="27"/>
      <c r="AF264" s="114">
        <f>ROUND(Tabla1[[#This Row],[VALOR TOTAL DE LA GLOSA]]-Tabla1[[#This Row],[Valor soportado por la Subred]],0)</f>
        <v>0</v>
      </c>
      <c r="AG264" s="27"/>
      <c r="AH264" s="27"/>
      <c r="AI264" s="114">
        <f>ROUND(Tabla1[[#This Row],[VALOR GLOSA DEFINITIVA]]-Tabla1[[#This Row],[VALOR LEVANTADO EN LIQUIDACION]],0)</f>
        <v>0</v>
      </c>
    </row>
    <row r="265" spans="2:35" s="31" customFormat="1" ht="87.6" hidden="1" customHeight="1" x14ac:dyDescent="0.25">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4">
        <f>+VLOOKUP(Tabla1[[#This Row],[concatenar]],IG!$M$3:$W$1907,8,FALSE)</f>
        <v>0</v>
      </c>
      <c r="R265" s="98">
        <f>+VLOOKUP(Tabla1[[#This Row],[concatenar]],IG!$M$3:$W$1907,9,FALSE)</f>
        <v>0</v>
      </c>
      <c r="S265" s="102">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4"/>
      <c r="AE265" s="27"/>
      <c r="AF265" s="114">
        <f>ROUND(Tabla1[[#This Row],[VALOR TOTAL DE LA GLOSA]]-Tabla1[[#This Row],[Valor soportado por la Subred]],0)</f>
        <v>0</v>
      </c>
      <c r="AG265" s="27"/>
      <c r="AH265" s="27"/>
      <c r="AI265" s="114">
        <f>ROUND(Tabla1[[#This Row],[VALOR GLOSA DEFINITIVA]]-Tabla1[[#This Row],[VALOR LEVANTADO EN LIQUIDACION]],0)</f>
        <v>0</v>
      </c>
    </row>
    <row r="266" spans="2:35" s="31" customFormat="1" ht="87.6" hidden="1" customHeight="1" x14ac:dyDescent="0.25">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4">
        <f>+VLOOKUP(Tabla1[[#This Row],[concatenar]],IG!$M$3:$W$1907,8,FALSE)</f>
        <v>0</v>
      </c>
      <c r="R266" s="98">
        <f>+VLOOKUP(Tabla1[[#This Row],[concatenar]],IG!$M$3:$W$1907,9,FALSE)</f>
        <v>0</v>
      </c>
      <c r="S266" s="102">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4"/>
      <c r="AE266" s="27"/>
      <c r="AF266" s="114">
        <f>ROUND(Tabla1[[#This Row],[VALOR TOTAL DE LA GLOSA]]-Tabla1[[#This Row],[Valor soportado por la Subred]],0)</f>
        <v>0</v>
      </c>
      <c r="AG266" s="27"/>
      <c r="AH266" s="27"/>
      <c r="AI266" s="114">
        <f>ROUND(Tabla1[[#This Row],[VALOR GLOSA DEFINITIVA]]-Tabla1[[#This Row],[VALOR LEVANTADO EN LIQUIDACION]],0)</f>
        <v>0</v>
      </c>
    </row>
    <row r="267" spans="2:35" s="31" customFormat="1" ht="87.6" hidden="1" customHeight="1" x14ac:dyDescent="0.25">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4">
        <f>+VLOOKUP(Tabla1[[#This Row],[concatenar]],IG!$M$3:$W$1907,8,FALSE)</f>
        <v>0</v>
      </c>
      <c r="R267" s="98">
        <f>+VLOOKUP(Tabla1[[#This Row],[concatenar]],IG!$M$3:$W$1907,9,FALSE)</f>
        <v>0</v>
      </c>
      <c r="S267" s="102">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4"/>
      <c r="AE267" s="27"/>
      <c r="AF267" s="114">
        <f>ROUND(Tabla1[[#This Row],[VALOR TOTAL DE LA GLOSA]]-Tabla1[[#This Row],[Valor soportado por la Subred]],0)</f>
        <v>0</v>
      </c>
      <c r="AG267" s="27"/>
      <c r="AH267" s="27"/>
      <c r="AI267" s="114">
        <f>ROUND(Tabla1[[#This Row],[VALOR GLOSA DEFINITIVA]]-Tabla1[[#This Row],[VALOR LEVANTADO EN LIQUIDACION]],0)</f>
        <v>0</v>
      </c>
    </row>
    <row r="268" spans="2:35" s="31" customFormat="1" ht="87.6" hidden="1" customHeight="1" x14ac:dyDescent="0.25">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4">
        <f>+VLOOKUP(Tabla1[[#This Row],[concatenar]],IG!$M$3:$W$1907,8,FALSE)</f>
        <v>0</v>
      </c>
      <c r="R268" s="98">
        <f>+VLOOKUP(Tabla1[[#This Row],[concatenar]],IG!$M$3:$W$1907,9,FALSE)</f>
        <v>0</v>
      </c>
      <c r="S268" s="102">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4"/>
      <c r="AE268" s="27"/>
      <c r="AF268" s="114">
        <f>ROUND(Tabla1[[#This Row],[VALOR TOTAL DE LA GLOSA]]-Tabla1[[#This Row],[Valor soportado por la Subred]],0)</f>
        <v>0</v>
      </c>
      <c r="AG268" s="27"/>
      <c r="AH268" s="27"/>
      <c r="AI268" s="114">
        <f>ROUND(Tabla1[[#This Row],[VALOR GLOSA DEFINITIVA]]-Tabla1[[#This Row],[VALOR LEVANTADO EN LIQUIDACION]],0)</f>
        <v>0</v>
      </c>
    </row>
    <row r="269" spans="2:35" s="31" customFormat="1" ht="87.6" hidden="1" customHeight="1" x14ac:dyDescent="0.25">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4">
        <f>+VLOOKUP(Tabla1[[#This Row],[concatenar]],IG!$M$3:$W$1907,8,FALSE)</f>
        <v>0</v>
      </c>
      <c r="R269" s="98">
        <f>+VLOOKUP(Tabla1[[#This Row],[concatenar]],IG!$M$3:$W$1907,9,FALSE)</f>
        <v>0</v>
      </c>
      <c r="S269" s="102">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4"/>
      <c r="AE269" s="27"/>
      <c r="AF269" s="114">
        <f>ROUND(Tabla1[[#This Row],[VALOR TOTAL DE LA GLOSA]]-Tabla1[[#This Row],[Valor soportado por la Subred]],0)</f>
        <v>0</v>
      </c>
      <c r="AG269" s="27"/>
      <c r="AH269" s="27"/>
      <c r="AI269" s="114">
        <f>ROUND(Tabla1[[#This Row],[VALOR GLOSA DEFINITIVA]]-Tabla1[[#This Row],[VALOR LEVANTADO EN LIQUIDACION]],0)</f>
        <v>0</v>
      </c>
    </row>
    <row r="270" spans="2:35" s="31" customFormat="1" ht="87.6" hidden="1" customHeight="1" x14ac:dyDescent="0.25">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4">
        <f>+VLOOKUP(Tabla1[[#This Row],[concatenar]],IG!$M$3:$W$1907,8,FALSE)</f>
        <v>0</v>
      </c>
      <c r="R270" s="98">
        <f>+VLOOKUP(Tabla1[[#This Row],[concatenar]],IG!$M$3:$W$1907,9,FALSE)</f>
        <v>0</v>
      </c>
      <c r="S270" s="102">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4"/>
      <c r="AE270" s="27"/>
      <c r="AF270" s="114">
        <f>ROUND(Tabla1[[#This Row],[VALOR TOTAL DE LA GLOSA]]-Tabla1[[#This Row],[Valor soportado por la Subred]],0)</f>
        <v>0</v>
      </c>
      <c r="AG270" s="27"/>
      <c r="AH270" s="27"/>
      <c r="AI270" s="114">
        <f>ROUND(Tabla1[[#This Row],[VALOR GLOSA DEFINITIVA]]-Tabla1[[#This Row],[VALOR LEVANTADO EN LIQUIDACION]],0)</f>
        <v>0</v>
      </c>
    </row>
    <row r="271" spans="2:35" s="31" customFormat="1" ht="87.6" hidden="1" customHeight="1" x14ac:dyDescent="0.25">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4">
        <f>+VLOOKUP(Tabla1[[#This Row],[concatenar]],IG!$M$3:$W$1907,8,FALSE)</f>
        <v>0</v>
      </c>
      <c r="R271" s="98">
        <f>+VLOOKUP(Tabla1[[#This Row],[concatenar]],IG!$M$3:$W$1907,9,FALSE)</f>
        <v>0</v>
      </c>
      <c r="S271" s="102">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4"/>
      <c r="AE271" s="27"/>
      <c r="AF271" s="114">
        <f>ROUND(Tabla1[[#This Row],[VALOR TOTAL DE LA GLOSA]]-Tabla1[[#This Row],[Valor soportado por la Subred]],0)</f>
        <v>0</v>
      </c>
      <c r="AG271" s="27"/>
      <c r="AH271" s="27"/>
      <c r="AI271" s="114">
        <f>ROUND(Tabla1[[#This Row],[VALOR GLOSA DEFINITIVA]]-Tabla1[[#This Row],[VALOR LEVANTADO EN LIQUIDACION]],0)</f>
        <v>0</v>
      </c>
    </row>
    <row r="272" spans="2:35" s="31" customFormat="1" ht="87.6" hidden="1" customHeight="1" x14ac:dyDescent="0.25">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4">
        <f>+VLOOKUP(Tabla1[[#This Row],[concatenar]],IG!$M$3:$W$1907,8,FALSE)</f>
        <v>0</v>
      </c>
      <c r="R272" s="98">
        <f>+VLOOKUP(Tabla1[[#This Row],[concatenar]],IG!$M$3:$W$1907,9,FALSE)</f>
        <v>0</v>
      </c>
      <c r="S272" s="102">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4"/>
      <c r="AE272" s="27"/>
      <c r="AF272" s="114">
        <f>ROUND(Tabla1[[#This Row],[VALOR TOTAL DE LA GLOSA]]-Tabla1[[#This Row],[Valor soportado por la Subred]],0)</f>
        <v>0</v>
      </c>
      <c r="AG272" s="27"/>
      <c r="AH272" s="27"/>
      <c r="AI272" s="114">
        <f>ROUND(Tabla1[[#This Row],[VALOR GLOSA DEFINITIVA]]-Tabla1[[#This Row],[VALOR LEVANTADO EN LIQUIDACION]],0)</f>
        <v>0</v>
      </c>
    </row>
    <row r="273" spans="2:35" s="31" customFormat="1" ht="87.6" hidden="1" customHeight="1" x14ac:dyDescent="0.25">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4">
        <f>+VLOOKUP(Tabla1[[#This Row],[concatenar]],IG!$M$3:$W$1907,8,FALSE)</f>
        <v>0</v>
      </c>
      <c r="R273" s="98">
        <f>+VLOOKUP(Tabla1[[#This Row],[concatenar]],IG!$M$3:$W$1907,9,FALSE)</f>
        <v>0</v>
      </c>
      <c r="S273" s="102">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4"/>
      <c r="AE273" s="27"/>
      <c r="AF273" s="114">
        <f>ROUND(Tabla1[[#This Row],[VALOR TOTAL DE LA GLOSA]]-Tabla1[[#This Row],[Valor soportado por la Subred]],0)</f>
        <v>0</v>
      </c>
      <c r="AG273" s="27"/>
      <c r="AH273" s="27"/>
      <c r="AI273" s="114">
        <f>ROUND(Tabla1[[#This Row],[VALOR GLOSA DEFINITIVA]]-Tabla1[[#This Row],[VALOR LEVANTADO EN LIQUIDACION]],0)</f>
        <v>0</v>
      </c>
    </row>
    <row r="274" spans="2:35" s="31" customFormat="1" ht="87.6" hidden="1" customHeight="1" x14ac:dyDescent="0.25">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4">
        <f>+VLOOKUP(Tabla1[[#This Row],[concatenar]],IG!$M$3:$W$1907,8,FALSE)</f>
        <v>0</v>
      </c>
      <c r="R274" s="98">
        <f>+VLOOKUP(Tabla1[[#This Row],[concatenar]],IG!$M$3:$W$1907,9,FALSE)</f>
        <v>0</v>
      </c>
      <c r="S274" s="102">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4"/>
      <c r="AE274" s="27"/>
      <c r="AF274" s="114">
        <f>ROUND(Tabla1[[#This Row],[VALOR TOTAL DE LA GLOSA]]-Tabla1[[#This Row],[Valor soportado por la Subred]],0)</f>
        <v>0</v>
      </c>
      <c r="AG274" s="27"/>
      <c r="AH274" s="27"/>
      <c r="AI274" s="114">
        <f>ROUND(Tabla1[[#This Row],[VALOR GLOSA DEFINITIVA]]-Tabla1[[#This Row],[VALOR LEVANTADO EN LIQUIDACION]],0)</f>
        <v>0</v>
      </c>
    </row>
    <row r="275" spans="2:35" s="31" customFormat="1" ht="87.6" hidden="1" customHeight="1" x14ac:dyDescent="0.25">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4">
        <f>+VLOOKUP(Tabla1[[#This Row],[concatenar]],IG!$M$3:$W$1907,8,FALSE)</f>
        <v>0</v>
      </c>
      <c r="R275" s="98">
        <f>+VLOOKUP(Tabla1[[#This Row],[concatenar]],IG!$M$3:$W$1907,9,FALSE)</f>
        <v>0</v>
      </c>
      <c r="S275" s="102">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4"/>
      <c r="AE275" s="27"/>
      <c r="AF275" s="114">
        <f>ROUND(Tabla1[[#This Row],[VALOR TOTAL DE LA GLOSA]]-Tabla1[[#This Row],[Valor soportado por la Subred]],0)</f>
        <v>0</v>
      </c>
      <c r="AG275" s="27"/>
      <c r="AH275" s="27"/>
      <c r="AI275" s="114">
        <f>ROUND(Tabla1[[#This Row],[VALOR GLOSA DEFINITIVA]]-Tabla1[[#This Row],[VALOR LEVANTADO EN LIQUIDACION]],0)</f>
        <v>0</v>
      </c>
    </row>
    <row r="276" spans="2:35" s="31" customFormat="1" ht="87.6" hidden="1" customHeight="1" x14ac:dyDescent="0.25">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4">
        <f>+VLOOKUP(Tabla1[[#This Row],[concatenar]],IG!$M$3:$W$1907,8,FALSE)</f>
        <v>0</v>
      </c>
      <c r="R276" s="98">
        <f>+VLOOKUP(Tabla1[[#This Row],[concatenar]],IG!$M$3:$W$1907,9,FALSE)</f>
        <v>0</v>
      </c>
      <c r="S276" s="102">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4"/>
      <c r="AE276" s="27"/>
      <c r="AF276" s="114">
        <f>ROUND(Tabla1[[#This Row],[VALOR TOTAL DE LA GLOSA]]-Tabla1[[#This Row],[Valor soportado por la Subred]],0)</f>
        <v>0</v>
      </c>
      <c r="AG276" s="27"/>
      <c r="AH276" s="27"/>
      <c r="AI276" s="114">
        <f>ROUND(Tabla1[[#This Row],[VALOR GLOSA DEFINITIVA]]-Tabla1[[#This Row],[VALOR LEVANTADO EN LIQUIDACION]],0)</f>
        <v>0</v>
      </c>
    </row>
    <row r="277" spans="2:35" s="31" customFormat="1" ht="87.6" hidden="1" customHeight="1" x14ac:dyDescent="0.25">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4">
        <f>+VLOOKUP(Tabla1[[#This Row],[concatenar]],IG!$M$3:$W$1907,8,FALSE)</f>
        <v>0</v>
      </c>
      <c r="R277" s="98">
        <f>+VLOOKUP(Tabla1[[#This Row],[concatenar]],IG!$M$3:$W$1907,9,FALSE)</f>
        <v>0</v>
      </c>
      <c r="S277" s="102">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4"/>
      <c r="AE277" s="27"/>
      <c r="AF277" s="114">
        <f>ROUND(Tabla1[[#This Row],[VALOR TOTAL DE LA GLOSA]]-Tabla1[[#This Row],[Valor soportado por la Subred]],0)</f>
        <v>0</v>
      </c>
      <c r="AG277" s="27"/>
      <c r="AH277" s="27"/>
      <c r="AI277" s="114">
        <f>ROUND(Tabla1[[#This Row],[VALOR GLOSA DEFINITIVA]]-Tabla1[[#This Row],[VALOR LEVANTADO EN LIQUIDACION]],0)</f>
        <v>0</v>
      </c>
    </row>
    <row r="278" spans="2:35" s="31" customFormat="1" ht="87.6" hidden="1" customHeight="1" x14ac:dyDescent="0.25">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4">
        <f>+VLOOKUP(Tabla1[[#This Row],[concatenar]],IG!$M$3:$W$1907,8,FALSE)</f>
        <v>0</v>
      </c>
      <c r="R278" s="98">
        <f>+VLOOKUP(Tabla1[[#This Row],[concatenar]],IG!$M$3:$W$1907,9,FALSE)</f>
        <v>0</v>
      </c>
      <c r="S278" s="102">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4"/>
      <c r="AE278" s="27"/>
      <c r="AF278" s="114">
        <f>ROUND(Tabla1[[#This Row],[VALOR TOTAL DE LA GLOSA]]-Tabla1[[#This Row],[Valor soportado por la Subred]],0)</f>
        <v>0</v>
      </c>
      <c r="AG278" s="27"/>
      <c r="AH278" s="27"/>
      <c r="AI278" s="114">
        <f>ROUND(Tabla1[[#This Row],[VALOR GLOSA DEFINITIVA]]-Tabla1[[#This Row],[VALOR LEVANTADO EN LIQUIDACION]],0)</f>
        <v>0</v>
      </c>
    </row>
    <row r="279" spans="2:35" s="31" customFormat="1" ht="87.6" hidden="1" customHeight="1" x14ac:dyDescent="0.25">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4">
        <f>+VLOOKUP(Tabla1[[#This Row],[concatenar]],IG!$M$3:$W$1907,8,FALSE)</f>
        <v>0</v>
      </c>
      <c r="R279" s="98">
        <f>+VLOOKUP(Tabla1[[#This Row],[concatenar]],IG!$M$3:$W$1907,9,FALSE)</f>
        <v>0</v>
      </c>
      <c r="S279" s="102">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4"/>
      <c r="AE279" s="27"/>
      <c r="AF279" s="114">
        <f>ROUND(Tabla1[[#This Row],[VALOR TOTAL DE LA GLOSA]]-Tabla1[[#This Row],[Valor soportado por la Subred]],0)</f>
        <v>0</v>
      </c>
      <c r="AG279" s="27"/>
      <c r="AH279" s="27"/>
      <c r="AI279" s="114">
        <f>ROUND(Tabla1[[#This Row],[VALOR GLOSA DEFINITIVA]]-Tabla1[[#This Row],[VALOR LEVANTADO EN LIQUIDACION]],0)</f>
        <v>0</v>
      </c>
    </row>
    <row r="280" spans="2:35" s="31" customFormat="1" ht="87.6" hidden="1" customHeight="1" x14ac:dyDescent="0.25">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4">
        <f>+VLOOKUP(Tabla1[[#This Row],[concatenar]],IG!$M$3:$W$1907,8,FALSE)</f>
        <v>0</v>
      </c>
      <c r="R280" s="98">
        <f>+VLOOKUP(Tabla1[[#This Row],[concatenar]],IG!$M$3:$W$1907,9,FALSE)</f>
        <v>0</v>
      </c>
      <c r="S280" s="102">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4"/>
      <c r="AE280" s="27"/>
      <c r="AF280" s="114">
        <f>ROUND(Tabla1[[#This Row],[VALOR TOTAL DE LA GLOSA]]-Tabla1[[#This Row],[Valor soportado por la Subred]],0)</f>
        <v>0</v>
      </c>
      <c r="AG280" s="27"/>
      <c r="AH280" s="27"/>
      <c r="AI280" s="114">
        <f>ROUND(Tabla1[[#This Row],[VALOR GLOSA DEFINITIVA]]-Tabla1[[#This Row],[VALOR LEVANTADO EN LIQUIDACION]],0)</f>
        <v>0</v>
      </c>
    </row>
    <row r="281" spans="2:35" s="31" customFormat="1" ht="87.6" hidden="1" customHeight="1" x14ac:dyDescent="0.25">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4">
        <f>+VLOOKUP(Tabla1[[#This Row],[concatenar]],IG!$M$3:$W$1907,8,FALSE)</f>
        <v>0</v>
      </c>
      <c r="R281" s="98">
        <f>+VLOOKUP(Tabla1[[#This Row],[concatenar]],IG!$M$3:$W$1907,9,FALSE)</f>
        <v>0</v>
      </c>
      <c r="S281" s="102">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4"/>
      <c r="AE281" s="27"/>
      <c r="AF281" s="114">
        <f>ROUND(Tabla1[[#This Row],[VALOR TOTAL DE LA GLOSA]]-Tabla1[[#This Row],[Valor soportado por la Subred]],0)</f>
        <v>0</v>
      </c>
      <c r="AG281" s="27"/>
      <c r="AH281" s="27"/>
      <c r="AI281" s="114">
        <f>ROUND(Tabla1[[#This Row],[VALOR GLOSA DEFINITIVA]]-Tabla1[[#This Row],[VALOR LEVANTADO EN LIQUIDACION]],0)</f>
        <v>0</v>
      </c>
    </row>
    <row r="282" spans="2:35" s="31" customFormat="1" ht="87.6" hidden="1" customHeight="1" x14ac:dyDescent="0.25">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4">
        <f>+VLOOKUP(Tabla1[[#This Row],[concatenar]],IG!$M$3:$W$1907,8,FALSE)</f>
        <v>0</v>
      </c>
      <c r="R282" s="98">
        <f>+VLOOKUP(Tabla1[[#This Row],[concatenar]],IG!$M$3:$W$1907,9,FALSE)</f>
        <v>0</v>
      </c>
      <c r="S282" s="102">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4"/>
      <c r="AE282" s="27"/>
      <c r="AF282" s="114">
        <f>ROUND(Tabla1[[#This Row],[VALOR TOTAL DE LA GLOSA]]-Tabla1[[#This Row],[Valor soportado por la Subred]],0)</f>
        <v>0</v>
      </c>
      <c r="AG282" s="27"/>
      <c r="AH282" s="27"/>
      <c r="AI282" s="114">
        <f>ROUND(Tabla1[[#This Row],[VALOR GLOSA DEFINITIVA]]-Tabla1[[#This Row],[VALOR LEVANTADO EN LIQUIDACION]],0)</f>
        <v>0</v>
      </c>
    </row>
    <row r="283" spans="2:35" ht="18" hidden="1" x14ac:dyDescent="0.25">
      <c r="B283" s="122"/>
      <c r="C283" s="123"/>
      <c r="D283" s="122"/>
      <c r="E283" s="58" t="str">
        <f>+Tabla1[[#This Row],[CODIGO ACTIVIDAD EN PPP Y LINEAMIENTO]]&amp;Tabla1[[#This Row],[ENTORNO/COMPONENTE]]</f>
        <v/>
      </c>
      <c r="F283" s="125">
        <f>+VLOOKUP(Tabla1[[#This Row],[Columna1]],IG!$D$3:$L$1907,3,FALSE)</f>
        <v>0</v>
      </c>
      <c r="G283" s="125">
        <f>+VLOOKUP(Tabla1[[#This Row],[Columna1]],IG!$D$3:$W$1907,4,FALSE)</f>
        <v>0</v>
      </c>
      <c r="H283" s="125">
        <f>+VLOOKUP(Tabla1[[#This Row],[Columna1]],IG!$D$3:$W$1907,5,FALSE)</f>
        <v>0</v>
      </c>
      <c r="I283" s="125">
        <f>+VLOOKUP(Tabla1[[#This Row],[Columna1]],IG!$D$3:$W$1907,6,FALSE)</f>
        <v>0</v>
      </c>
      <c r="J283" s="125">
        <f>+VLOOKUP(Tabla1[[#This Row],[Columna1]],IG!$D$3:$W$1907,7,FALSE)</f>
        <v>0</v>
      </c>
      <c r="K283" s="126"/>
      <c r="L283" s="122"/>
      <c r="M283" s="124" t="str">
        <f>+Tabla1[[#This Row],[Columna1]]&amp;Tabla1[[#This Row],[LOCALIDAD]]&amp;Tabla1[[#This Row],[MES]]</f>
        <v/>
      </c>
      <c r="N283" s="27"/>
      <c r="O283" s="60">
        <f>+VLOOKUP(Tabla1[[#This Row],[concatenar]],IG!$M$3:$W$1907,2,FALSE)</f>
        <v>0</v>
      </c>
      <c r="P283" s="60">
        <f>+VLOOKUP(Tabla1[[#This Row],[concatenar]],IG!$M$3:$W$1907,3,FALSE)</f>
        <v>0</v>
      </c>
      <c r="Q283" s="104">
        <f>+VLOOKUP(Tabla1[[#This Row],[concatenar]],IG!$M$3:$W$1907,8,FALSE)</f>
        <v>0</v>
      </c>
      <c r="R283" s="98">
        <f>+VLOOKUP(Tabla1[[#This Row],[concatenar]],IG!$M$3:$W$1907,9,FALSE)</f>
        <v>0</v>
      </c>
      <c r="S283" s="127">
        <f>+VLOOKUP(Tabla1[[#This Row],[concatenar]],IG!$M$3:$W$1907,10,FALSE)</f>
        <v>0</v>
      </c>
      <c r="T283" s="128">
        <f>+VLOOKUP(Tabla1[[#This Row],[concatenar]],IG!$M$3:$W$1907,11,FALSE)</f>
        <v>0</v>
      </c>
      <c r="U283" s="126"/>
      <c r="V283" s="129"/>
      <c r="W283" s="135"/>
      <c r="X283" s="136"/>
      <c r="Y283" s="130">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126"/>
      <c r="AD283" s="126"/>
      <c r="AE283" s="137"/>
      <c r="AF283" s="131">
        <f>ROUND(Tabla1[[#This Row],[VALOR TOTAL DE LA GLOSA]]-Tabla1[[#This Row],[Valor soportado por la Subred]],0)</f>
        <v>0</v>
      </c>
      <c r="AG283" s="126"/>
      <c r="AH283" s="126"/>
      <c r="AI283" s="131">
        <f>ROUND(Tabla1[[#This Row],[VALOR GLOSA DEFINITIVA]]-Tabla1[[#This Row],[VALOR LEVANTADO EN LIQUIDACION]],0)</f>
        <v>0</v>
      </c>
    </row>
    <row r="284" spans="2:35" ht="18" x14ac:dyDescent="0.25">
      <c r="B284" s="317"/>
      <c r="C284" s="318"/>
      <c r="D284" s="317"/>
      <c r="E284" s="319"/>
      <c r="F284" s="320"/>
      <c r="G284" s="320"/>
      <c r="H284" s="320"/>
      <c r="I284" s="320"/>
      <c r="J284" s="320"/>
      <c r="K284" s="317"/>
      <c r="L284" s="317"/>
      <c r="M284" s="319"/>
      <c r="N284" s="317"/>
      <c r="O284" s="321"/>
      <c r="P284" s="321"/>
      <c r="Q284" s="322"/>
      <c r="R284" s="322"/>
      <c r="S284" s="323"/>
      <c r="T284" s="323"/>
      <c r="U284" s="317"/>
      <c r="V284" s="324"/>
      <c r="W284" s="325"/>
      <c r="X284" s="325"/>
      <c r="Y284" s="326"/>
      <c r="Z284" s="326"/>
      <c r="AA284" s="326"/>
      <c r="AB284" s="327"/>
      <c r="AC284" s="317"/>
      <c r="AD284" s="317"/>
      <c r="AE284" s="328"/>
      <c r="AF284" s="329"/>
      <c r="AG284" s="317"/>
      <c r="AH284" s="317"/>
      <c r="AI284" s="329"/>
    </row>
    <row r="285" spans="2:35" x14ac:dyDescent="0.25">
      <c r="AB285" s="43"/>
    </row>
    <row r="286" spans="2:35" x14ac:dyDescent="0.25">
      <c r="AB286"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DESPLEGABLES'!$L$5:$L$7</xm:f>
          </x14:formula1>
          <xm:sqref>L14:L283</xm:sqref>
        </x14:dataValidation>
        <x14:dataValidation type="list" allowBlank="1" showInputMessage="1" showErrorMessage="1">
          <x14:formula1>
            <xm:f>'lISTA DESPLEGABLES'!$G$5:$G$14</xm:f>
          </x14:formula1>
          <xm:sqref>D14:D283</xm:sqref>
        </x14:dataValidation>
        <x14:dataValidation type="list" allowBlank="1" showInputMessage="1" showErrorMessage="1">
          <x14:formula1>
            <xm:f>'lISTA DESPLEGABLES'!$J$5:$J$12</xm:f>
          </x14:formula1>
          <xm:sqref>K14:K283</xm:sqref>
        </x14:dataValidation>
        <x14:dataValidation type="list" allowBlank="1" showInputMessage="1" showErrorMessage="1">
          <x14:formula1>
            <xm:f>'lISTA DESPLEGABLES'!$D$5:$D$39</xm:f>
          </x14:formula1>
          <xm:sqref>U14:U283</xm:sqref>
        </x14:dataValidation>
        <x14:dataValidation type="list" allowBlank="1" showInputMessage="1" showErrorMessage="1">
          <x14:formula1>
            <xm:f>'lISTA DESPLEGABLES'!$B$5:$B$7</xm:f>
          </x14:formula1>
          <xm:sqref>B14:B283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286"/>
  <sheetViews>
    <sheetView topLeftCell="A2" zoomScale="78" zoomScaleNormal="78" workbookViewId="0">
      <selection activeCell="I16" sqref="I16"/>
    </sheetView>
  </sheetViews>
  <sheetFormatPr baseColWidth="10" defaultColWidth="11.42578125" defaultRowHeight="15.75" x14ac:dyDescent="0.25"/>
  <cols>
    <col min="1" max="1" width="3.5703125" style="33" customWidth="1"/>
    <col min="2" max="3" width="19.85546875" style="32" customWidth="1"/>
    <col min="4" max="4" width="25.85546875" style="33" bestFit="1" customWidth="1"/>
    <col min="5" max="5" width="19.42578125" style="34" hidden="1" customWidth="1"/>
    <col min="6" max="7" width="19.85546875" style="35" customWidth="1"/>
    <col min="8" max="8" width="19.85546875" style="36" customWidth="1"/>
    <col min="9" max="9" width="19.85546875" style="35" customWidth="1"/>
    <col min="10" max="10" width="19.85546875" style="37" customWidth="1"/>
    <col min="11" max="11" width="19.85546875" style="33" customWidth="1"/>
    <col min="12" max="12" width="19.85546875" style="35" customWidth="1"/>
    <col min="13" max="13" width="21.7109375" style="38" hidden="1" customWidth="1"/>
    <col min="14" max="14" width="19.85546875" style="39" customWidth="1"/>
    <col min="15" max="18" width="23.28515625" style="37" customWidth="1"/>
    <col min="19" max="19" width="23.28515625" style="103" customWidth="1"/>
    <col min="20" max="20" width="23.28515625" style="35" customWidth="1"/>
    <col min="21" max="21" width="19.85546875" style="32" customWidth="1"/>
    <col min="22" max="22" width="19.85546875" style="40" customWidth="1"/>
    <col min="23" max="24" width="23.140625" style="41" customWidth="1"/>
    <col min="25" max="25" width="24.85546875" style="42" customWidth="1"/>
    <col min="26" max="27" width="29.28515625" style="42" customWidth="1"/>
    <col min="28" max="28" width="57.85546875" style="45" customWidth="1"/>
    <col min="29" max="29" width="19.85546875" style="44" hidden="1" customWidth="1"/>
    <col min="30" max="30" width="19.85546875" style="33" hidden="1" customWidth="1"/>
    <col min="31" max="31" width="19.85546875" style="42" hidden="1" customWidth="1"/>
    <col min="32" max="35" width="19.85546875" style="33" hidden="1" customWidth="1"/>
    <col min="36" max="36" width="27.42578125" style="33" customWidth="1"/>
    <col min="37" max="16384" width="11.42578125" style="33"/>
  </cols>
  <sheetData>
    <row r="1" spans="2:36" s="1" customFormat="1" ht="15" customHeight="1" thickBot="1" x14ac:dyDescent="0.4">
      <c r="B1" s="332" t="s">
        <v>507</v>
      </c>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3"/>
    </row>
    <row r="2" spans="2:36" s="1" customFormat="1" ht="15" customHeight="1" thickTop="1" thickBot="1" x14ac:dyDescent="0.4">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5"/>
    </row>
    <row r="3" spans="2:36" s="1" customFormat="1" ht="15" customHeight="1" thickTop="1" thickBot="1" x14ac:dyDescent="0.4">
      <c r="B3" s="334"/>
      <c r="C3" s="334"/>
      <c r="D3" s="334"/>
      <c r="E3" s="334"/>
      <c r="F3" s="334"/>
      <c r="G3" s="334"/>
      <c r="H3" s="334"/>
      <c r="I3" s="334"/>
      <c r="J3" s="334"/>
      <c r="K3" s="334"/>
      <c r="L3" s="334"/>
      <c r="M3" s="334"/>
      <c r="N3" s="334"/>
      <c r="O3" s="334"/>
      <c r="P3" s="334"/>
      <c r="Q3" s="334"/>
      <c r="R3" s="334"/>
      <c r="S3" s="334"/>
      <c r="T3" s="334"/>
      <c r="U3" s="334"/>
      <c r="V3" s="334"/>
      <c r="W3" s="334"/>
      <c r="X3" s="334"/>
      <c r="Y3" s="334"/>
      <c r="Z3" s="334"/>
      <c r="AA3" s="334"/>
      <c r="AB3" s="334"/>
      <c r="AC3" s="334"/>
      <c r="AD3" s="334"/>
      <c r="AE3" s="334"/>
      <c r="AF3" s="334"/>
      <c r="AG3" s="334"/>
      <c r="AH3" s="334"/>
      <c r="AI3" s="335"/>
    </row>
    <row r="4" spans="2:36" s="2" customFormat="1" ht="15" customHeight="1" thickTop="1" thickBot="1" x14ac:dyDescent="0.4">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c r="AD4" s="334"/>
      <c r="AE4" s="334"/>
      <c r="AF4" s="334"/>
      <c r="AG4" s="334"/>
      <c r="AH4" s="334"/>
      <c r="AI4" s="335"/>
    </row>
    <row r="5" spans="2:36" s="2" customFormat="1" ht="15" customHeight="1" thickTop="1" thickBot="1" x14ac:dyDescent="0.4">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5"/>
    </row>
    <row r="6" spans="2:36" s="2" customFormat="1" ht="15" customHeight="1" thickTop="1" thickBot="1" x14ac:dyDescent="0.4">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5"/>
    </row>
    <row r="7" spans="2:36" s="2" customFormat="1" ht="15" customHeight="1" thickTop="1" thickBot="1" x14ac:dyDescent="0.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5"/>
    </row>
    <row r="8" spans="2:36" s="2" customFormat="1" ht="15" customHeight="1" thickTop="1" thickBot="1" x14ac:dyDescent="0.4">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7"/>
    </row>
    <row r="9" spans="2:36" s="19" customFormat="1" ht="27.75" customHeight="1" thickTop="1" thickBot="1" x14ac:dyDescent="0.35">
      <c r="B9" s="338" t="s">
        <v>0</v>
      </c>
      <c r="C9" s="339"/>
      <c r="D9" s="339"/>
      <c r="E9" s="339"/>
      <c r="F9" s="339"/>
      <c r="G9" s="339"/>
      <c r="H9" s="340"/>
      <c r="I9" s="346" t="s">
        <v>103</v>
      </c>
      <c r="J9" s="346"/>
      <c r="K9" s="346"/>
      <c r="L9" s="341" t="s">
        <v>1</v>
      </c>
      <c r="M9" s="349" t="s">
        <v>104</v>
      </c>
      <c r="N9" s="349"/>
      <c r="O9" s="349"/>
      <c r="P9" s="349"/>
      <c r="Q9" s="349"/>
      <c r="R9" s="349"/>
      <c r="S9" s="349"/>
      <c r="T9" s="349"/>
      <c r="U9" s="349"/>
      <c r="V9" s="349"/>
      <c r="W9" s="350" t="s">
        <v>2</v>
      </c>
      <c r="X9" s="351"/>
      <c r="Y9" s="18">
        <f>AA12</f>
        <v>0</v>
      </c>
      <c r="Z9" s="20"/>
      <c r="AA9" s="20"/>
      <c r="AB9" s="345"/>
      <c r="AC9" s="345"/>
      <c r="AD9" s="345"/>
      <c r="AE9" s="345"/>
      <c r="AF9" s="345"/>
      <c r="AG9" s="345"/>
      <c r="AH9" s="345"/>
      <c r="AI9" s="345"/>
    </row>
    <row r="10" spans="2:36" s="19" customFormat="1" ht="27.75" customHeight="1" thickTop="1" thickBot="1" x14ac:dyDescent="0.35">
      <c r="B10" s="342" t="s">
        <v>3</v>
      </c>
      <c r="C10" s="343"/>
      <c r="D10" s="343"/>
      <c r="E10" s="343"/>
      <c r="F10" s="343"/>
      <c r="G10" s="343"/>
      <c r="H10" s="344"/>
      <c r="I10" s="347" t="s">
        <v>508</v>
      </c>
      <c r="J10" s="347"/>
      <c r="K10" s="347"/>
      <c r="L10" s="341"/>
      <c r="M10" s="349"/>
      <c r="N10" s="349"/>
      <c r="O10" s="349"/>
      <c r="P10" s="349"/>
      <c r="Q10" s="349"/>
      <c r="R10" s="349"/>
      <c r="S10" s="349"/>
      <c r="T10" s="349"/>
      <c r="U10" s="349"/>
      <c r="V10" s="349"/>
      <c r="W10" s="350" t="s">
        <v>4</v>
      </c>
      <c r="X10" s="351"/>
      <c r="Y10" s="20">
        <f>AI12</f>
        <v>0</v>
      </c>
      <c r="Z10" s="20"/>
      <c r="AA10" s="20"/>
      <c r="AB10" s="345"/>
      <c r="AC10" s="345"/>
      <c r="AD10" s="345"/>
      <c r="AE10" s="345"/>
      <c r="AF10" s="345"/>
      <c r="AG10" s="345"/>
      <c r="AH10" s="345"/>
      <c r="AI10" s="345"/>
    </row>
    <row r="11" spans="2:36" s="19" customFormat="1" ht="37.5" customHeight="1" thickTop="1" thickBot="1" x14ac:dyDescent="0.3">
      <c r="B11" s="342" t="s">
        <v>5</v>
      </c>
      <c r="C11" s="343"/>
      <c r="D11" s="343"/>
      <c r="E11" s="343"/>
      <c r="F11" s="343"/>
      <c r="G11" s="343"/>
      <c r="H11" s="344"/>
      <c r="I11" s="347" t="s">
        <v>509</v>
      </c>
      <c r="J11" s="347"/>
      <c r="K11" s="347"/>
      <c r="L11" s="348"/>
      <c r="M11" s="348"/>
      <c r="N11" s="348"/>
      <c r="O11" s="21"/>
      <c r="P11" s="21"/>
      <c r="Q11" s="21"/>
      <c r="R11" s="21"/>
      <c r="S11" s="99"/>
      <c r="T11" s="22"/>
      <c r="U11" s="23"/>
      <c r="V11" s="24"/>
      <c r="W11" s="345"/>
      <c r="X11" s="345"/>
      <c r="Y11" s="345"/>
      <c r="Z11" s="345"/>
      <c r="AA11" s="345"/>
      <c r="AB11" s="345"/>
      <c r="AC11" s="345"/>
      <c r="AD11" s="345"/>
      <c r="AE11" s="345"/>
      <c r="AF11" s="25"/>
      <c r="AG11" s="26"/>
      <c r="AH11" s="26"/>
      <c r="AI11" s="26"/>
    </row>
    <row r="12" spans="2:36" s="56" customFormat="1" ht="23.25" customHeight="1" thickTop="1" thickBot="1" x14ac:dyDescent="0.3">
      <c r="B12" s="46"/>
      <c r="C12" s="46"/>
      <c r="D12" s="47"/>
      <c r="E12" s="48"/>
      <c r="F12" s="49"/>
      <c r="G12" s="49"/>
      <c r="H12" s="49"/>
      <c r="I12" s="50"/>
      <c r="J12" s="50"/>
      <c r="K12" s="51"/>
      <c r="L12" s="348"/>
      <c r="M12" s="348"/>
      <c r="N12" s="348"/>
      <c r="O12" s="149"/>
      <c r="P12" s="77"/>
      <c r="Q12" s="21"/>
      <c r="R12" s="21"/>
      <c r="S12" s="134">
        <f>+SUBTOTAL(9,S14:S283)</f>
        <v>0</v>
      </c>
      <c r="T12" s="134">
        <f>+SUBTOTAL(9,T14:T283)</f>
        <v>0</v>
      </c>
      <c r="U12" s="21"/>
      <c r="V12" s="52"/>
      <c r="W12" s="21"/>
      <c r="X12" s="21"/>
      <c r="Y12" s="134">
        <f>+SUBTOTAL(9,Y14:Y283)</f>
        <v>0</v>
      </c>
      <c r="Z12" s="134">
        <f>+SUBTOTAL(9,Z14:Z283)</f>
        <v>0</v>
      </c>
      <c r="AA12" s="134">
        <f>+SUBTOTAL(9,AA14:AA283)</f>
        <v>0</v>
      </c>
      <c r="AB12" s="53"/>
      <c r="AC12" s="54"/>
      <c r="AD12" s="133">
        <f>+SUBTOTAL(9,AD14:AD283)</f>
        <v>0</v>
      </c>
      <c r="AE12" s="55"/>
      <c r="AF12" s="132">
        <f>+SUBTOTAL(9,AF14:AF283)</f>
        <v>0</v>
      </c>
      <c r="AG12" s="55"/>
      <c r="AH12" s="132">
        <f>+SUBTOTAL(9,AH14:AH283)</f>
        <v>0</v>
      </c>
      <c r="AI12" s="132">
        <f>+SUBTOTAL(9,AI14:AI283)</f>
        <v>0</v>
      </c>
    </row>
    <row r="13" spans="2:36" s="17" customFormat="1" ht="103.5" customHeight="1" thickTop="1" thickBot="1" x14ac:dyDescent="0.3">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3" t="s">
        <v>92</v>
      </c>
      <c r="Q13" s="78" t="s">
        <v>84</v>
      </c>
      <c r="R13" s="83" t="s">
        <v>85</v>
      </c>
      <c r="S13" s="100" t="s">
        <v>86</v>
      </c>
      <c r="T13" s="83" t="s">
        <v>87</v>
      </c>
      <c r="U13" s="15" t="s">
        <v>16</v>
      </c>
      <c r="V13" s="16" t="s">
        <v>17</v>
      </c>
      <c r="W13" s="78" t="s">
        <v>93</v>
      </c>
      <c r="X13" s="83" t="s">
        <v>94</v>
      </c>
      <c r="Y13" s="78" t="s">
        <v>89</v>
      </c>
      <c r="Z13" s="83" t="s">
        <v>90</v>
      </c>
      <c r="AA13" s="16" t="s">
        <v>95</v>
      </c>
      <c r="AB13" s="15" t="s">
        <v>18</v>
      </c>
      <c r="AC13" s="15" t="s">
        <v>19</v>
      </c>
      <c r="AD13" s="15" t="s">
        <v>20</v>
      </c>
      <c r="AE13" s="15" t="s">
        <v>66</v>
      </c>
      <c r="AF13" s="15" t="s">
        <v>21</v>
      </c>
      <c r="AG13" s="15" t="s">
        <v>22</v>
      </c>
      <c r="AH13" s="15" t="s">
        <v>23</v>
      </c>
      <c r="AI13" s="15" t="s">
        <v>24</v>
      </c>
    </row>
    <row r="14" spans="2:36" s="31" customFormat="1" ht="87.6" customHeight="1" thickTop="1" x14ac:dyDescent="0.25">
      <c r="B14" s="27"/>
      <c r="C14" s="66"/>
      <c r="D14" s="27"/>
      <c r="E14" s="58"/>
      <c r="F14" s="57"/>
      <c r="G14" s="57"/>
      <c r="H14" s="57"/>
      <c r="I14" s="57"/>
      <c r="J14" s="57"/>
      <c r="K14" s="27"/>
      <c r="L14" s="28"/>
      <c r="M14" s="58"/>
      <c r="N14" s="27"/>
      <c r="O14" s="60"/>
      <c r="P14" s="60"/>
      <c r="Q14" s="104"/>
      <c r="R14" s="98"/>
      <c r="S14" s="101"/>
      <c r="T14" s="101"/>
      <c r="U14" s="27"/>
      <c r="V14" s="29"/>
      <c r="W14" s="27"/>
      <c r="X14" s="27"/>
      <c r="Y14" s="61"/>
      <c r="Z14" s="61"/>
      <c r="AA14" s="61"/>
      <c r="AB14" s="65"/>
      <c r="AC14" s="27"/>
      <c r="AD14" s="114"/>
      <c r="AE14" s="27"/>
      <c r="AF14" s="114"/>
      <c r="AG14" s="27"/>
      <c r="AH14" s="27"/>
      <c r="AI14" s="114"/>
      <c r="AJ14" s="30"/>
    </row>
    <row r="15" spans="2:36" s="31" customFormat="1" ht="87.6" customHeight="1" x14ac:dyDescent="0.25">
      <c r="B15" s="122"/>
      <c r="C15" s="123"/>
      <c r="D15" s="122"/>
      <c r="E15" s="58"/>
      <c r="F15" s="125"/>
      <c r="G15" s="125"/>
      <c r="H15" s="125"/>
      <c r="I15" s="125"/>
      <c r="J15" s="125"/>
      <c r="K15" s="126"/>
      <c r="L15" s="122"/>
      <c r="M15" s="58"/>
      <c r="N15" s="27"/>
      <c r="O15" s="60"/>
      <c r="P15" s="60"/>
      <c r="Q15" s="104"/>
      <c r="R15" s="98"/>
      <c r="S15" s="127"/>
      <c r="T15" s="128"/>
      <c r="U15" s="126"/>
      <c r="V15" s="129"/>
      <c r="W15" s="126"/>
      <c r="X15" s="27"/>
      <c r="Y15" s="130"/>
      <c r="Z15" s="61"/>
      <c r="AA15" s="61"/>
      <c r="AB15" s="65"/>
      <c r="AC15" s="126"/>
      <c r="AD15" s="131"/>
      <c r="AE15" s="126"/>
      <c r="AF15" s="131"/>
      <c r="AG15" s="126"/>
      <c r="AH15" s="126"/>
      <c r="AI15" s="131"/>
      <c r="AJ15" s="30"/>
    </row>
    <row r="16" spans="2:36" s="31" customFormat="1" ht="87.6" customHeight="1" x14ac:dyDescent="0.25">
      <c r="B16" s="122"/>
      <c r="C16" s="123"/>
      <c r="D16" s="122"/>
      <c r="E16" s="58"/>
      <c r="F16" s="125"/>
      <c r="G16" s="125"/>
      <c r="H16" s="125"/>
      <c r="I16" s="125"/>
      <c r="J16" s="125"/>
      <c r="K16" s="126"/>
      <c r="L16" s="122"/>
      <c r="M16" s="58"/>
      <c r="N16" s="27"/>
      <c r="O16" s="60"/>
      <c r="P16" s="60"/>
      <c r="Q16" s="104"/>
      <c r="R16" s="98"/>
      <c r="S16" s="127"/>
      <c r="T16" s="128"/>
      <c r="U16" s="126"/>
      <c r="V16" s="129"/>
      <c r="W16" s="126"/>
      <c r="X16" s="27"/>
      <c r="Y16" s="130"/>
      <c r="Z16" s="61"/>
      <c r="AA16" s="61"/>
      <c r="AB16" s="65"/>
      <c r="AC16" s="126"/>
      <c r="AD16" s="131"/>
      <c r="AE16" s="126"/>
      <c r="AF16" s="131"/>
      <c r="AG16" s="126"/>
      <c r="AH16" s="126"/>
      <c r="AI16" s="131"/>
      <c r="AJ16" s="30"/>
    </row>
    <row r="17" spans="2:36" s="31" customFormat="1" ht="87.6" customHeight="1" x14ac:dyDescent="0.25">
      <c r="B17" s="122"/>
      <c r="C17" s="123"/>
      <c r="D17" s="122"/>
      <c r="E17" s="58"/>
      <c r="F17" s="125"/>
      <c r="G17" s="125"/>
      <c r="H17" s="125"/>
      <c r="I17" s="125"/>
      <c r="J17" s="125"/>
      <c r="K17" s="126"/>
      <c r="L17" s="122"/>
      <c r="M17" s="58"/>
      <c r="N17" s="27"/>
      <c r="O17" s="60"/>
      <c r="P17" s="60"/>
      <c r="Q17" s="104"/>
      <c r="R17" s="98"/>
      <c r="S17" s="127"/>
      <c r="T17" s="128"/>
      <c r="U17" s="126"/>
      <c r="V17" s="129"/>
      <c r="W17" s="126"/>
      <c r="X17" s="27"/>
      <c r="Y17" s="130"/>
      <c r="Z17" s="61"/>
      <c r="AA17" s="61"/>
      <c r="AB17" s="65"/>
      <c r="AC17" s="126"/>
      <c r="AD17" s="131"/>
      <c r="AE17" s="126"/>
      <c r="AF17" s="131"/>
      <c r="AG17" s="126"/>
      <c r="AH17" s="126"/>
      <c r="AI17" s="131"/>
      <c r="AJ17" s="30"/>
    </row>
    <row r="18" spans="2:36" s="31" customFormat="1" ht="87.6" customHeight="1" x14ac:dyDescent="0.25">
      <c r="B18" s="122"/>
      <c r="C18" s="123"/>
      <c r="D18" s="122"/>
      <c r="E18" s="58"/>
      <c r="F18" s="125"/>
      <c r="G18" s="125"/>
      <c r="H18" s="125"/>
      <c r="I18" s="125"/>
      <c r="J18" s="125"/>
      <c r="K18" s="126"/>
      <c r="L18" s="122"/>
      <c r="M18" s="58"/>
      <c r="N18" s="27"/>
      <c r="O18" s="60"/>
      <c r="P18" s="60"/>
      <c r="Q18" s="104"/>
      <c r="R18" s="98"/>
      <c r="S18" s="127"/>
      <c r="T18" s="128"/>
      <c r="U18" s="126"/>
      <c r="V18" s="129"/>
      <c r="W18" s="126"/>
      <c r="X18" s="27"/>
      <c r="Y18" s="130"/>
      <c r="Z18" s="61"/>
      <c r="AA18" s="61"/>
      <c r="AB18" s="65"/>
      <c r="AC18" s="126"/>
      <c r="AD18" s="131"/>
      <c r="AE18" s="126"/>
      <c r="AF18" s="131"/>
      <c r="AG18" s="126"/>
      <c r="AH18" s="126"/>
      <c r="AI18" s="131"/>
      <c r="AJ18" s="30"/>
    </row>
    <row r="19" spans="2:36" s="31" customFormat="1" ht="87.6" customHeight="1" x14ac:dyDescent="0.25">
      <c r="B19" s="122"/>
      <c r="C19" s="123"/>
      <c r="D19" s="122"/>
      <c r="E19" s="58"/>
      <c r="F19" s="125"/>
      <c r="G19" s="125"/>
      <c r="H19" s="125"/>
      <c r="I19" s="125"/>
      <c r="J19" s="125"/>
      <c r="K19" s="126"/>
      <c r="L19" s="122"/>
      <c r="M19" s="58"/>
      <c r="N19" s="27"/>
      <c r="O19" s="60"/>
      <c r="P19" s="60"/>
      <c r="Q19" s="104"/>
      <c r="R19" s="98"/>
      <c r="S19" s="127"/>
      <c r="T19" s="128"/>
      <c r="U19" s="126"/>
      <c r="V19" s="129"/>
      <c r="W19" s="126"/>
      <c r="X19" s="27"/>
      <c r="Y19" s="130"/>
      <c r="Z19" s="61"/>
      <c r="AA19" s="61"/>
      <c r="AB19" s="65"/>
      <c r="AC19" s="126"/>
      <c r="AD19" s="131"/>
      <c r="AE19" s="126"/>
      <c r="AF19" s="131"/>
      <c r="AG19" s="126"/>
      <c r="AH19" s="126"/>
      <c r="AI19" s="131"/>
      <c r="AJ19" s="30"/>
    </row>
    <row r="20" spans="2:36" s="31" customFormat="1" ht="87.6" customHeight="1" x14ac:dyDescent="0.25">
      <c r="B20" s="122"/>
      <c r="C20" s="123"/>
      <c r="D20" s="122"/>
      <c r="E20" s="58"/>
      <c r="F20" s="125"/>
      <c r="G20" s="125"/>
      <c r="H20" s="125"/>
      <c r="I20" s="125"/>
      <c r="J20" s="125"/>
      <c r="K20" s="126"/>
      <c r="L20" s="122"/>
      <c r="M20" s="58"/>
      <c r="N20" s="27"/>
      <c r="O20" s="60"/>
      <c r="P20" s="60"/>
      <c r="Q20" s="104"/>
      <c r="R20" s="98"/>
      <c r="S20" s="127"/>
      <c r="T20" s="128"/>
      <c r="U20" s="126"/>
      <c r="V20" s="129"/>
      <c r="W20" s="126"/>
      <c r="X20" s="27"/>
      <c r="Y20" s="130"/>
      <c r="Z20" s="61"/>
      <c r="AA20" s="61"/>
      <c r="AB20" s="65"/>
      <c r="AC20" s="126"/>
      <c r="AD20" s="131"/>
      <c r="AE20" s="126"/>
      <c r="AF20" s="131"/>
      <c r="AG20" s="126"/>
      <c r="AH20" s="126"/>
      <c r="AI20" s="131"/>
      <c r="AJ20" s="30"/>
    </row>
    <row r="21" spans="2:36" s="31" customFormat="1" ht="87.6" customHeight="1" x14ac:dyDescent="0.25">
      <c r="B21" s="122"/>
      <c r="C21" s="123"/>
      <c r="D21" s="122"/>
      <c r="E21" s="58"/>
      <c r="F21" s="125"/>
      <c r="G21" s="125"/>
      <c r="H21" s="125"/>
      <c r="I21" s="125"/>
      <c r="J21" s="125"/>
      <c r="K21" s="126"/>
      <c r="L21" s="122"/>
      <c r="M21" s="58"/>
      <c r="N21" s="27"/>
      <c r="O21" s="60"/>
      <c r="P21" s="60"/>
      <c r="Q21" s="104"/>
      <c r="R21" s="98"/>
      <c r="S21" s="127"/>
      <c r="T21" s="128"/>
      <c r="U21" s="126"/>
      <c r="V21" s="129"/>
      <c r="W21" s="126"/>
      <c r="X21" s="27"/>
      <c r="Y21" s="130"/>
      <c r="Z21" s="61"/>
      <c r="AA21" s="61"/>
      <c r="AB21" s="65"/>
      <c r="AC21" s="126"/>
      <c r="AD21" s="131"/>
      <c r="AE21" s="126"/>
      <c r="AF21" s="131"/>
      <c r="AG21" s="126"/>
      <c r="AH21" s="126"/>
      <c r="AI21" s="131"/>
      <c r="AJ21" s="30"/>
    </row>
    <row r="22" spans="2:36" s="31" customFormat="1" ht="87.6" customHeight="1" x14ac:dyDescent="0.25">
      <c r="B22" s="122"/>
      <c r="C22" s="123"/>
      <c r="D22" s="122"/>
      <c r="E22" s="58"/>
      <c r="F22" s="125"/>
      <c r="G22" s="125"/>
      <c r="H22" s="125"/>
      <c r="I22" s="125"/>
      <c r="J22" s="125"/>
      <c r="K22" s="126"/>
      <c r="L22" s="122"/>
      <c r="M22" s="58"/>
      <c r="N22" s="27"/>
      <c r="O22" s="60"/>
      <c r="P22" s="60"/>
      <c r="Q22" s="104"/>
      <c r="R22" s="98"/>
      <c r="S22" s="127"/>
      <c r="T22" s="128"/>
      <c r="U22" s="126"/>
      <c r="V22" s="129"/>
      <c r="W22" s="126"/>
      <c r="X22" s="27"/>
      <c r="Y22" s="130"/>
      <c r="Z22" s="61"/>
      <c r="AA22" s="61"/>
      <c r="AB22" s="65"/>
      <c r="AC22" s="126"/>
      <c r="AD22" s="131"/>
      <c r="AE22" s="126"/>
      <c r="AF22" s="131"/>
      <c r="AG22" s="126"/>
      <c r="AH22" s="126"/>
      <c r="AI22" s="131"/>
      <c r="AJ22" s="30"/>
    </row>
    <row r="23" spans="2:36" s="31" customFormat="1" ht="87.6" customHeight="1" x14ac:dyDescent="0.25">
      <c r="B23" s="122"/>
      <c r="C23" s="123"/>
      <c r="D23" s="122"/>
      <c r="E23" s="58"/>
      <c r="F23" s="125"/>
      <c r="G23" s="125"/>
      <c r="H23" s="125"/>
      <c r="I23" s="125"/>
      <c r="J23" s="125"/>
      <c r="K23" s="126"/>
      <c r="L23" s="122"/>
      <c r="M23" s="58"/>
      <c r="N23" s="27"/>
      <c r="O23" s="60"/>
      <c r="P23" s="60"/>
      <c r="Q23" s="104"/>
      <c r="R23" s="98"/>
      <c r="S23" s="127"/>
      <c r="T23" s="128"/>
      <c r="U23" s="126"/>
      <c r="V23" s="129"/>
      <c r="W23" s="126"/>
      <c r="X23" s="27"/>
      <c r="Y23" s="130"/>
      <c r="Z23" s="61"/>
      <c r="AA23" s="61"/>
      <c r="AB23" s="65"/>
      <c r="AC23" s="126"/>
      <c r="AD23" s="131"/>
      <c r="AE23" s="126"/>
      <c r="AF23" s="131"/>
      <c r="AG23" s="126"/>
      <c r="AH23" s="126"/>
      <c r="AI23" s="131"/>
      <c r="AJ23" s="30"/>
    </row>
    <row r="24" spans="2:36" s="31" customFormat="1" ht="87.6" customHeight="1" x14ac:dyDescent="0.25">
      <c r="B24" s="122"/>
      <c r="C24" s="123"/>
      <c r="D24" s="122"/>
      <c r="E24" s="58"/>
      <c r="F24" s="125"/>
      <c r="G24" s="125"/>
      <c r="H24" s="125"/>
      <c r="I24" s="125"/>
      <c r="J24" s="125"/>
      <c r="K24" s="126"/>
      <c r="L24" s="122"/>
      <c r="M24" s="58"/>
      <c r="N24" s="27"/>
      <c r="O24" s="60"/>
      <c r="P24" s="60"/>
      <c r="Q24" s="104"/>
      <c r="R24" s="98"/>
      <c r="S24" s="127"/>
      <c r="T24" s="128"/>
      <c r="U24" s="126"/>
      <c r="V24" s="129"/>
      <c r="W24" s="126"/>
      <c r="X24" s="27"/>
      <c r="Y24" s="130"/>
      <c r="Z24" s="61"/>
      <c r="AA24" s="61"/>
      <c r="AB24" s="65"/>
      <c r="AC24" s="126"/>
      <c r="AD24" s="131"/>
      <c r="AE24" s="126"/>
      <c r="AF24" s="131"/>
      <c r="AG24" s="126"/>
      <c r="AH24" s="126"/>
      <c r="AI24" s="131"/>
      <c r="AJ24" s="30"/>
    </row>
    <row r="25" spans="2:36" s="31" customFormat="1" ht="87.6" customHeight="1" x14ac:dyDescent="0.25">
      <c r="B25" s="122"/>
      <c r="C25" s="123"/>
      <c r="D25" s="122"/>
      <c r="E25" s="58"/>
      <c r="F25" s="125"/>
      <c r="G25" s="125"/>
      <c r="H25" s="125"/>
      <c r="I25" s="125"/>
      <c r="J25" s="125"/>
      <c r="K25" s="126"/>
      <c r="L25" s="122"/>
      <c r="M25" s="58"/>
      <c r="N25" s="27"/>
      <c r="O25" s="60"/>
      <c r="P25" s="60"/>
      <c r="Q25" s="104"/>
      <c r="R25" s="98"/>
      <c r="S25" s="127"/>
      <c r="T25" s="128"/>
      <c r="U25" s="126"/>
      <c r="V25" s="129"/>
      <c r="W25" s="126"/>
      <c r="X25" s="27"/>
      <c r="Y25" s="130"/>
      <c r="Z25" s="61"/>
      <c r="AA25" s="61"/>
      <c r="AB25" s="65"/>
      <c r="AC25" s="126"/>
      <c r="AD25" s="131"/>
      <c r="AE25" s="126"/>
      <c r="AF25" s="131"/>
      <c r="AG25" s="126"/>
      <c r="AH25" s="126"/>
      <c r="AI25" s="131"/>
      <c r="AJ25" s="30"/>
    </row>
    <row r="26" spans="2:36" s="31" customFormat="1" ht="87.6" customHeight="1" x14ac:dyDescent="0.25">
      <c r="B26" s="122"/>
      <c r="C26" s="123"/>
      <c r="D26" s="122"/>
      <c r="E26" s="58"/>
      <c r="F26" s="125"/>
      <c r="G26" s="125"/>
      <c r="H26" s="125"/>
      <c r="I26" s="125"/>
      <c r="J26" s="125"/>
      <c r="K26" s="126"/>
      <c r="L26" s="122"/>
      <c r="M26" s="58"/>
      <c r="N26" s="27"/>
      <c r="O26" s="60"/>
      <c r="P26" s="60"/>
      <c r="Q26" s="104"/>
      <c r="R26" s="98"/>
      <c r="S26" s="127"/>
      <c r="T26" s="128"/>
      <c r="U26" s="126"/>
      <c r="V26" s="129"/>
      <c r="W26" s="126"/>
      <c r="X26" s="27"/>
      <c r="Y26" s="130"/>
      <c r="Z26" s="61"/>
      <c r="AA26" s="61"/>
      <c r="AB26" s="65"/>
      <c r="AC26" s="126"/>
      <c r="AD26" s="131"/>
      <c r="AE26" s="126"/>
      <c r="AF26" s="131"/>
      <c r="AG26" s="126"/>
      <c r="AH26" s="126"/>
      <c r="AI26" s="131"/>
      <c r="AJ26" s="30"/>
    </row>
    <row r="27" spans="2:36" s="31" customFormat="1" ht="87.6" customHeight="1" x14ac:dyDescent="0.25">
      <c r="B27" s="122"/>
      <c r="C27" s="123"/>
      <c r="D27" s="122"/>
      <c r="E27" s="58"/>
      <c r="F27" s="125"/>
      <c r="G27" s="125"/>
      <c r="H27" s="125"/>
      <c r="I27" s="125"/>
      <c r="J27" s="125"/>
      <c r="K27" s="126"/>
      <c r="L27" s="122"/>
      <c r="M27" s="58"/>
      <c r="N27" s="27"/>
      <c r="O27" s="60"/>
      <c r="P27" s="60"/>
      <c r="Q27" s="104"/>
      <c r="R27" s="98"/>
      <c r="S27" s="127"/>
      <c r="T27" s="128"/>
      <c r="U27" s="126"/>
      <c r="V27" s="129"/>
      <c r="W27" s="126"/>
      <c r="X27" s="27"/>
      <c r="Y27" s="130"/>
      <c r="Z27" s="61"/>
      <c r="AA27" s="61"/>
      <c r="AB27" s="65"/>
      <c r="AC27" s="126"/>
      <c r="AD27" s="131"/>
      <c r="AE27" s="126"/>
      <c r="AF27" s="131"/>
      <c r="AG27" s="126"/>
      <c r="AH27" s="126"/>
      <c r="AI27" s="131"/>
      <c r="AJ27" s="30"/>
    </row>
    <row r="28" spans="2:36" s="31" customFormat="1" ht="87.6" customHeight="1" x14ac:dyDescent="0.25">
      <c r="B28" s="122"/>
      <c r="C28" s="123"/>
      <c r="D28" s="122"/>
      <c r="E28" s="58"/>
      <c r="F28" s="125"/>
      <c r="G28" s="125"/>
      <c r="H28" s="125"/>
      <c r="I28" s="125"/>
      <c r="J28" s="125"/>
      <c r="K28" s="126"/>
      <c r="L28" s="122"/>
      <c r="M28" s="58"/>
      <c r="N28" s="27"/>
      <c r="O28" s="60"/>
      <c r="P28" s="60"/>
      <c r="Q28" s="104"/>
      <c r="R28" s="98"/>
      <c r="S28" s="127"/>
      <c r="T28" s="128"/>
      <c r="U28" s="126"/>
      <c r="V28" s="129"/>
      <c r="W28" s="126"/>
      <c r="X28" s="27"/>
      <c r="Y28" s="130"/>
      <c r="Z28" s="61"/>
      <c r="AA28" s="61"/>
      <c r="AB28" s="65"/>
      <c r="AC28" s="126"/>
      <c r="AD28" s="131"/>
      <c r="AE28" s="126"/>
      <c r="AF28" s="131"/>
      <c r="AG28" s="126"/>
      <c r="AH28" s="126"/>
      <c r="AI28" s="131"/>
      <c r="AJ28" s="30"/>
    </row>
    <row r="29" spans="2:36" s="31" customFormat="1" ht="87.6" customHeight="1" x14ac:dyDescent="0.25">
      <c r="B29" s="122"/>
      <c r="C29" s="123"/>
      <c r="D29" s="122"/>
      <c r="E29" s="58"/>
      <c r="F29" s="125"/>
      <c r="G29" s="125"/>
      <c r="H29" s="125"/>
      <c r="I29" s="125"/>
      <c r="J29" s="125"/>
      <c r="K29" s="126"/>
      <c r="L29" s="122"/>
      <c r="M29" s="58"/>
      <c r="N29" s="27"/>
      <c r="O29" s="60"/>
      <c r="P29" s="60"/>
      <c r="Q29" s="104"/>
      <c r="R29" s="98"/>
      <c r="S29" s="127"/>
      <c r="T29" s="128"/>
      <c r="U29" s="126"/>
      <c r="V29" s="129"/>
      <c r="W29" s="126"/>
      <c r="X29" s="27"/>
      <c r="Y29" s="130"/>
      <c r="Z29" s="61"/>
      <c r="AA29" s="61"/>
      <c r="AB29" s="65"/>
      <c r="AC29" s="126"/>
      <c r="AD29" s="131"/>
      <c r="AE29" s="126"/>
      <c r="AF29" s="131"/>
      <c r="AG29" s="126"/>
      <c r="AH29" s="126"/>
      <c r="AI29" s="131"/>
      <c r="AJ29" s="30"/>
    </row>
    <row r="30" spans="2:36" s="31" customFormat="1" ht="87.6" customHeight="1" x14ac:dyDescent="0.25">
      <c r="B30" s="122"/>
      <c r="C30" s="123"/>
      <c r="D30" s="122"/>
      <c r="E30" s="58"/>
      <c r="F30" s="125"/>
      <c r="G30" s="125"/>
      <c r="H30" s="125"/>
      <c r="I30" s="125"/>
      <c r="J30" s="125"/>
      <c r="K30" s="126"/>
      <c r="L30" s="122"/>
      <c r="M30" s="58"/>
      <c r="N30" s="27"/>
      <c r="O30" s="60"/>
      <c r="P30" s="60"/>
      <c r="Q30" s="104"/>
      <c r="R30" s="98"/>
      <c r="S30" s="127"/>
      <c r="T30" s="128"/>
      <c r="U30" s="126"/>
      <c r="V30" s="129"/>
      <c r="W30" s="126"/>
      <c r="X30" s="27"/>
      <c r="Y30" s="130"/>
      <c r="Z30" s="61"/>
      <c r="AA30" s="61"/>
      <c r="AB30" s="65"/>
      <c r="AC30" s="126"/>
      <c r="AD30" s="131"/>
      <c r="AE30" s="126"/>
      <c r="AF30" s="131"/>
      <c r="AG30" s="126"/>
      <c r="AH30" s="126"/>
      <c r="AI30" s="131"/>
      <c r="AJ30" s="30"/>
    </row>
    <row r="31" spans="2:36" s="31" customFormat="1" ht="87.6" customHeight="1" x14ac:dyDescent="0.25">
      <c r="B31" s="122"/>
      <c r="C31" s="123"/>
      <c r="D31" s="122"/>
      <c r="E31" s="58"/>
      <c r="F31" s="125"/>
      <c r="G31" s="125"/>
      <c r="H31" s="125"/>
      <c r="I31" s="125"/>
      <c r="J31" s="125"/>
      <c r="K31" s="126"/>
      <c r="L31" s="122"/>
      <c r="M31" s="58"/>
      <c r="N31" s="27"/>
      <c r="O31" s="60"/>
      <c r="P31" s="60"/>
      <c r="Q31" s="104"/>
      <c r="R31" s="98"/>
      <c r="S31" s="127"/>
      <c r="T31" s="128"/>
      <c r="U31" s="126"/>
      <c r="V31" s="129"/>
      <c r="W31" s="126"/>
      <c r="X31" s="27"/>
      <c r="Y31" s="130"/>
      <c r="Z31" s="61"/>
      <c r="AA31" s="61"/>
      <c r="AB31" s="65"/>
      <c r="AC31" s="126"/>
      <c r="AD31" s="131"/>
      <c r="AE31" s="126"/>
      <c r="AF31" s="131"/>
      <c r="AG31" s="126"/>
      <c r="AH31" s="126"/>
      <c r="AI31" s="131"/>
      <c r="AJ31" s="30"/>
    </row>
    <row r="32" spans="2:36" s="31" customFormat="1" ht="87.6" customHeight="1" x14ac:dyDescent="0.25">
      <c r="B32" s="122"/>
      <c r="C32" s="123"/>
      <c r="D32" s="122"/>
      <c r="E32" s="58"/>
      <c r="F32" s="125"/>
      <c r="G32" s="125"/>
      <c r="H32" s="125"/>
      <c r="I32" s="125"/>
      <c r="J32" s="125"/>
      <c r="K32" s="126"/>
      <c r="L32" s="122"/>
      <c r="M32" s="58"/>
      <c r="N32" s="27"/>
      <c r="O32" s="60"/>
      <c r="P32" s="60"/>
      <c r="Q32" s="104"/>
      <c r="R32" s="98"/>
      <c r="S32" s="127"/>
      <c r="T32" s="128"/>
      <c r="U32" s="126"/>
      <c r="V32" s="129"/>
      <c r="W32" s="126"/>
      <c r="X32" s="27"/>
      <c r="Y32" s="130"/>
      <c r="Z32" s="61"/>
      <c r="AA32" s="61"/>
      <c r="AB32" s="65"/>
      <c r="AC32" s="126"/>
      <c r="AD32" s="131"/>
      <c r="AE32" s="126"/>
      <c r="AF32" s="131"/>
      <c r="AG32" s="126"/>
      <c r="AH32" s="126"/>
      <c r="AI32" s="131"/>
      <c r="AJ32" s="30"/>
    </row>
    <row r="33" spans="2:36" s="31" customFormat="1" ht="87.6" customHeight="1" x14ac:dyDescent="0.25">
      <c r="B33" s="122"/>
      <c r="C33" s="123"/>
      <c r="D33" s="122"/>
      <c r="E33" s="58"/>
      <c r="F33" s="125"/>
      <c r="G33" s="125"/>
      <c r="H33" s="125"/>
      <c r="I33" s="125"/>
      <c r="J33" s="125"/>
      <c r="K33" s="126"/>
      <c r="L33" s="122"/>
      <c r="M33" s="58"/>
      <c r="N33" s="27"/>
      <c r="O33" s="60"/>
      <c r="P33" s="60"/>
      <c r="Q33" s="104"/>
      <c r="R33" s="98"/>
      <c r="S33" s="127"/>
      <c r="T33" s="128"/>
      <c r="U33" s="126"/>
      <c r="V33" s="129"/>
      <c r="W33" s="126"/>
      <c r="X33" s="27"/>
      <c r="Y33" s="130"/>
      <c r="Z33" s="61"/>
      <c r="AA33" s="61"/>
      <c r="AB33" s="65"/>
      <c r="AC33" s="126"/>
      <c r="AD33" s="131"/>
      <c r="AE33" s="126"/>
      <c r="AF33" s="131"/>
      <c r="AG33" s="126"/>
      <c r="AH33" s="126"/>
      <c r="AI33" s="131"/>
      <c r="AJ33" s="30"/>
    </row>
    <row r="34" spans="2:36" s="31" customFormat="1" ht="87.6" customHeight="1" x14ac:dyDescent="0.25">
      <c r="B34" s="122"/>
      <c r="C34" s="123"/>
      <c r="D34" s="122"/>
      <c r="E34" s="58"/>
      <c r="F34" s="125"/>
      <c r="G34" s="125"/>
      <c r="H34" s="125"/>
      <c r="I34" s="125"/>
      <c r="J34" s="125"/>
      <c r="K34" s="126"/>
      <c r="L34" s="122"/>
      <c r="M34" s="58"/>
      <c r="N34" s="27"/>
      <c r="O34" s="60"/>
      <c r="P34" s="60"/>
      <c r="Q34" s="104"/>
      <c r="R34" s="98"/>
      <c r="S34" s="127"/>
      <c r="T34" s="128"/>
      <c r="U34" s="126"/>
      <c r="V34" s="129"/>
      <c r="W34" s="126"/>
      <c r="X34" s="27"/>
      <c r="Y34" s="130"/>
      <c r="Z34" s="61"/>
      <c r="AA34" s="61"/>
      <c r="AB34" s="65"/>
      <c r="AC34" s="126"/>
      <c r="AD34" s="131"/>
      <c r="AE34" s="126"/>
      <c r="AF34" s="131"/>
      <c r="AG34" s="126"/>
      <c r="AH34" s="126"/>
      <c r="AI34" s="131"/>
      <c r="AJ34" s="30"/>
    </row>
    <row r="35" spans="2:36" s="31" customFormat="1" ht="87.6" customHeight="1" x14ac:dyDescent="0.25">
      <c r="B35" s="122"/>
      <c r="C35" s="123"/>
      <c r="D35" s="122"/>
      <c r="E35" s="58"/>
      <c r="F35" s="125"/>
      <c r="G35" s="125"/>
      <c r="H35" s="125"/>
      <c r="I35" s="125"/>
      <c r="J35" s="125"/>
      <c r="K35" s="126"/>
      <c r="L35" s="122"/>
      <c r="M35" s="58"/>
      <c r="N35" s="27"/>
      <c r="O35" s="60"/>
      <c r="P35" s="60"/>
      <c r="Q35" s="104"/>
      <c r="R35" s="98"/>
      <c r="S35" s="127"/>
      <c r="T35" s="128"/>
      <c r="U35" s="126"/>
      <c r="V35" s="129"/>
      <c r="W35" s="126"/>
      <c r="X35" s="27"/>
      <c r="Y35" s="130"/>
      <c r="Z35" s="61"/>
      <c r="AA35" s="61"/>
      <c r="AB35" s="65"/>
      <c r="AC35" s="126"/>
      <c r="AD35" s="131"/>
      <c r="AE35" s="126"/>
      <c r="AF35" s="131"/>
      <c r="AG35" s="126"/>
      <c r="AH35" s="126"/>
      <c r="AI35" s="131"/>
      <c r="AJ35" s="30"/>
    </row>
    <row r="36" spans="2:36" s="31" customFormat="1" ht="87.6" customHeight="1" x14ac:dyDescent="0.25">
      <c r="B36" s="122"/>
      <c r="C36" s="123"/>
      <c r="D36" s="122"/>
      <c r="E36" s="58"/>
      <c r="F36" s="125"/>
      <c r="G36" s="125"/>
      <c r="H36" s="125"/>
      <c r="I36" s="125"/>
      <c r="J36" s="125"/>
      <c r="K36" s="126"/>
      <c r="L36" s="122"/>
      <c r="M36" s="58"/>
      <c r="N36" s="27"/>
      <c r="O36" s="60"/>
      <c r="P36" s="60"/>
      <c r="Q36" s="104"/>
      <c r="R36" s="98"/>
      <c r="S36" s="127"/>
      <c r="T36" s="128"/>
      <c r="U36" s="126"/>
      <c r="V36" s="129"/>
      <c r="W36" s="126"/>
      <c r="X36" s="27"/>
      <c r="Y36" s="130"/>
      <c r="Z36" s="61"/>
      <c r="AA36" s="61"/>
      <c r="AB36" s="65"/>
      <c r="AC36" s="126"/>
      <c r="AD36" s="131"/>
      <c r="AE36" s="126"/>
      <c r="AF36" s="131"/>
      <c r="AG36" s="126"/>
      <c r="AH36" s="126"/>
      <c r="AI36" s="131"/>
      <c r="AJ36" s="30"/>
    </row>
    <row r="37" spans="2:36" s="31" customFormat="1" ht="87.6" customHeight="1" x14ac:dyDescent="0.25">
      <c r="B37" s="122"/>
      <c r="C37" s="123"/>
      <c r="D37" s="122"/>
      <c r="E37" s="58"/>
      <c r="F37" s="125"/>
      <c r="G37" s="125"/>
      <c r="H37" s="125"/>
      <c r="I37" s="125"/>
      <c r="J37" s="125"/>
      <c r="K37" s="126"/>
      <c r="L37" s="122"/>
      <c r="M37" s="58"/>
      <c r="N37" s="27"/>
      <c r="O37" s="60"/>
      <c r="P37" s="60"/>
      <c r="Q37" s="104"/>
      <c r="R37" s="98"/>
      <c r="S37" s="127"/>
      <c r="T37" s="128"/>
      <c r="U37" s="126"/>
      <c r="V37" s="129"/>
      <c r="W37" s="126"/>
      <c r="X37" s="27"/>
      <c r="Y37" s="130"/>
      <c r="Z37" s="61"/>
      <c r="AA37" s="61"/>
      <c r="AB37" s="65"/>
      <c r="AC37" s="126"/>
      <c r="AD37" s="131"/>
      <c r="AE37" s="126"/>
      <c r="AF37" s="131"/>
      <c r="AG37" s="126"/>
      <c r="AH37" s="126"/>
      <c r="AI37" s="131"/>
      <c r="AJ37" s="30"/>
    </row>
    <row r="38" spans="2:36" s="31" customFormat="1" ht="87.6" customHeight="1" x14ac:dyDescent="0.25">
      <c r="B38" s="122"/>
      <c r="C38" s="123"/>
      <c r="D38" s="122"/>
      <c r="E38" s="58"/>
      <c r="F38" s="125"/>
      <c r="G38" s="125"/>
      <c r="H38" s="125"/>
      <c r="I38" s="125"/>
      <c r="J38" s="125"/>
      <c r="K38" s="126"/>
      <c r="L38" s="122"/>
      <c r="M38" s="58"/>
      <c r="N38" s="27"/>
      <c r="O38" s="60"/>
      <c r="P38" s="60"/>
      <c r="Q38" s="104"/>
      <c r="R38" s="98"/>
      <c r="S38" s="127"/>
      <c r="T38" s="128"/>
      <c r="U38" s="126"/>
      <c r="V38" s="129"/>
      <c r="W38" s="126"/>
      <c r="X38" s="27"/>
      <c r="Y38" s="130"/>
      <c r="Z38" s="61"/>
      <c r="AA38" s="61"/>
      <c r="AB38" s="65"/>
      <c r="AC38" s="126"/>
      <c r="AD38" s="131"/>
      <c r="AE38" s="126"/>
      <c r="AF38" s="131"/>
      <c r="AG38" s="126"/>
      <c r="AH38" s="126"/>
      <c r="AI38" s="131"/>
      <c r="AJ38" s="30"/>
    </row>
    <row r="39" spans="2:36" s="31" customFormat="1" ht="87.6" customHeight="1" x14ac:dyDescent="0.25">
      <c r="B39" s="122"/>
      <c r="C39" s="123"/>
      <c r="D39" s="122"/>
      <c r="E39" s="58"/>
      <c r="F39" s="125"/>
      <c r="G39" s="125"/>
      <c r="H39" s="125"/>
      <c r="I39" s="125"/>
      <c r="J39" s="125"/>
      <c r="K39" s="126"/>
      <c r="L39" s="122"/>
      <c r="M39" s="58"/>
      <c r="N39" s="27"/>
      <c r="O39" s="60"/>
      <c r="P39" s="60"/>
      <c r="Q39" s="104"/>
      <c r="R39" s="98"/>
      <c r="S39" s="127"/>
      <c r="T39" s="128"/>
      <c r="U39" s="126"/>
      <c r="V39" s="129"/>
      <c r="W39" s="126"/>
      <c r="X39" s="27"/>
      <c r="Y39" s="130"/>
      <c r="Z39" s="61"/>
      <c r="AA39" s="61"/>
      <c r="AB39" s="65"/>
      <c r="AC39" s="126"/>
      <c r="AD39" s="131"/>
      <c r="AE39" s="126"/>
      <c r="AF39" s="131"/>
      <c r="AG39" s="126"/>
      <c r="AH39" s="126"/>
      <c r="AI39" s="131"/>
      <c r="AJ39" s="30"/>
    </row>
    <row r="40" spans="2:36" s="31" customFormat="1" ht="87.6" customHeight="1" x14ac:dyDescent="0.25">
      <c r="B40" s="122"/>
      <c r="C40" s="123"/>
      <c r="D40" s="122"/>
      <c r="E40" s="58"/>
      <c r="F40" s="125"/>
      <c r="G40" s="125"/>
      <c r="H40" s="125"/>
      <c r="I40" s="125"/>
      <c r="J40" s="125"/>
      <c r="K40" s="126"/>
      <c r="L40" s="122"/>
      <c r="M40" s="58"/>
      <c r="N40" s="27"/>
      <c r="O40" s="60"/>
      <c r="P40" s="60"/>
      <c r="Q40" s="104"/>
      <c r="R40" s="98"/>
      <c r="S40" s="127"/>
      <c r="T40" s="128"/>
      <c r="U40" s="126"/>
      <c r="V40" s="129"/>
      <c r="W40" s="126"/>
      <c r="X40" s="27"/>
      <c r="Y40" s="130"/>
      <c r="Z40" s="61"/>
      <c r="AA40" s="61"/>
      <c r="AB40" s="65"/>
      <c r="AC40" s="126"/>
      <c r="AD40" s="131"/>
      <c r="AE40" s="126"/>
      <c r="AF40" s="131"/>
      <c r="AG40" s="126"/>
      <c r="AH40" s="126"/>
      <c r="AI40" s="131"/>
      <c r="AJ40" s="30"/>
    </row>
    <row r="41" spans="2:36" s="31" customFormat="1" ht="87.6" customHeight="1" x14ac:dyDescent="0.25">
      <c r="B41" s="122"/>
      <c r="C41" s="123"/>
      <c r="D41" s="122"/>
      <c r="E41" s="58"/>
      <c r="F41" s="125"/>
      <c r="G41" s="125"/>
      <c r="H41" s="125"/>
      <c r="I41" s="125"/>
      <c r="J41" s="125"/>
      <c r="K41" s="126"/>
      <c r="L41" s="122"/>
      <c r="M41" s="58"/>
      <c r="N41" s="27"/>
      <c r="O41" s="60"/>
      <c r="P41" s="60"/>
      <c r="Q41" s="104"/>
      <c r="R41" s="98"/>
      <c r="S41" s="127"/>
      <c r="T41" s="128"/>
      <c r="U41" s="126"/>
      <c r="V41" s="129"/>
      <c r="W41" s="126"/>
      <c r="X41" s="27"/>
      <c r="Y41" s="130"/>
      <c r="Z41" s="61"/>
      <c r="AA41" s="61"/>
      <c r="AB41" s="65"/>
      <c r="AC41" s="126"/>
      <c r="AD41" s="131"/>
      <c r="AE41" s="126"/>
      <c r="AF41" s="131"/>
      <c r="AG41" s="126"/>
      <c r="AH41" s="126"/>
      <c r="AI41" s="131"/>
      <c r="AJ41" s="30"/>
    </row>
    <row r="42" spans="2:36" s="31" customFormat="1" ht="87.6" customHeight="1" x14ac:dyDescent="0.25">
      <c r="B42" s="122"/>
      <c r="C42" s="123"/>
      <c r="D42" s="122"/>
      <c r="E42" s="58"/>
      <c r="F42" s="125"/>
      <c r="G42" s="125"/>
      <c r="H42" s="125"/>
      <c r="I42" s="125"/>
      <c r="J42" s="125"/>
      <c r="K42" s="126"/>
      <c r="L42" s="122"/>
      <c r="M42" s="58"/>
      <c r="N42" s="27"/>
      <c r="O42" s="60"/>
      <c r="P42" s="60"/>
      <c r="Q42" s="104"/>
      <c r="R42" s="98"/>
      <c r="S42" s="127"/>
      <c r="T42" s="128"/>
      <c r="U42" s="126"/>
      <c r="V42" s="129"/>
      <c r="W42" s="126"/>
      <c r="X42" s="27"/>
      <c r="Y42" s="130"/>
      <c r="Z42" s="61"/>
      <c r="AA42" s="61"/>
      <c r="AB42" s="65"/>
      <c r="AC42" s="126"/>
      <c r="AD42" s="131"/>
      <c r="AE42" s="126"/>
      <c r="AF42" s="131"/>
      <c r="AG42" s="126"/>
      <c r="AH42" s="126"/>
      <c r="AI42" s="131"/>
      <c r="AJ42" s="30"/>
    </row>
    <row r="43" spans="2:36" s="31" customFormat="1" ht="87.6" customHeight="1" x14ac:dyDescent="0.25">
      <c r="B43" s="122"/>
      <c r="C43" s="123"/>
      <c r="D43" s="122"/>
      <c r="E43" s="58"/>
      <c r="F43" s="125"/>
      <c r="G43" s="125"/>
      <c r="H43" s="125"/>
      <c r="I43" s="125"/>
      <c r="J43" s="125"/>
      <c r="K43" s="126"/>
      <c r="L43" s="122"/>
      <c r="M43" s="58"/>
      <c r="N43" s="27"/>
      <c r="O43" s="60"/>
      <c r="P43" s="60"/>
      <c r="Q43" s="104"/>
      <c r="R43" s="98"/>
      <c r="S43" s="127"/>
      <c r="T43" s="128"/>
      <c r="U43" s="126"/>
      <c r="V43" s="129"/>
      <c r="W43" s="126"/>
      <c r="X43" s="27"/>
      <c r="Y43" s="130"/>
      <c r="Z43" s="61"/>
      <c r="AA43" s="61"/>
      <c r="AB43" s="65"/>
      <c r="AC43" s="126"/>
      <c r="AD43" s="131"/>
      <c r="AE43" s="126"/>
      <c r="AF43" s="131"/>
      <c r="AG43" s="126"/>
      <c r="AH43" s="126"/>
      <c r="AI43" s="131"/>
      <c r="AJ43" s="30"/>
    </row>
    <row r="44" spans="2:36" s="31" customFormat="1" ht="87.6" customHeight="1" x14ac:dyDescent="0.25">
      <c r="B44" s="122"/>
      <c r="C44" s="123"/>
      <c r="D44" s="122"/>
      <c r="E44" s="58"/>
      <c r="F44" s="125"/>
      <c r="G44" s="125"/>
      <c r="H44" s="125"/>
      <c r="I44" s="125"/>
      <c r="J44" s="125"/>
      <c r="K44" s="126"/>
      <c r="L44" s="122"/>
      <c r="M44" s="58"/>
      <c r="N44" s="27"/>
      <c r="O44" s="60"/>
      <c r="P44" s="60"/>
      <c r="Q44" s="104"/>
      <c r="R44" s="98"/>
      <c r="S44" s="127"/>
      <c r="T44" s="128"/>
      <c r="U44" s="126"/>
      <c r="V44" s="129"/>
      <c r="W44" s="126"/>
      <c r="X44" s="27"/>
      <c r="Y44" s="130"/>
      <c r="Z44" s="61"/>
      <c r="AA44" s="61"/>
      <c r="AB44" s="65"/>
      <c r="AC44" s="126"/>
      <c r="AD44" s="131"/>
      <c r="AE44" s="126"/>
      <c r="AF44" s="131"/>
      <c r="AG44" s="126"/>
      <c r="AH44" s="126"/>
      <c r="AI44" s="131"/>
      <c r="AJ44" s="30"/>
    </row>
    <row r="45" spans="2:36" s="31" customFormat="1" ht="87.6" customHeight="1" x14ac:dyDescent="0.25">
      <c r="B45" s="122"/>
      <c r="C45" s="123"/>
      <c r="D45" s="122"/>
      <c r="E45" s="58"/>
      <c r="F45" s="125"/>
      <c r="G45" s="125"/>
      <c r="H45" s="125"/>
      <c r="I45" s="125"/>
      <c r="J45" s="125"/>
      <c r="K45" s="126"/>
      <c r="L45" s="122"/>
      <c r="M45" s="58"/>
      <c r="N45" s="27"/>
      <c r="O45" s="60"/>
      <c r="P45" s="60"/>
      <c r="Q45" s="104"/>
      <c r="R45" s="98"/>
      <c r="S45" s="127"/>
      <c r="T45" s="128"/>
      <c r="U45" s="126"/>
      <c r="V45" s="129"/>
      <c r="W45" s="126"/>
      <c r="X45" s="27"/>
      <c r="Y45" s="130"/>
      <c r="Z45" s="61"/>
      <c r="AA45" s="61"/>
      <c r="AB45" s="65"/>
      <c r="AC45" s="126"/>
      <c r="AD45" s="131"/>
      <c r="AE45" s="126"/>
      <c r="AF45" s="131"/>
      <c r="AG45" s="126"/>
      <c r="AH45" s="126"/>
      <c r="AI45" s="131"/>
      <c r="AJ45" s="30"/>
    </row>
    <row r="46" spans="2:36" s="31" customFormat="1" ht="87.6" customHeight="1" x14ac:dyDescent="0.25">
      <c r="B46" s="122"/>
      <c r="C46" s="123"/>
      <c r="D46" s="122"/>
      <c r="E46" s="58"/>
      <c r="F46" s="125"/>
      <c r="G46" s="125"/>
      <c r="H46" s="125"/>
      <c r="I46" s="125"/>
      <c r="J46" s="125"/>
      <c r="K46" s="126"/>
      <c r="L46" s="122"/>
      <c r="M46" s="58"/>
      <c r="N46" s="27"/>
      <c r="O46" s="60"/>
      <c r="P46" s="60"/>
      <c r="Q46" s="104"/>
      <c r="R46" s="98"/>
      <c r="S46" s="127"/>
      <c r="T46" s="128"/>
      <c r="U46" s="126"/>
      <c r="V46" s="129"/>
      <c r="W46" s="126"/>
      <c r="X46" s="27"/>
      <c r="Y46" s="130"/>
      <c r="Z46" s="61"/>
      <c r="AA46" s="61"/>
      <c r="AB46" s="65"/>
      <c r="AC46" s="126"/>
      <c r="AD46" s="131"/>
      <c r="AE46" s="126"/>
      <c r="AF46" s="131"/>
      <c r="AG46" s="126"/>
      <c r="AH46" s="126"/>
      <c r="AI46" s="131"/>
      <c r="AJ46" s="30"/>
    </row>
    <row r="47" spans="2:36" s="31" customFormat="1" ht="87.6" customHeight="1" x14ac:dyDescent="0.25">
      <c r="B47" s="122"/>
      <c r="C47" s="123"/>
      <c r="D47" s="122"/>
      <c r="E47" s="58"/>
      <c r="F47" s="125"/>
      <c r="G47" s="125"/>
      <c r="H47" s="125"/>
      <c r="I47" s="125"/>
      <c r="J47" s="125"/>
      <c r="K47" s="126"/>
      <c r="L47" s="122"/>
      <c r="M47" s="58"/>
      <c r="N47" s="27"/>
      <c r="O47" s="60"/>
      <c r="P47" s="60"/>
      <c r="Q47" s="104"/>
      <c r="R47" s="98"/>
      <c r="S47" s="127"/>
      <c r="T47" s="128"/>
      <c r="U47" s="126"/>
      <c r="V47" s="129"/>
      <c r="W47" s="126"/>
      <c r="X47" s="27"/>
      <c r="Y47" s="130"/>
      <c r="Z47" s="61"/>
      <c r="AA47" s="61"/>
      <c r="AB47" s="65"/>
      <c r="AC47" s="126"/>
      <c r="AD47" s="131"/>
      <c r="AE47" s="126"/>
      <c r="AF47" s="131"/>
      <c r="AG47" s="126"/>
      <c r="AH47" s="126"/>
      <c r="AI47" s="131"/>
      <c r="AJ47" s="30"/>
    </row>
    <row r="48" spans="2:36" s="31" customFormat="1" ht="87.6" customHeight="1" x14ac:dyDescent="0.25">
      <c r="B48" s="122"/>
      <c r="C48" s="123"/>
      <c r="D48" s="122"/>
      <c r="E48" s="58"/>
      <c r="F48" s="125"/>
      <c r="G48" s="125"/>
      <c r="H48" s="125"/>
      <c r="I48" s="125"/>
      <c r="J48" s="125"/>
      <c r="K48" s="126"/>
      <c r="L48" s="122"/>
      <c r="M48" s="58"/>
      <c r="N48" s="27"/>
      <c r="O48" s="60"/>
      <c r="P48" s="60"/>
      <c r="Q48" s="104"/>
      <c r="R48" s="98"/>
      <c r="S48" s="127"/>
      <c r="T48" s="128"/>
      <c r="U48" s="126"/>
      <c r="V48" s="129"/>
      <c r="W48" s="126"/>
      <c r="X48" s="27"/>
      <c r="Y48" s="130"/>
      <c r="Z48" s="61"/>
      <c r="AA48" s="61"/>
      <c r="AB48" s="65"/>
      <c r="AC48" s="126"/>
      <c r="AD48" s="131"/>
      <c r="AE48" s="126"/>
      <c r="AF48" s="131"/>
      <c r="AG48" s="126"/>
      <c r="AH48" s="126"/>
      <c r="AI48" s="131"/>
      <c r="AJ48" s="30"/>
    </row>
    <row r="49" spans="2:36" s="31" customFormat="1" ht="87.6" customHeight="1" x14ac:dyDescent="0.25">
      <c r="B49" s="122"/>
      <c r="C49" s="123"/>
      <c r="D49" s="122"/>
      <c r="E49" s="58"/>
      <c r="F49" s="125"/>
      <c r="G49" s="125"/>
      <c r="H49" s="125"/>
      <c r="I49" s="125"/>
      <c r="J49" s="125"/>
      <c r="K49" s="126"/>
      <c r="L49" s="122"/>
      <c r="M49" s="58"/>
      <c r="N49" s="27"/>
      <c r="O49" s="60"/>
      <c r="P49" s="60"/>
      <c r="Q49" s="104"/>
      <c r="R49" s="98"/>
      <c r="S49" s="127"/>
      <c r="T49" s="128"/>
      <c r="U49" s="126"/>
      <c r="V49" s="129"/>
      <c r="W49" s="126"/>
      <c r="X49" s="27"/>
      <c r="Y49" s="130"/>
      <c r="Z49" s="61"/>
      <c r="AA49" s="61"/>
      <c r="AB49" s="65"/>
      <c r="AC49" s="126"/>
      <c r="AD49" s="131"/>
      <c r="AE49" s="126"/>
      <c r="AF49" s="131"/>
      <c r="AG49" s="126"/>
      <c r="AH49" s="126"/>
      <c r="AI49" s="131"/>
      <c r="AJ49" s="30"/>
    </row>
    <row r="50" spans="2:36" s="31" customFormat="1" ht="87.6" customHeight="1" x14ac:dyDescent="0.25">
      <c r="B50" s="122"/>
      <c r="C50" s="123"/>
      <c r="D50" s="122"/>
      <c r="E50" s="58"/>
      <c r="F50" s="125"/>
      <c r="G50" s="125"/>
      <c r="H50" s="125"/>
      <c r="I50" s="125"/>
      <c r="J50" s="125"/>
      <c r="K50" s="126"/>
      <c r="L50" s="122"/>
      <c r="M50" s="58"/>
      <c r="N50" s="27"/>
      <c r="O50" s="60"/>
      <c r="P50" s="60"/>
      <c r="Q50" s="104"/>
      <c r="R50" s="98"/>
      <c r="S50" s="127"/>
      <c r="T50" s="128"/>
      <c r="U50" s="126"/>
      <c r="V50" s="129"/>
      <c r="W50" s="126"/>
      <c r="X50" s="27"/>
      <c r="Y50" s="130"/>
      <c r="Z50" s="61"/>
      <c r="AA50" s="61"/>
      <c r="AB50" s="65"/>
      <c r="AC50" s="126"/>
      <c r="AD50" s="131"/>
      <c r="AE50" s="126"/>
      <c r="AF50" s="131"/>
      <c r="AG50" s="126"/>
      <c r="AH50" s="126"/>
      <c r="AI50" s="131"/>
      <c r="AJ50" s="30"/>
    </row>
    <row r="51" spans="2:36" s="31" customFormat="1" ht="87.6" customHeight="1" x14ac:dyDescent="0.25">
      <c r="B51" s="122"/>
      <c r="C51" s="123"/>
      <c r="D51" s="122"/>
      <c r="E51" s="58"/>
      <c r="F51" s="125"/>
      <c r="G51" s="125"/>
      <c r="H51" s="125"/>
      <c r="I51" s="125"/>
      <c r="J51" s="125"/>
      <c r="K51" s="126"/>
      <c r="L51" s="122"/>
      <c r="M51" s="58"/>
      <c r="N51" s="27"/>
      <c r="O51" s="60"/>
      <c r="P51" s="60"/>
      <c r="Q51" s="104"/>
      <c r="R51" s="98"/>
      <c r="S51" s="127"/>
      <c r="T51" s="128"/>
      <c r="U51" s="126"/>
      <c r="V51" s="129"/>
      <c r="W51" s="126"/>
      <c r="X51" s="27"/>
      <c r="Y51" s="130"/>
      <c r="Z51" s="61"/>
      <c r="AA51" s="61"/>
      <c r="AB51" s="65"/>
      <c r="AC51" s="126"/>
      <c r="AD51" s="131"/>
      <c r="AE51" s="126"/>
      <c r="AF51" s="131"/>
      <c r="AG51" s="126"/>
      <c r="AH51" s="126"/>
      <c r="AI51" s="131"/>
      <c r="AJ51" s="30"/>
    </row>
    <row r="52" spans="2:36" s="31" customFormat="1" ht="87.6" customHeight="1" x14ac:dyDescent="0.25">
      <c r="B52" s="122"/>
      <c r="C52" s="123"/>
      <c r="D52" s="122"/>
      <c r="E52" s="58"/>
      <c r="F52" s="125"/>
      <c r="G52" s="125"/>
      <c r="H52" s="125"/>
      <c r="I52" s="125"/>
      <c r="J52" s="125"/>
      <c r="K52" s="126"/>
      <c r="L52" s="122"/>
      <c r="M52" s="58"/>
      <c r="N52" s="27"/>
      <c r="O52" s="60"/>
      <c r="P52" s="60"/>
      <c r="Q52" s="104"/>
      <c r="R52" s="98"/>
      <c r="S52" s="127"/>
      <c r="T52" s="128"/>
      <c r="U52" s="126"/>
      <c r="V52" s="129"/>
      <c r="W52" s="126"/>
      <c r="X52" s="27"/>
      <c r="Y52" s="130"/>
      <c r="Z52" s="61"/>
      <c r="AA52" s="61"/>
      <c r="AB52" s="65"/>
      <c r="AC52" s="126"/>
      <c r="AD52" s="131"/>
      <c r="AE52" s="126"/>
      <c r="AF52" s="131"/>
      <c r="AG52" s="126"/>
      <c r="AH52" s="126"/>
      <c r="AI52" s="131"/>
      <c r="AJ52" s="30"/>
    </row>
    <row r="53" spans="2:36" s="31" customFormat="1" ht="87.6" customHeight="1" x14ac:dyDescent="0.25">
      <c r="B53" s="122"/>
      <c r="C53" s="123"/>
      <c r="D53" s="122"/>
      <c r="E53" s="58"/>
      <c r="F53" s="125"/>
      <c r="G53" s="125"/>
      <c r="H53" s="125"/>
      <c r="I53" s="125"/>
      <c r="J53" s="125"/>
      <c r="K53" s="126"/>
      <c r="L53" s="122"/>
      <c r="M53" s="58"/>
      <c r="N53" s="27"/>
      <c r="O53" s="60"/>
      <c r="P53" s="60"/>
      <c r="Q53" s="104"/>
      <c r="R53" s="98"/>
      <c r="S53" s="127"/>
      <c r="T53" s="128"/>
      <c r="U53" s="126"/>
      <c r="V53" s="129"/>
      <c r="W53" s="126"/>
      <c r="X53" s="27"/>
      <c r="Y53" s="130"/>
      <c r="Z53" s="61"/>
      <c r="AA53" s="61"/>
      <c r="AB53" s="65"/>
      <c r="AC53" s="126"/>
      <c r="AD53" s="131"/>
      <c r="AE53" s="126"/>
      <c r="AF53" s="131"/>
      <c r="AG53" s="126"/>
      <c r="AH53" s="126"/>
      <c r="AI53" s="131"/>
      <c r="AJ53" s="30"/>
    </row>
    <row r="54" spans="2:36" s="31" customFormat="1" ht="87.6" customHeight="1" x14ac:dyDescent="0.25">
      <c r="B54" s="122"/>
      <c r="C54" s="123"/>
      <c r="D54" s="122"/>
      <c r="E54" s="58"/>
      <c r="F54" s="125"/>
      <c r="G54" s="125"/>
      <c r="H54" s="125"/>
      <c r="I54" s="125"/>
      <c r="J54" s="125"/>
      <c r="K54" s="126"/>
      <c r="L54" s="122"/>
      <c r="M54" s="58"/>
      <c r="N54" s="27"/>
      <c r="O54" s="60"/>
      <c r="P54" s="60"/>
      <c r="Q54" s="104"/>
      <c r="R54" s="98"/>
      <c r="S54" s="127"/>
      <c r="T54" s="128"/>
      <c r="U54" s="126"/>
      <c r="V54" s="129"/>
      <c r="W54" s="126"/>
      <c r="X54" s="27"/>
      <c r="Y54" s="130"/>
      <c r="Z54" s="61"/>
      <c r="AA54" s="61"/>
      <c r="AB54" s="65"/>
      <c r="AC54" s="126"/>
      <c r="AD54" s="131"/>
      <c r="AE54" s="126"/>
      <c r="AF54" s="131"/>
      <c r="AG54" s="126"/>
      <c r="AH54" s="126"/>
      <c r="AI54" s="131"/>
      <c r="AJ54" s="30"/>
    </row>
    <row r="55" spans="2:36" s="31" customFormat="1" ht="87.6" customHeight="1" x14ac:dyDescent="0.25">
      <c r="B55" s="122"/>
      <c r="C55" s="123"/>
      <c r="D55" s="122"/>
      <c r="E55" s="58"/>
      <c r="F55" s="125"/>
      <c r="G55" s="125"/>
      <c r="H55" s="125"/>
      <c r="I55" s="125"/>
      <c r="J55" s="125"/>
      <c r="K55" s="126"/>
      <c r="L55" s="122"/>
      <c r="M55" s="58"/>
      <c r="N55" s="27"/>
      <c r="O55" s="60"/>
      <c r="P55" s="60"/>
      <c r="Q55" s="104"/>
      <c r="R55" s="98"/>
      <c r="S55" s="127"/>
      <c r="T55" s="128"/>
      <c r="U55" s="126"/>
      <c r="V55" s="129"/>
      <c r="W55" s="126"/>
      <c r="X55" s="27"/>
      <c r="Y55" s="130"/>
      <c r="Z55" s="61"/>
      <c r="AA55" s="61"/>
      <c r="AB55" s="65"/>
      <c r="AC55" s="126"/>
      <c r="AD55" s="131"/>
      <c r="AE55" s="126"/>
      <c r="AF55" s="131"/>
      <c r="AG55" s="126"/>
      <c r="AH55" s="126"/>
      <c r="AI55" s="131"/>
      <c r="AJ55" s="30"/>
    </row>
    <row r="56" spans="2:36" s="31" customFormat="1" ht="87.6" customHeight="1" x14ac:dyDescent="0.25">
      <c r="B56" s="122"/>
      <c r="C56" s="123"/>
      <c r="D56" s="122"/>
      <c r="E56" s="58"/>
      <c r="F56" s="125"/>
      <c r="G56" s="125"/>
      <c r="H56" s="125"/>
      <c r="I56" s="125"/>
      <c r="J56" s="125"/>
      <c r="K56" s="126"/>
      <c r="L56" s="122"/>
      <c r="M56" s="58"/>
      <c r="N56" s="27"/>
      <c r="O56" s="60"/>
      <c r="P56" s="60"/>
      <c r="Q56" s="104"/>
      <c r="R56" s="98"/>
      <c r="S56" s="127"/>
      <c r="T56" s="128"/>
      <c r="U56" s="126"/>
      <c r="V56" s="129"/>
      <c r="W56" s="126"/>
      <c r="X56" s="27"/>
      <c r="Y56" s="130"/>
      <c r="Z56" s="61"/>
      <c r="AA56" s="61"/>
      <c r="AB56" s="65"/>
      <c r="AC56" s="126"/>
      <c r="AD56" s="131"/>
      <c r="AE56" s="126"/>
      <c r="AF56" s="131"/>
      <c r="AG56" s="126"/>
      <c r="AH56" s="126"/>
      <c r="AI56" s="131"/>
      <c r="AJ56" s="30"/>
    </row>
    <row r="57" spans="2:36" s="31" customFormat="1" ht="87.6" customHeight="1" x14ac:dyDescent="0.25">
      <c r="B57" s="122"/>
      <c r="C57" s="123"/>
      <c r="D57" s="122"/>
      <c r="E57" s="58"/>
      <c r="F57" s="125"/>
      <c r="G57" s="125"/>
      <c r="H57" s="125"/>
      <c r="I57" s="125"/>
      <c r="J57" s="125"/>
      <c r="K57" s="126"/>
      <c r="L57" s="122"/>
      <c r="M57" s="58"/>
      <c r="N57" s="27"/>
      <c r="O57" s="60"/>
      <c r="P57" s="60"/>
      <c r="Q57" s="104"/>
      <c r="R57" s="98"/>
      <c r="S57" s="127"/>
      <c r="T57" s="128"/>
      <c r="U57" s="126"/>
      <c r="V57" s="129"/>
      <c r="W57" s="126"/>
      <c r="X57" s="27"/>
      <c r="Y57" s="130"/>
      <c r="Z57" s="61"/>
      <c r="AA57" s="61"/>
      <c r="AB57" s="65"/>
      <c r="AC57" s="126"/>
      <c r="AD57" s="131"/>
      <c r="AE57" s="126"/>
      <c r="AF57" s="131"/>
      <c r="AG57" s="126"/>
      <c r="AH57" s="126"/>
      <c r="AI57" s="131"/>
      <c r="AJ57" s="30"/>
    </row>
    <row r="58" spans="2:36" s="31" customFormat="1" ht="87.6" customHeight="1" x14ac:dyDescent="0.25">
      <c r="B58" s="122"/>
      <c r="C58" s="123"/>
      <c r="D58" s="122"/>
      <c r="E58" s="58"/>
      <c r="F58" s="125"/>
      <c r="G58" s="125"/>
      <c r="H58" s="125"/>
      <c r="I58" s="125"/>
      <c r="J58" s="125"/>
      <c r="K58" s="126"/>
      <c r="L58" s="122"/>
      <c r="M58" s="58"/>
      <c r="N58" s="27"/>
      <c r="O58" s="60"/>
      <c r="P58" s="60"/>
      <c r="Q58" s="104"/>
      <c r="R58" s="98"/>
      <c r="S58" s="127"/>
      <c r="T58" s="128"/>
      <c r="U58" s="126"/>
      <c r="V58" s="129"/>
      <c r="W58" s="126"/>
      <c r="X58" s="27"/>
      <c r="Y58" s="130"/>
      <c r="Z58" s="61"/>
      <c r="AA58" s="61"/>
      <c r="AB58" s="65"/>
      <c r="AC58" s="126"/>
      <c r="AD58" s="131"/>
      <c r="AE58" s="126"/>
      <c r="AF58" s="131"/>
      <c r="AG58" s="126"/>
      <c r="AH58" s="126"/>
      <c r="AI58" s="131"/>
      <c r="AJ58" s="30"/>
    </row>
    <row r="59" spans="2:36" s="31" customFormat="1" ht="87.6" customHeight="1" x14ac:dyDescent="0.25">
      <c r="B59" s="122"/>
      <c r="C59" s="123"/>
      <c r="D59" s="122"/>
      <c r="E59" s="58"/>
      <c r="F59" s="125"/>
      <c r="G59" s="125"/>
      <c r="H59" s="125"/>
      <c r="I59" s="125"/>
      <c r="J59" s="125"/>
      <c r="K59" s="126"/>
      <c r="L59" s="122"/>
      <c r="M59" s="58"/>
      <c r="N59" s="27"/>
      <c r="O59" s="60"/>
      <c r="P59" s="60"/>
      <c r="Q59" s="104"/>
      <c r="R59" s="98"/>
      <c r="S59" s="127"/>
      <c r="T59" s="128"/>
      <c r="U59" s="126"/>
      <c r="V59" s="129"/>
      <c r="W59" s="126"/>
      <c r="X59" s="27"/>
      <c r="Y59" s="130"/>
      <c r="Z59" s="61"/>
      <c r="AA59" s="61"/>
      <c r="AB59" s="65"/>
      <c r="AC59" s="126"/>
      <c r="AD59" s="131"/>
      <c r="AE59" s="126"/>
      <c r="AF59" s="131"/>
      <c r="AG59" s="126"/>
      <c r="AH59" s="126"/>
      <c r="AI59" s="131"/>
      <c r="AJ59" s="30"/>
    </row>
    <row r="60" spans="2:36" s="31" customFormat="1" ht="87.6" customHeight="1" x14ac:dyDescent="0.25">
      <c r="B60" s="122"/>
      <c r="C60" s="123"/>
      <c r="D60" s="122"/>
      <c r="E60" s="58"/>
      <c r="F60" s="125"/>
      <c r="G60" s="125"/>
      <c r="H60" s="125"/>
      <c r="I60" s="125"/>
      <c r="J60" s="125"/>
      <c r="K60" s="126"/>
      <c r="L60" s="122"/>
      <c r="M60" s="58"/>
      <c r="N60" s="27"/>
      <c r="O60" s="60"/>
      <c r="P60" s="60"/>
      <c r="Q60" s="104"/>
      <c r="R60" s="98"/>
      <c r="S60" s="127"/>
      <c r="T60" s="128"/>
      <c r="U60" s="126"/>
      <c r="V60" s="129"/>
      <c r="W60" s="126"/>
      <c r="X60" s="27"/>
      <c r="Y60" s="130"/>
      <c r="Z60" s="61"/>
      <c r="AA60" s="61"/>
      <c r="AB60" s="65"/>
      <c r="AC60" s="126"/>
      <c r="AD60" s="131"/>
      <c r="AE60" s="126"/>
      <c r="AF60" s="131"/>
      <c r="AG60" s="126"/>
      <c r="AH60" s="126"/>
      <c r="AI60" s="131"/>
      <c r="AJ60" s="30"/>
    </row>
    <row r="61" spans="2:36" s="31" customFormat="1" ht="87.6" customHeight="1" x14ac:dyDescent="0.25">
      <c r="B61" s="122"/>
      <c r="C61" s="123"/>
      <c r="D61" s="122"/>
      <c r="E61" s="58"/>
      <c r="F61" s="125"/>
      <c r="G61" s="125"/>
      <c r="H61" s="125"/>
      <c r="I61" s="125"/>
      <c r="J61" s="125"/>
      <c r="K61" s="126"/>
      <c r="L61" s="122"/>
      <c r="M61" s="58"/>
      <c r="N61" s="27"/>
      <c r="O61" s="60"/>
      <c r="P61" s="60"/>
      <c r="Q61" s="104"/>
      <c r="R61" s="98"/>
      <c r="S61" s="127"/>
      <c r="T61" s="128"/>
      <c r="U61" s="126"/>
      <c r="V61" s="129"/>
      <c r="W61" s="126"/>
      <c r="X61" s="27"/>
      <c r="Y61" s="130"/>
      <c r="Z61" s="61"/>
      <c r="AA61" s="61"/>
      <c r="AB61" s="65"/>
      <c r="AC61" s="126"/>
      <c r="AD61" s="131"/>
      <c r="AE61" s="126"/>
      <c r="AF61" s="131"/>
      <c r="AG61" s="126"/>
      <c r="AH61" s="126"/>
      <c r="AI61" s="131"/>
      <c r="AJ61" s="30"/>
    </row>
    <row r="62" spans="2:36" s="31" customFormat="1" ht="87.6" customHeight="1" x14ac:dyDescent="0.25">
      <c r="B62" s="122"/>
      <c r="C62" s="123"/>
      <c r="D62" s="122"/>
      <c r="E62" s="58"/>
      <c r="F62" s="125"/>
      <c r="G62" s="125"/>
      <c r="H62" s="125"/>
      <c r="I62" s="125"/>
      <c r="J62" s="125"/>
      <c r="K62" s="126"/>
      <c r="L62" s="122"/>
      <c r="M62" s="58"/>
      <c r="N62" s="27"/>
      <c r="O62" s="60"/>
      <c r="P62" s="60"/>
      <c r="Q62" s="104"/>
      <c r="R62" s="98"/>
      <c r="S62" s="127"/>
      <c r="T62" s="128"/>
      <c r="U62" s="126"/>
      <c r="V62" s="129"/>
      <c r="W62" s="126"/>
      <c r="X62" s="27"/>
      <c r="Y62" s="130"/>
      <c r="Z62" s="61"/>
      <c r="AA62" s="61"/>
      <c r="AB62" s="65"/>
      <c r="AC62" s="126"/>
      <c r="AD62" s="131"/>
      <c r="AE62" s="126"/>
      <c r="AF62" s="131"/>
      <c r="AG62" s="126"/>
      <c r="AH62" s="126"/>
      <c r="AI62" s="131"/>
      <c r="AJ62" s="30"/>
    </row>
    <row r="63" spans="2:36" s="31" customFormat="1" ht="87.6" customHeight="1" x14ac:dyDescent="0.25">
      <c r="B63" s="122"/>
      <c r="C63" s="123"/>
      <c r="D63" s="122"/>
      <c r="E63" s="58"/>
      <c r="F63" s="125"/>
      <c r="G63" s="125"/>
      <c r="H63" s="125"/>
      <c r="I63" s="125"/>
      <c r="J63" s="125"/>
      <c r="K63" s="126"/>
      <c r="L63" s="122"/>
      <c r="M63" s="58"/>
      <c r="N63" s="27"/>
      <c r="O63" s="60"/>
      <c r="P63" s="60"/>
      <c r="Q63" s="104"/>
      <c r="R63" s="98"/>
      <c r="S63" s="127"/>
      <c r="T63" s="128"/>
      <c r="U63" s="126"/>
      <c r="V63" s="129"/>
      <c r="W63" s="126"/>
      <c r="X63" s="27"/>
      <c r="Y63" s="130"/>
      <c r="Z63" s="61"/>
      <c r="AA63" s="61"/>
      <c r="AB63" s="65"/>
      <c r="AC63" s="126"/>
      <c r="AD63" s="131"/>
      <c r="AE63" s="126"/>
      <c r="AF63" s="131"/>
      <c r="AG63" s="126"/>
      <c r="AH63" s="126"/>
      <c r="AI63" s="131"/>
      <c r="AJ63" s="30"/>
    </row>
    <row r="64" spans="2:36" s="31" customFormat="1" ht="87.6" customHeight="1" x14ac:dyDescent="0.25">
      <c r="B64" s="122"/>
      <c r="C64" s="123"/>
      <c r="D64" s="122"/>
      <c r="E64" s="58"/>
      <c r="F64" s="125"/>
      <c r="G64" s="125"/>
      <c r="H64" s="125"/>
      <c r="I64" s="125"/>
      <c r="J64" s="125"/>
      <c r="K64" s="126"/>
      <c r="L64" s="122"/>
      <c r="M64" s="58"/>
      <c r="N64" s="27"/>
      <c r="O64" s="60"/>
      <c r="P64" s="60"/>
      <c r="Q64" s="104"/>
      <c r="R64" s="98"/>
      <c r="S64" s="127"/>
      <c r="T64" s="128"/>
      <c r="U64" s="126"/>
      <c r="V64" s="129"/>
      <c r="W64" s="126"/>
      <c r="X64" s="27"/>
      <c r="Y64" s="130"/>
      <c r="Z64" s="61"/>
      <c r="AA64" s="61"/>
      <c r="AB64" s="65"/>
      <c r="AC64" s="126"/>
      <c r="AD64" s="131"/>
      <c r="AE64" s="126"/>
      <c r="AF64" s="131"/>
      <c r="AG64" s="126"/>
      <c r="AH64" s="126"/>
      <c r="AI64" s="131"/>
      <c r="AJ64" s="30"/>
    </row>
    <row r="65" spans="2:36" s="31" customFormat="1" ht="87.6" customHeight="1" x14ac:dyDescent="0.25">
      <c r="B65" s="122"/>
      <c r="C65" s="123"/>
      <c r="D65" s="122"/>
      <c r="E65" s="58"/>
      <c r="F65" s="125"/>
      <c r="G65" s="125"/>
      <c r="H65" s="125"/>
      <c r="I65" s="125"/>
      <c r="J65" s="125"/>
      <c r="K65" s="126"/>
      <c r="L65" s="122"/>
      <c r="M65" s="58"/>
      <c r="N65" s="27"/>
      <c r="O65" s="60"/>
      <c r="P65" s="60"/>
      <c r="Q65" s="104"/>
      <c r="R65" s="98"/>
      <c r="S65" s="127"/>
      <c r="T65" s="128"/>
      <c r="U65" s="126"/>
      <c r="V65" s="129"/>
      <c r="W65" s="126"/>
      <c r="X65" s="27"/>
      <c r="Y65" s="130"/>
      <c r="Z65" s="61"/>
      <c r="AA65" s="61"/>
      <c r="AB65" s="65"/>
      <c r="AC65" s="126"/>
      <c r="AD65" s="131"/>
      <c r="AE65" s="126"/>
      <c r="AF65" s="131"/>
      <c r="AG65" s="126"/>
      <c r="AH65" s="126"/>
      <c r="AI65" s="131"/>
      <c r="AJ65" s="30"/>
    </row>
    <row r="66" spans="2:36" s="31" customFormat="1" ht="87.6" customHeight="1" x14ac:dyDescent="0.25">
      <c r="B66" s="122"/>
      <c r="C66" s="123"/>
      <c r="D66" s="122"/>
      <c r="E66" s="58"/>
      <c r="F66" s="125"/>
      <c r="G66" s="125"/>
      <c r="H66" s="125"/>
      <c r="I66" s="125"/>
      <c r="J66" s="125"/>
      <c r="K66" s="126"/>
      <c r="L66" s="122"/>
      <c r="M66" s="58"/>
      <c r="N66" s="27"/>
      <c r="O66" s="60"/>
      <c r="P66" s="60"/>
      <c r="Q66" s="104"/>
      <c r="R66" s="98"/>
      <c r="S66" s="127"/>
      <c r="T66" s="128"/>
      <c r="U66" s="126"/>
      <c r="V66" s="129"/>
      <c r="W66" s="126"/>
      <c r="X66" s="27"/>
      <c r="Y66" s="130"/>
      <c r="Z66" s="61"/>
      <c r="AA66" s="61"/>
      <c r="AB66" s="65"/>
      <c r="AC66" s="126"/>
      <c r="AD66" s="131"/>
      <c r="AE66" s="126"/>
      <c r="AF66" s="131"/>
      <c r="AG66" s="126"/>
      <c r="AH66" s="126"/>
      <c r="AI66" s="131"/>
      <c r="AJ66" s="30"/>
    </row>
    <row r="67" spans="2:36" s="31" customFormat="1" ht="87.6" customHeight="1" x14ac:dyDescent="0.25">
      <c r="B67" s="122"/>
      <c r="C67" s="123"/>
      <c r="D67" s="122"/>
      <c r="E67" s="58"/>
      <c r="F67" s="125"/>
      <c r="G67" s="125"/>
      <c r="H67" s="125"/>
      <c r="I67" s="125"/>
      <c r="J67" s="125"/>
      <c r="K67" s="126"/>
      <c r="L67" s="122"/>
      <c r="M67" s="58"/>
      <c r="N67" s="27"/>
      <c r="O67" s="60"/>
      <c r="P67" s="60"/>
      <c r="Q67" s="104"/>
      <c r="R67" s="98"/>
      <c r="S67" s="127"/>
      <c r="T67" s="128"/>
      <c r="U67" s="126"/>
      <c r="V67" s="129"/>
      <c r="W67" s="126"/>
      <c r="X67" s="27"/>
      <c r="Y67" s="130"/>
      <c r="Z67" s="61"/>
      <c r="AA67" s="61"/>
      <c r="AB67" s="65"/>
      <c r="AC67" s="126"/>
      <c r="AD67" s="131"/>
      <c r="AE67" s="126"/>
      <c r="AF67" s="131"/>
      <c r="AG67" s="126"/>
      <c r="AH67" s="126"/>
      <c r="AI67" s="131"/>
      <c r="AJ67" s="30"/>
    </row>
    <row r="68" spans="2:36" s="31" customFormat="1" ht="87.6" customHeight="1" x14ac:dyDescent="0.25">
      <c r="B68" s="122"/>
      <c r="C68" s="123"/>
      <c r="D68" s="122"/>
      <c r="E68" s="58"/>
      <c r="F68" s="125"/>
      <c r="G68" s="125"/>
      <c r="H68" s="125"/>
      <c r="I68" s="125"/>
      <c r="J68" s="125"/>
      <c r="K68" s="126"/>
      <c r="L68" s="122"/>
      <c r="M68" s="58"/>
      <c r="N68" s="27"/>
      <c r="O68" s="60"/>
      <c r="P68" s="60"/>
      <c r="Q68" s="104"/>
      <c r="R68" s="98"/>
      <c r="S68" s="127"/>
      <c r="T68" s="128"/>
      <c r="U68" s="126"/>
      <c r="V68" s="129"/>
      <c r="W68" s="126"/>
      <c r="X68" s="27"/>
      <c r="Y68" s="130"/>
      <c r="Z68" s="61"/>
      <c r="AA68" s="61"/>
      <c r="AB68" s="65"/>
      <c r="AC68" s="126"/>
      <c r="AD68" s="131"/>
      <c r="AE68" s="126"/>
      <c r="AF68" s="131"/>
      <c r="AG68" s="126"/>
      <c r="AH68" s="126"/>
      <c r="AI68" s="131"/>
      <c r="AJ68" s="30"/>
    </row>
    <row r="69" spans="2:36" s="31" customFormat="1" ht="87.6" customHeight="1" x14ac:dyDescent="0.25">
      <c r="B69" s="122"/>
      <c r="C69" s="123"/>
      <c r="D69" s="122"/>
      <c r="E69" s="58"/>
      <c r="F69" s="125"/>
      <c r="G69" s="125"/>
      <c r="H69" s="125"/>
      <c r="I69" s="125"/>
      <c r="J69" s="125"/>
      <c r="K69" s="126"/>
      <c r="L69" s="122"/>
      <c r="M69" s="58"/>
      <c r="N69" s="27"/>
      <c r="O69" s="60"/>
      <c r="P69" s="60"/>
      <c r="Q69" s="104"/>
      <c r="R69" s="98"/>
      <c r="S69" s="127"/>
      <c r="T69" s="128"/>
      <c r="U69" s="126"/>
      <c r="V69" s="129"/>
      <c r="W69" s="126"/>
      <c r="X69" s="27"/>
      <c r="Y69" s="130"/>
      <c r="Z69" s="61"/>
      <c r="AA69" s="61"/>
      <c r="AB69" s="65"/>
      <c r="AC69" s="126"/>
      <c r="AD69" s="131"/>
      <c r="AE69" s="126"/>
      <c r="AF69" s="131"/>
      <c r="AG69" s="126"/>
      <c r="AH69" s="126"/>
      <c r="AI69" s="131"/>
      <c r="AJ69" s="30"/>
    </row>
    <row r="70" spans="2:36" s="31" customFormat="1" ht="87.6" customHeight="1" x14ac:dyDescent="0.25">
      <c r="B70" s="122"/>
      <c r="C70" s="123"/>
      <c r="D70" s="122"/>
      <c r="E70" s="58"/>
      <c r="F70" s="125"/>
      <c r="G70" s="125"/>
      <c r="H70" s="125"/>
      <c r="I70" s="125"/>
      <c r="J70" s="125"/>
      <c r="K70" s="126"/>
      <c r="L70" s="122"/>
      <c r="M70" s="58"/>
      <c r="N70" s="27"/>
      <c r="O70" s="60"/>
      <c r="P70" s="60"/>
      <c r="Q70" s="104"/>
      <c r="R70" s="98"/>
      <c r="S70" s="127"/>
      <c r="T70" s="128"/>
      <c r="U70" s="126"/>
      <c r="V70" s="129"/>
      <c r="W70" s="126"/>
      <c r="X70" s="27"/>
      <c r="Y70" s="130"/>
      <c r="Z70" s="61"/>
      <c r="AA70" s="61"/>
      <c r="AB70" s="65"/>
      <c r="AC70" s="126"/>
      <c r="AD70" s="131"/>
      <c r="AE70" s="126"/>
      <c r="AF70" s="131"/>
      <c r="AG70" s="126"/>
      <c r="AH70" s="126"/>
      <c r="AI70" s="131"/>
      <c r="AJ70" s="30"/>
    </row>
    <row r="71" spans="2:36" s="31" customFormat="1" ht="87.6" customHeight="1" x14ac:dyDescent="0.25">
      <c r="B71" s="122"/>
      <c r="C71" s="123"/>
      <c r="D71" s="122"/>
      <c r="E71" s="58"/>
      <c r="F71" s="125"/>
      <c r="G71" s="125"/>
      <c r="H71" s="125"/>
      <c r="I71" s="125"/>
      <c r="J71" s="125"/>
      <c r="K71" s="126"/>
      <c r="L71" s="122"/>
      <c r="M71" s="58"/>
      <c r="N71" s="27"/>
      <c r="O71" s="60"/>
      <c r="P71" s="60"/>
      <c r="Q71" s="104"/>
      <c r="R71" s="98"/>
      <c r="S71" s="127"/>
      <c r="T71" s="128"/>
      <c r="U71" s="126"/>
      <c r="V71" s="129"/>
      <c r="W71" s="126"/>
      <c r="X71" s="27"/>
      <c r="Y71" s="130"/>
      <c r="Z71" s="61"/>
      <c r="AA71" s="61"/>
      <c r="AB71" s="65"/>
      <c r="AC71" s="126"/>
      <c r="AD71" s="131"/>
      <c r="AE71" s="126"/>
      <c r="AF71" s="131"/>
      <c r="AG71" s="126"/>
      <c r="AH71" s="126"/>
      <c r="AI71" s="131"/>
      <c r="AJ71" s="30"/>
    </row>
    <row r="72" spans="2:36" s="31" customFormat="1" ht="87.6" customHeight="1" x14ac:dyDescent="0.25">
      <c r="B72" s="122"/>
      <c r="C72" s="123"/>
      <c r="D72" s="122"/>
      <c r="E72" s="58"/>
      <c r="F72" s="125"/>
      <c r="G72" s="125"/>
      <c r="H72" s="125"/>
      <c r="I72" s="125"/>
      <c r="J72" s="125"/>
      <c r="K72" s="126"/>
      <c r="L72" s="122"/>
      <c r="M72" s="58"/>
      <c r="N72" s="27"/>
      <c r="O72" s="60"/>
      <c r="P72" s="60"/>
      <c r="Q72" s="104"/>
      <c r="R72" s="98"/>
      <c r="S72" s="127"/>
      <c r="T72" s="128"/>
      <c r="U72" s="126"/>
      <c r="V72" s="129"/>
      <c r="W72" s="126"/>
      <c r="X72" s="27"/>
      <c r="Y72" s="130"/>
      <c r="Z72" s="61"/>
      <c r="AA72" s="61"/>
      <c r="AB72" s="65"/>
      <c r="AC72" s="126"/>
      <c r="AD72" s="131"/>
      <c r="AE72" s="126"/>
      <c r="AF72" s="131"/>
      <c r="AG72" s="126"/>
      <c r="AH72" s="126"/>
      <c r="AI72" s="131"/>
      <c r="AJ72" s="30"/>
    </row>
    <row r="73" spans="2:36" s="31" customFormat="1" ht="87.6" customHeight="1" x14ac:dyDescent="0.25">
      <c r="B73" s="122"/>
      <c r="C73" s="123"/>
      <c r="D73" s="122"/>
      <c r="E73" s="58"/>
      <c r="F73" s="125"/>
      <c r="G73" s="125"/>
      <c r="H73" s="125"/>
      <c r="I73" s="125"/>
      <c r="J73" s="125"/>
      <c r="K73" s="126"/>
      <c r="L73" s="122"/>
      <c r="M73" s="58"/>
      <c r="N73" s="27"/>
      <c r="O73" s="60"/>
      <c r="P73" s="60"/>
      <c r="Q73" s="104"/>
      <c r="R73" s="98"/>
      <c r="S73" s="127"/>
      <c r="T73" s="128"/>
      <c r="U73" s="126"/>
      <c r="V73" s="129"/>
      <c r="W73" s="126"/>
      <c r="X73" s="27"/>
      <c r="Y73" s="130"/>
      <c r="Z73" s="61"/>
      <c r="AA73" s="61"/>
      <c r="AB73" s="65"/>
      <c r="AC73" s="126"/>
      <c r="AD73" s="131"/>
      <c r="AE73" s="126"/>
      <c r="AF73" s="131"/>
      <c r="AG73" s="126"/>
      <c r="AH73" s="126"/>
      <c r="AI73" s="131"/>
      <c r="AJ73" s="30"/>
    </row>
    <row r="74" spans="2:36" s="31" customFormat="1" ht="87.6" customHeight="1" x14ac:dyDescent="0.25">
      <c r="B74" s="122"/>
      <c r="C74" s="123"/>
      <c r="D74" s="122"/>
      <c r="E74" s="58"/>
      <c r="F74" s="125"/>
      <c r="G74" s="125"/>
      <c r="H74" s="125"/>
      <c r="I74" s="125"/>
      <c r="J74" s="125"/>
      <c r="K74" s="126"/>
      <c r="L74" s="122"/>
      <c r="M74" s="58"/>
      <c r="N74" s="27"/>
      <c r="O74" s="60"/>
      <c r="P74" s="60"/>
      <c r="Q74" s="104"/>
      <c r="R74" s="98"/>
      <c r="S74" s="127"/>
      <c r="T74" s="128"/>
      <c r="U74" s="126"/>
      <c r="V74" s="129"/>
      <c r="W74" s="126"/>
      <c r="X74" s="27"/>
      <c r="Y74" s="130"/>
      <c r="Z74" s="61"/>
      <c r="AA74" s="61"/>
      <c r="AB74" s="65"/>
      <c r="AC74" s="126"/>
      <c r="AD74" s="131"/>
      <c r="AE74" s="126"/>
      <c r="AF74" s="131"/>
      <c r="AG74" s="126"/>
      <c r="AH74" s="126"/>
      <c r="AI74" s="131"/>
      <c r="AJ74" s="30"/>
    </row>
    <row r="75" spans="2:36" s="31" customFormat="1" ht="87.6" customHeight="1" x14ac:dyDescent="0.25">
      <c r="B75" s="122"/>
      <c r="C75" s="123"/>
      <c r="D75" s="122"/>
      <c r="E75" s="58"/>
      <c r="F75" s="125"/>
      <c r="G75" s="125"/>
      <c r="H75" s="125"/>
      <c r="I75" s="125"/>
      <c r="J75" s="125"/>
      <c r="K75" s="126"/>
      <c r="L75" s="122"/>
      <c r="M75" s="58"/>
      <c r="N75" s="27"/>
      <c r="O75" s="60"/>
      <c r="P75" s="60"/>
      <c r="Q75" s="104"/>
      <c r="R75" s="98"/>
      <c r="S75" s="127"/>
      <c r="T75" s="128"/>
      <c r="U75" s="126"/>
      <c r="V75" s="129"/>
      <c r="W75" s="126"/>
      <c r="X75" s="27"/>
      <c r="Y75" s="130"/>
      <c r="Z75" s="61"/>
      <c r="AA75" s="61"/>
      <c r="AB75" s="65"/>
      <c r="AC75" s="126"/>
      <c r="AD75" s="131"/>
      <c r="AE75" s="126"/>
      <c r="AF75" s="131"/>
      <c r="AG75" s="126"/>
      <c r="AH75" s="126"/>
      <c r="AI75" s="131"/>
      <c r="AJ75" s="30"/>
    </row>
    <row r="76" spans="2:36" s="31" customFormat="1" ht="87.6" customHeight="1" x14ac:dyDescent="0.25">
      <c r="B76" s="122"/>
      <c r="C76" s="123"/>
      <c r="D76" s="122"/>
      <c r="E76" s="58"/>
      <c r="F76" s="125"/>
      <c r="G76" s="125"/>
      <c r="H76" s="125"/>
      <c r="I76" s="125"/>
      <c r="J76" s="125"/>
      <c r="K76" s="126"/>
      <c r="L76" s="122"/>
      <c r="M76" s="58"/>
      <c r="N76" s="27"/>
      <c r="O76" s="60"/>
      <c r="P76" s="60"/>
      <c r="Q76" s="104"/>
      <c r="R76" s="98"/>
      <c r="S76" s="127"/>
      <c r="T76" s="128"/>
      <c r="U76" s="126"/>
      <c r="V76" s="129"/>
      <c r="W76" s="126"/>
      <c r="X76" s="27"/>
      <c r="Y76" s="130"/>
      <c r="Z76" s="61"/>
      <c r="AA76" s="61"/>
      <c r="AB76" s="65"/>
      <c r="AC76" s="126"/>
      <c r="AD76" s="131"/>
      <c r="AE76" s="126"/>
      <c r="AF76" s="131"/>
      <c r="AG76" s="126"/>
      <c r="AH76" s="126"/>
      <c r="AI76" s="131"/>
      <c r="AJ76" s="30"/>
    </row>
    <row r="77" spans="2:36" s="31" customFormat="1" ht="87.6" customHeight="1" x14ac:dyDescent="0.25">
      <c r="B77" s="122"/>
      <c r="C77" s="123"/>
      <c r="D77" s="122"/>
      <c r="E77" s="58"/>
      <c r="F77" s="125"/>
      <c r="G77" s="125"/>
      <c r="H77" s="125"/>
      <c r="I77" s="125"/>
      <c r="J77" s="125"/>
      <c r="K77" s="126"/>
      <c r="L77" s="122"/>
      <c r="M77" s="58"/>
      <c r="N77" s="27"/>
      <c r="O77" s="60"/>
      <c r="P77" s="60"/>
      <c r="Q77" s="104"/>
      <c r="R77" s="98"/>
      <c r="S77" s="127"/>
      <c r="T77" s="128"/>
      <c r="U77" s="126"/>
      <c r="V77" s="129"/>
      <c r="W77" s="126"/>
      <c r="X77" s="27"/>
      <c r="Y77" s="130"/>
      <c r="Z77" s="61"/>
      <c r="AA77" s="61"/>
      <c r="AB77" s="65"/>
      <c r="AC77" s="126"/>
      <c r="AD77" s="131"/>
      <c r="AE77" s="126"/>
      <c r="AF77" s="131"/>
      <c r="AG77" s="126"/>
      <c r="AH77" s="126"/>
      <c r="AI77" s="131"/>
      <c r="AJ77" s="30"/>
    </row>
    <row r="78" spans="2:36" s="31" customFormat="1" ht="87.6" customHeight="1" x14ac:dyDescent="0.25">
      <c r="B78" s="122"/>
      <c r="C78" s="123"/>
      <c r="D78" s="122"/>
      <c r="E78" s="58"/>
      <c r="F78" s="125"/>
      <c r="G78" s="125"/>
      <c r="H78" s="125"/>
      <c r="I78" s="125"/>
      <c r="J78" s="125"/>
      <c r="K78" s="126"/>
      <c r="L78" s="122"/>
      <c r="M78" s="58"/>
      <c r="N78" s="27"/>
      <c r="O78" s="60"/>
      <c r="P78" s="60"/>
      <c r="Q78" s="104"/>
      <c r="R78" s="98"/>
      <c r="S78" s="127"/>
      <c r="T78" s="128"/>
      <c r="U78" s="126"/>
      <c r="V78" s="129"/>
      <c r="W78" s="126"/>
      <c r="X78" s="27"/>
      <c r="Y78" s="130"/>
      <c r="Z78" s="61"/>
      <c r="AA78" s="61"/>
      <c r="AB78" s="65"/>
      <c r="AC78" s="126"/>
      <c r="AD78" s="131"/>
      <c r="AE78" s="126"/>
      <c r="AF78" s="131"/>
      <c r="AG78" s="126"/>
      <c r="AH78" s="126"/>
      <c r="AI78" s="131"/>
      <c r="AJ78" s="30"/>
    </row>
    <row r="79" spans="2:36" s="31" customFormat="1" ht="87.6" customHeight="1" x14ac:dyDescent="0.25">
      <c r="B79" s="122"/>
      <c r="C79" s="123"/>
      <c r="D79" s="122"/>
      <c r="E79" s="58"/>
      <c r="F79" s="125"/>
      <c r="G79" s="125"/>
      <c r="H79" s="125"/>
      <c r="I79" s="125"/>
      <c r="J79" s="125"/>
      <c r="K79" s="126"/>
      <c r="L79" s="122"/>
      <c r="M79" s="58"/>
      <c r="N79" s="27"/>
      <c r="O79" s="60"/>
      <c r="P79" s="60"/>
      <c r="Q79" s="104"/>
      <c r="R79" s="98"/>
      <c r="S79" s="127"/>
      <c r="T79" s="128"/>
      <c r="U79" s="126"/>
      <c r="V79" s="129"/>
      <c r="W79" s="126"/>
      <c r="X79" s="27"/>
      <c r="Y79" s="130"/>
      <c r="Z79" s="61"/>
      <c r="AA79" s="61"/>
      <c r="AB79" s="65"/>
      <c r="AC79" s="126"/>
      <c r="AD79" s="131"/>
      <c r="AE79" s="126"/>
      <c r="AF79" s="131"/>
      <c r="AG79" s="126"/>
      <c r="AH79" s="126"/>
      <c r="AI79" s="131"/>
      <c r="AJ79" s="30"/>
    </row>
    <row r="80" spans="2:36" s="31" customFormat="1" ht="87.6" customHeight="1" x14ac:dyDescent="0.25">
      <c r="B80" s="122"/>
      <c r="C80" s="123"/>
      <c r="D80" s="122"/>
      <c r="E80" s="58"/>
      <c r="F80" s="125"/>
      <c r="G80" s="125"/>
      <c r="H80" s="125"/>
      <c r="I80" s="125"/>
      <c r="J80" s="125"/>
      <c r="K80" s="126"/>
      <c r="L80" s="122"/>
      <c r="M80" s="58"/>
      <c r="N80" s="27"/>
      <c r="O80" s="60"/>
      <c r="P80" s="60"/>
      <c r="Q80" s="104"/>
      <c r="R80" s="98"/>
      <c r="S80" s="127"/>
      <c r="T80" s="128"/>
      <c r="U80" s="126"/>
      <c r="V80" s="129"/>
      <c r="W80" s="126"/>
      <c r="X80" s="27"/>
      <c r="Y80" s="130"/>
      <c r="Z80" s="61"/>
      <c r="AA80" s="61"/>
      <c r="AB80" s="65"/>
      <c r="AC80" s="126"/>
      <c r="AD80" s="131"/>
      <c r="AE80" s="126"/>
      <c r="AF80" s="131"/>
      <c r="AG80" s="126"/>
      <c r="AH80" s="126"/>
      <c r="AI80" s="131"/>
      <c r="AJ80" s="30"/>
    </row>
    <row r="81" spans="2:36" s="31" customFormat="1" ht="87.6" customHeight="1" x14ac:dyDescent="0.25">
      <c r="B81" s="122"/>
      <c r="C81" s="123"/>
      <c r="D81" s="122"/>
      <c r="E81" s="58"/>
      <c r="F81" s="125"/>
      <c r="G81" s="125"/>
      <c r="H81" s="125"/>
      <c r="I81" s="125"/>
      <c r="J81" s="125"/>
      <c r="K81" s="126"/>
      <c r="L81" s="122"/>
      <c r="M81" s="58"/>
      <c r="N81" s="27"/>
      <c r="O81" s="60"/>
      <c r="P81" s="60"/>
      <c r="Q81" s="104"/>
      <c r="R81" s="98"/>
      <c r="S81" s="127"/>
      <c r="T81" s="128"/>
      <c r="U81" s="126"/>
      <c r="V81" s="129"/>
      <c r="W81" s="126"/>
      <c r="X81" s="27"/>
      <c r="Y81" s="130"/>
      <c r="Z81" s="61"/>
      <c r="AA81" s="61"/>
      <c r="AB81" s="65"/>
      <c r="AC81" s="126"/>
      <c r="AD81" s="131"/>
      <c r="AE81" s="126"/>
      <c r="AF81" s="131"/>
      <c r="AG81" s="126"/>
      <c r="AH81" s="126"/>
      <c r="AI81" s="131"/>
      <c r="AJ81" s="30"/>
    </row>
    <row r="82" spans="2:36" s="31" customFormat="1" ht="87.6" customHeight="1" x14ac:dyDescent="0.25">
      <c r="B82" s="122"/>
      <c r="C82" s="123"/>
      <c r="D82" s="122"/>
      <c r="E82" s="58"/>
      <c r="F82" s="125"/>
      <c r="G82" s="125"/>
      <c r="H82" s="125"/>
      <c r="I82" s="125"/>
      <c r="J82" s="125"/>
      <c r="K82" s="126"/>
      <c r="L82" s="122"/>
      <c r="M82" s="58"/>
      <c r="N82" s="27"/>
      <c r="O82" s="60"/>
      <c r="P82" s="60"/>
      <c r="Q82" s="104"/>
      <c r="R82" s="98"/>
      <c r="S82" s="127"/>
      <c r="T82" s="128"/>
      <c r="U82" s="126"/>
      <c r="V82" s="129"/>
      <c r="W82" s="126"/>
      <c r="X82" s="27"/>
      <c r="Y82" s="130"/>
      <c r="Z82" s="61"/>
      <c r="AA82" s="61"/>
      <c r="AB82" s="65"/>
      <c r="AC82" s="126"/>
      <c r="AD82" s="131"/>
      <c r="AE82" s="126"/>
      <c r="AF82" s="131"/>
      <c r="AG82" s="126"/>
      <c r="AH82" s="126"/>
      <c r="AI82" s="131"/>
      <c r="AJ82" s="30"/>
    </row>
    <row r="83" spans="2:36" s="31" customFormat="1" ht="87.6" customHeight="1" x14ac:dyDescent="0.25">
      <c r="B83" s="122"/>
      <c r="C83" s="123"/>
      <c r="D83" s="122"/>
      <c r="E83" s="58"/>
      <c r="F83" s="125"/>
      <c r="G83" s="125"/>
      <c r="H83" s="125"/>
      <c r="I83" s="125"/>
      <c r="J83" s="125"/>
      <c r="K83" s="126"/>
      <c r="L83" s="122"/>
      <c r="M83" s="58"/>
      <c r="N83" s="27"/>
      <c r="O83" s="60"/>
      <c r="P83" s="60"/>
      <c r="Q83" s="104"/>
      <c r="R83" s="98"/>
      <c r="S83" s="127"/>
      <c r="T83" s="128"/>
      <c r="U83" s="126"/>
      <c r="V83" s="129"/>
      <c r="W83" s="126"/>
      <c r="X83" s="27"/>
      <c r="Y83" s="130"/>
      <c r="Z83" s="61"/>
      <c r="AA83" s="61"/>
      <c r="AB83" s="65"/>
      <c r="AC83" s="126"/>
      <c r="AD83" s="131"/>
      <c r="AE83" s="126"/>
      <c r="AF83" s="131"/>
      <c r="AG83" s="126"/>
      <c r="AH83" s="126"/>
      <c r="AI83" s="131"/>
      <c r="AJ83" s="30"/>
    </row>
    <row r="84" spans="2:36" s="31" customFormat="1" ht="87.6" customHeight="1" x14ac:dyDescent="0.25">
      <c r="B84" s="122"/>
      <c r="C84" s="123"/>
      <c r="D84" s="122"/>
      <c r="E84" s="58"/>
      <c r="F84" s="125"/>
      <c r="G84" s="125"/>
      <c r="H84" s="125"/>
      <c r="I84" s="125"/>
      <c r="J84" s="125"/>
      <c r="K84" s="126"/>
      <c r="L84" s="122"/>
      <c r="M84" s="58"/>
      <c r="N84" s="27"/>
      <c r="O84" s="60"/>
      <c r="P84" s="60"/>
      <c r="Q84" s="104"/>
      <c r="R84" s="98"/>
      <c r="S84" s="127"/>
      <c r="T84" s="128"/>
      <c r="U84" s="126"/>
      <c r="V84" s="129"/>
      <c r="W84" s="126"/>
      <c r="X84" s="27"/>
      <c r="Y84" s="130"/>
      <c r="Z84" s="61"/>
      <c r="AA84" s="61"/>
      <c r="AB84" s="65"/>
      <c r="AC84" s="126"/>
      <c r="AD84" s="131"/>
      <c r="AE84" s="126"/>
      <c r="AF84" s="131"/>
      <c r="AG84" s="126"/>
      <c r="AH84" s="126"/>
      <c r="AI84" s="131"/>
      <c r="AJ84" s="30"/>
    </row>
    <row r="85" spans="2:36" s="31" customFormat="1" ht="87.6" customHeight="1" x14ac:dyDescent="0.25">
      <c r="B85" s="122"/>
      <c r="C85" s="123"/>
      <c r="D85" s="122"/>
      <c r="E85" s="58"/>
      <c r="F85" s="125"/>
      <c r="G85" s="125"/>
      <c r="H85" s="125"/>
      <c r="I85" s="125"/>
      <c r="J85" s="125"/>
      <c r="K85" s="126"/>
      <c r="L85" s="122"/>
      <c r="M85" s="58"/>
      <c r="N85" s="27"/>
      <c r="O85" s="60"/>
      <c r="P85" s="60"/>
      <c r="Q85" s="104"/>
      <c r="R85" s="98"/>
      <c r="S85" s="127"/>
      <c r="T85" s="128"/>
      <c r="U85" s="126"/>
      <c r="V85" s="129"/>
      <c r="W85" s="126"/>
      <c r="X85" s="27"/>
      <c r="Y85" s="130"/>
      <c r="Z85" s="61"/>
      <c r="AA85" s="61"/>
      <c r="AB85" s="65"/>
      <c r="AC85" s="126"/>
      <c r="AD85" s="131"/>
      <c r="AE85" s="126"/>
      <c r="AF85" s="131"/>
      <c r="AG85" s="126"/>
      <c r="AH85" s="126"/>
      <c r="AI85" s="131"/>
      <c r="AJ85" s="30"/>
    </row>
    <row r="86" spans="2:36" s="31" customFormat="1" ht="87.6" customHeight="1" x14ac:dyDescent="0.25">
      <c r="B86" s="122"/>
      <c r="C86" s="123"/>
      <c r="D86" s="122"/>
      <c r="E86" s="58"/>
      <c r="F86" s="125"/>
      <c r="G86" s="125"/>
      <c r="H86" s="125"/>
      <c r="I86" s="125"/>
      <c r="J86" s="125"/>
      <c r="K86" s="126"/>
      <c r="L86" s="122"/>
      <c r="M86" s="58"/>
      <c r="N86" s="27"/>
      <c r="O86" s="60"/>
      <c r="P86" s="60"/>
      <c r="Q86" s="104"/>
      <c r="R86" s="98"/>
      <c r="S86" s="127"/>
      <c r="T86" s="128"/>
      <c r="U86" s="126"/>
      <c r="V86" s="129"/>
      <c r="W86" s="126"/>
      <c r="X86" s="27"/>
      <c r="Y86" s="130"/>
      <c r="Z86" s="61"/>
      <c r="AA86" s="61"/>
      <c r="AB86" s="65"/>
      <c r="AC86" s="126"/>
      <c r="AD86" s="131"/>
      <c r="AE86" s="126"/>
      <c r="AF86" s="131"/>
      <c r="AG86" s="126"/>
      <c r="AH86" s="126"/>
      <c r="AI86" s="131"/>
      <c r="AJ86" s="30"/>
    </row>
    <row r="87" spans="2:36" s="31" customFormat="1" ht="87.6" customHeight="1" x14ac:dyDescent="0.25">
      <c r="B87" s="122"/>
      <c r="C87" s="123"/>
      <c r="D87" s="122"/>
      <c r="E87" s="58"/>
      <c r="F87" s="125"/>
      <c r="G87" s="125"/>
      <c r="H87" s="125"/>
      <c r="I87" s="125"/>
      <c r="J87" s="125"/>
      <c r="K87" s="126"/>
      <c r="L87" s="122"/>
      <c r="M87" s="58"/>
      <c r="N87" s="27"/>
      <c r="O87" s="60"/>
      <c r="P87" s="60"/>
      <c r="Q87" s="104"/>
      <c r="R87" s="98"/>
      <c r="S87" s="127"/>
      <c r="T87" s="128"/>
      <c r="U87" s="126"/>
      <c r="V87" s="129"/>
      <c r="W87" s="126"/>
      <c r="X87" s="27"/>
      <c r="Y87" s="130"/>
      <c r="Z87" s="61"/>
      <c r="AA87" s="61"/>
      <c r="AB87" s="65"/>
      <c r="AC87" s="126"/>
      <c r="AD87" s="131"/>
      <c r="AE87" s="126"/>
      <c r="AF87" s="131"/>
      <c r="AG87" s="126"/>
      <c r="AH87" s="126"/>
      <c r="AI87" s="131"/>
      <c r="AJ87" s="30"/>
    </row>
    <row r="88" spans="2:36" s="31" customFormat="1" ht="87.6" customHeight="1" x14ac:dyDescent="0.25">
      <c r="B88" s="122"/>
      <c r="C88" s="123"/>
      <c r="D88" s="122"/>
      <c r="E88" s="58"/>
      <c r="F88" s="125"/>
      <c r="G88" s="125"/>
      <c r="H88" s="125"/>
      <c r="I88" s="125"/>
      <c r="J88" s="125"/>
      <c r="K88" s="126"/>
      <c r="L88" s="122"/>
      <c r="M88" s="58"/>
      <c r="N88" s="27"/>
      <c r="O88" s="60"/>
      <c r="P88" s="60"/>
      <c r="Q88" s="104"/>
      <c r="R88" s="98"/>
      <c r="S88" s="127"/>
      <c r="T88" s="128"/>
      <c r="U88" s="126"/>
      <c r="V88" s="129"/>
      <c r="W88" s="126"/>
      <c r="X88" s="27"/>
      <c r="Y88" s="130"/>
      <c r="Z88" s="61"/>
      <c r="AA88" s="61"/>
      <c r="AB88" s="65"/>
      <c r="AC88" s="126"/>
      <c r="AD88" s="131"/>
      <c r="AE88" s="126"/>
      <c r="AF88" s="131"/>
      <c r="AG88" s="126"/>
      <c r="AH88" s="126"/>
      <c r="AI88" s="131"/>
      <c r="AJ88" s="30"/>
    </row>
    <row r="89" spans="2:36" s="31" customFormat="1" ht="87.6" customHeight="1" x14ac:dyDescent="0.25">
      <c r="B89" s="122"/>
      <c r="C89" s="123"/>
      <c r="D89" s="122"/>
      <c r="E89" s="58"/>
      <c r="F89" s="125"/>
      <c r="G89" s="125"/>
      <c r="H89" s="125"/>
      <c r="I89" s="125"/>
      <c r="J89" s="125"/>
      <c r="K89" s="126"/>
      <c r="L89" s="122"/>
      <c r="M89" s="58"/>
      <c r="N89" s="27"/>
      <c r="O89" s="60"/>
      <c r="P89" s="60"/>
      <c r="Q89" s="104"/>
      <c r="R89" s="98"/>
      <c r="S89" s="127"/>
      <c r="T89" s="128"/>
      <c r="U89" s="126"/>
      <c r="V89" s="129"/>
      <c r="W89" s="126"/>
      <c r="X89" s="27"/>
      <c r="Y89" s="130"/>
      <c r="Z89" s="61"/>
      <c r="AA89" s="61"/>
      <c r="AB89" s="65"/>
      <c r="AC89" s="126"/>
      <c r="AD89" s="131"/>
      <c r="AE89" s="126"/>
      <c r="AF89" s="131"/>
      <c r="AG89" s="126"/>
      <c r="AH89" s="126"/>
      <c r="AI89" s="131"/>
      <c r="AJ89" s="30"/>
    </row>
    <row r="90" spans="2:36" s="31" customFormat="1" ht="87.6" customHeight="1" x14ac:dyDescent="0.25">
      <c r="B90" s="122"/>
      <c r="C90" s="123"/>
      <c r="D90" s="122"/>
      <c r="E90" s="58"/>
      <c r="F90" s="125"/>
      <c r="G90" s="125"/>
      <c r="H90" s="125"/>
      <c r="I90" s="125"/>
      <c r="J90" s="125"/>
      <c r="K90" s="126"/>
      <c r="L90" s="122"/>
      <c r="M90" s="58"/>
      <c r="N90" s="27"/>
      <c r="O90" s="60"/>
      <c r="P90" s="60"/>
      <c r="Q90" s="104"/>
      <c r="R90" s="98"/>
      <c r="S90" s="127"/>
      <c r="T90" s="128"/>
      <c r="U90" s="126"/>
      <c r="V90" s="129"/>
      <c r="W90" s="126"/>
      <c r="X90" s="27"/>
      <c r="Y90" s="130"/>
      <c r="Z90" s="61"/>
      <c r="AA90" s="61"/>
      <c r="AB90" s="65"/>
      <c r="AC90" s="126"/>
      <c r="AD90" s="131"/>
      <c r="AE90" s="126"/>
      <c r="AF90" s="131"/>
      <c r="AG90" s="126"/>
      <c r="AH90" s="126"/>
      <c r="AI90" s="131"/>
      <c r="AJ90" s="30"/>
    </row>
    <row r="91" spans="2:36" s="31" customFormat="1" ht="87.6" customHeight="1" x14ac:dyDescent="0.25">
      <c r="B91" s="122"/>
      <c r="C91" s="123"/>
      <c r="D91" s="122"/>
      <c r="E91" s="58"/>
      <c r="F91" s="125"/>
      <c r="G91" s="125"/>
      <c r="H91" s="125"/>
      <c r="I91" s="125"/>
      <c r="J91" s="125"/>
      <c r="K91" s="126"/>
      <c r="L91" s="122"/>
      <c r="M91" s="58"/>
      <c r="N91" s="27"/>
      <c r="O91" s="60"/>
      <c r="P91" s="60"/>
      <c r="Q91" s="104"/>
      <c r="R91" s="98"/>
      <c r="S91" s="127"/>
      <c r="T91" s="128"/>
      <c r="U91" s="126"/>
      <c r="V91" s="129"/>
      <c r="W91" s="126"/>
      <c r="X91" s="27"/>
      <c r="Y91" s="130"/>
      <c r="Z91" s="61"/>
      <c r="AA91" s="61"/>
      <c r="AB91" s="65"/>
      <c r="AC91" s="126"/>
      <c r="AD91" s="131"/>
      <c r="AE91" s="126"/>
      <c r="AF91" s="131"/>
      <c r="AG91" s="126"/>
      <c r="AH91" s="126"/>
      <c r="AI91" s="131"/>
      <c r="AJ91" s="30"/>
    </row>
    <row r="92" spans="2:36" s="31" customFormat="1" ht="87.6" customHeight="1" x14ac:dyDescent="0.25">
      <c r="B92" s="122"/>
      <c r="C92" s="123"/>
      <c r="D92" s="122"/>
      <c r="E92" s="58"/>
      <c r="F92" s="125"/>
      <c r="G92" s="125"/>
      <c r="H92" s="125"/>
      <c r="I92" s="125"/>
      <c r="J92" s="125"/>
      <c r="K92" s="126"/>
      <c r="L92" s="122"/>
      <c r="M92" s="58"/>
      <c r="N92" s="27"/>
      <c r="O92" s="60"/>
      <c r="P92" s="60"/>
      <c r="Q92" s="104"/>
      <c r="R92" s="98"/>
      <c r="S92" s="127"/>
      <c r="T92" s="128"/>
      <c r="U92" s="126"/>
      <c r="V92" s="129"/>
      <c r="W92" s="126"/>
      <c r="X92" s="27"/>
      <c r="Y92" s="130"/>
      <c r="Z92" s="61"/>
      <c r="AA92" s="61"/>
      <c r="AB92" s="65"/>
      <c r="AC92" s="126"/>
      <c r="AD92" s="131"/>
      <c r="AE92" s="126"/>
      <c r="AF92" s="131"/>
      <c r="AG92" s="126"/>
      <c r="AH92" s="126"/>
      <c r="AI92" s="131"/>
      <c r="AJ92" s="30"/>
    </row>
    <row r="93" spans="2:36" s="31" customFormat="1" ht="87.6" customHeight="1" x14ac:dyDescent="0.25">
      <c r="B93" s="122"/>
      <c r="C93" s="123"/>
      <c r="D93" s="122"/>
      <c r="E93" s="58"/>
      <c r="F93" s="125"/>
      <c r="G93" s="125"/>
      <c r="H93" s="125"/>
      <c r="I93" s="125"/>
      <c r="J93" s="125"/>
      <c r="K93" s="126"/>
      <c r="L93" s="122"/>
      <c r="M93" s="58"/>
      <c r="N93" s="27"/>
      <c r="O93" s="60"/>
      <c r="P93" s="60"/>
      <c r="Q93" s="104"/>
      <c r="R93" s="98"/>
      <c r="S93" s="127"/>
      <c r="T93" s="128"/>
      <c r="U93" s="126"/>
      <c r="V93" s="129"/>
      <c r="W93" s="126"/>
      <c r="X93" s="27"/>
      <c r="Y93" s="130"/>
      <c r="Z93" s="61"/>
      <c r="AA93" s="61"/>
      <c r="AB93" s="65"/>
      <c r="AC93" s="126"/>
      <c r="AD93" s="131"/>
      <c r="AE93" s="126"/>
      <c r="AF93" s="131"/>
      <c r="AG93" s="126"/>
      <c r="AH93" s="126"/>
      <c r="AI93" s="131"/>
      <c r="AJ93" s="30"/>
    </row>
    <row r="94" spans="2:36" s="31" customFormat="1" ht="87.6" customHeight="1" x14ac:dyDescent="0.25">
      <c r="B94" s="122"/>
      <c r="C94" s="123"/>
      <c r="D94" s="122"/>
      <c r="E94" s="58"/>
      <c r="F94" s="125"/>
      <c r="G94" s="125"/>
      <c r="H94" s="125"/>
      <c r="I94" s="125"/>
      <c r="J94" s="125"/>
      <c r="K94" s="126"/>
      <c r="L94" s="122"/>
      <c r="M94" s="58"/>
      <c r="N94" s="27"/>
      <c r="O94" s="60"/>
      <c r="P94" s="60"/>
      <c r="Q94" s="104"/>
      <c r="R94" s="98"/>
      <c r="S94" s="127"/>
      <c r="T94" s="128"/>
      <c r="U94" s="126"/>
      <c r="V94" s="129"/>
      <c r="W94" s="126"/>
      <c r="X94" s="27"/>
      <c r="Y94" s="130"/>
      <c r="Z94" s="61"/>
      <c r="AA94" s="61"/>
      <c r="AB94" s="65"/>
      <c r="AC94" s="126"/>
      <c r="AD94" s="131"/>
      <c r="AE94" s="126"/>
      <c r="AF94" s="131"/>
      <c r="AG94" s="126"/>
      <c r="AH94" s="126"/>
      <c r="AI94" s="131"/>
      <c r="AJ94" s="30"/>
    </row>
    <row r="95" spans="2:36" s="31" customFormat="1" ht="87.6" customHeight="1" x14ac:dyDescent="0.25">
      <c r="B95" s="122"/>
      <c r="C95" s="123"/>
      <c r="D95" s="122"/>
      <c r="E95" s="58"/>
      <c r="F95" s="125"/>
      <c r="G95" s="125"/>
      <c r="H95" s="125"/>
      <c r="I95" s="125"/>
      <c r="J95" s="125"/>
      <c r="K95" s="126"/>
      <c r="L95" s="122"/>
      <c r="M95" s="58"/>
      <c r="N95" s="27"/>
      <c r="O95" s="60"/>
      <c r="P95" s="60"/>
      <c r="Q95" s="104"/>
      <c r="R95" s="98"/>
      <c r="S95" s="127"/>
      <c r="T95" s="128"/>
      <c r="U95" s="126"/>
      <c r="V95" s="129"/>
      <c r="W95" s="126"/>
      <c r="X95" s="27"/>
      <c r="Y95" s="130"/>
      <c r="Z95" s="61"/>
      <c r="AA95" s="61"/>
      <c r="AB95" s="65"/>
      <c r="AC95" s="126"/>
      <c r="AD95" s="131"/>
      <c r="AE95" s="126"/>
      <c r="AF95" s="131"/>
      <c r="AG95" s="126"/>
      <c r="AH95" s="126"/>
      <c r="AI95" s="131"/>
      <c r="AJ95" s="30"/>
    </row>
    <row r="96" spans="2:36" s="31" customFormat="1" ht="87.6" customHeight="1" x14ac:dyDescent="0.25">
      <c r="B96" s="122"/>
      <c r="C96" s="123"/>
      <c r="D96" s="122"/>
      <c r="E96" s="58"/>
      <c r="F96" s="125"/>
      <c r="G96" s="125"/>
      <c r="H96" s="125"/>
      <c r="I96" s="125"/>
      <c r="J96" s="125"/>
      <c r="K96" s="126"/>
      <c r="L96" s="122"/>
      <c r="M96" s="58"/>
      <c r="N96" s="27"/>
      <c r="O96" s="60"/>
      <c r="P96" s="60"/>
      <c r="Q96" s="104"/>
      <c r="R96" s="98"/>
      <c r="S96" s="127"/>
      <c r="T96" s="128"/>
      <c r="U96" s="126"/>
      <c r="V96" s="129"/>
      <c r="W96" s="126"/>
      <c r="X96" s="27"/>
      <c r="Y96" s="130"/>
      <c r="Z96" s="61"/>
      <c r="AA96" s="61"/>
      <c r="AB96" s="65"/>
      <c r="AC96" s="126"/>
      <c r="AD96" s="131"/>
      <c r="AE96" s="126"/>
      <c r="AF96" s="131"/>
      <c r="AG96" s="126"/>
      <c r="AH96" s="126"/>
      <c r="AI96" s="131"/>
      <c r="AJ96" s="30"/>
    </row>
    <row r="97" spans="2:36" s="31" customFormat="1" ht="87.6" customHeight="1" x14ac:dyDescent="0.25">
      <c r="B97" s="122"/>
      <c r="C97" s="123"/>
      <c r="D97" s="122"/>
      <c r="E97" s="58"/>
      <c r="F97" s="125"/>
      <c r="G97" s="125"/>
      <c r="H97" s="125"/>
      <c r="I97" s="125"/>
      <c r="J97" s="125"/>
      <c r="K97" s="126"/>
      <c r="L97" s="122"/>
      <c r="M97" s="58"/>
      <c r="N97" s="27"/>
      <c r="O97" s="60"/>
      <c r="P97" s="60"/>
      <c r="Q97" s="104"/>
      <c r="R97" s="98"/>
      <c r="S97" s="127"/>
      <c r="T97" s="128"/>
      <c r="U97" s="126"/>
      <c r="V97" s="129"/>
      <c r="W97" s="126"/>
      <c r="X97" s="27"/>
      <c r="Y97" s="130"/>
      <c r="Z97" s="61"/>
      <c r="AA97" s="61"/>
      <c r="AB97" s="65"/>
      <c r="AC97" s="126"/>
      <c r="AD97" s="131"/>
      <c r="AE97" s="126"/>
      <c r="AF97" s="131"/>
      <c r="AG97" s="126"/>
      <c r="AH97" s="126"/>
      <c r="AI97" s="131"/>
      <c r="AJ97" s="30"/>
    </row>
    <row r="98" spans="2:36" s="31" customFormat="1" ht="87.6" customHeight="1" x14ac:dyDescent="0.25">
      <c r="B98" s="122"/>
      <c r="C98" s="123"/>
      <c r="D98" s="122"/>
      <c r="E98" s="58"/>
      <c r="F98" s="125"/>
      <c r="G98" s="125"/>
      <c r="H98" s="125"/>
      <c r="I98" s="125"/>
      <c r="J98" s="125"/>
      <c r="K98" s="126"/>
      <c r="L98" s="122"/>
      <c r="M98" s="58"/>
      <c r="N98" s="27"/>
      <c r="O98" s="60"/>
      <c r="P98" s="60"/>
      <c r="Q98" s="104"/>
      <c r="R98" s="98"/>
      <c r="S98" s="127"/>
      <c r="T98" s="128"/>
      <c r="U98" s="126"/>
      <c r="V98" s="129"/>
      <c r="W98" s="126"/>
      <c r="X98" s="27"/>
      <c r="Y98" s="130"/>
      <c r="Z98" s="61"/>
      <c r="AA98" s="61"/>
      <c r="AB98" s="65"/>
      <c r="AC98" s="126"/>
      <c r="AD98" s="131"/>
      <c r="AE98" s="126"/>
      <c r="AF98" s="131"/>
      <c r="AG98" s="126"/>
      <c r="AH98" s="126"/>
      <c r="AI98" s="131"/>
      <c r="AJ98" s="30"/>
    </row>
    <row r="99" spans="2:36" s="31" customFormat="1" ht="87.6" customHeight="1" x14ac:dyDescent="0.25">
      <c r="B99" s="122"/>
      <c r="C99" s="123"/>
      <c r="D99" s="122"/>
      <c r="E99" s="58"/>
      <c r="F99" s="125"/>
      <c r="G99" s="125"/>
      <c r="H99" s="125"/>
      <c r="I99" s="125"/>
      <c r="J99" s="125"/>
      <c r="K99" s="126"/>
      <c r="L99" s="122"/>
      <c r="M99" s="58"/>
      <c r="N99" s="27"/>
      <c r="O99" s="60"/>
      <c r="P99" s="60"/>
      <c r="Q99" s="104"/>
      <c r="R99" s="98"/>
      <c r="S99" s="127"/>
      <c r="T99" s="128"/>
      <c r="U99" s="126"/>
      <c r="V99" s="129"/>
      <c r="W99" s="126"/>
      <c r="X99" s="27"/>
      <c r="Y99" s="130"/>
      <c r="Z99" s="61"/>
      <c r="AA99" s="61"/>
      <c r="AB99" s="65"/>
      <c r="AC99" s="126"/>
      <c r="AD99" s="131"/>
      <c r="AE99" s="126"/>
      <c r="AF99" s="131"/>
      <c r="AG99" s="126"/>
      <c r="AH99" s="126"/>
      <c r="AI99" s="131"/>
      <c r="AJ99" s="30"/>
    </row>
    <row r="100" spans="2:36" s="31" customFormat="1" ht="87.6" customHeight="1" x14ac:dyDescent="0.25">
      <c r="B100" s="122"/>
      <c r="C100" s="123"/>
      <c r="D100" s="122"/>
      <c r="E100" s="58"/>
      <c r="F100" s="125"/>
      <c r="G100" s="125"/>
      <c r="H100" s="125"/>
      <c r="I100" s="125"/>
      <c r="J100" s="125"/>
      <c r="K100" s="126"/>
      <c r="L100" s="122"/>
      <c r="M100" s="58"/>
      <c r="N100" s="27"/>
      <c r="O100" s="60"/>
      <c r="P100" s="60"/>
      <c r="Q100" s="104"/>
      <c r="R100" s="98"/>
      <c r="S100" s="127"/>
      <c r="T100" s="128"/>
      <c r="U100" s="126"/>
      <c r="V100" s="129"/>
      <c r="W100" s="126"/>
      <c r="X100" s="27"/>
      <c r="Y100" s="130"/>
      <c r="Z100" s="61"/>
      <c r="AA100" s="61"/>
      <c r="AB100" s="65"/>
      <c r="AC100" s="126"/>
      <c r="AD100" s="131"/>
      <c r="AE100" s="126"/>
      <c r="AF100" s="131"/>
      <c r="AG100" s="126"/>
      <c r="AH100" s="126"/>
      <c r="AI100" s="131"/>
      <c r="AJ100" s="30"/>
    </row>
    <row r="101" spans="2:36" s="31" customFormat="1" ht="87.6" customHeight="1" x14ac:dyDescent="0.25">
      <c r="B101" s="122"/>
      <c r="C101" s="123"/>
      <c r="D101" s="122"/>
      <c r="E101" s="58"/>
      <c r="F101" s="125"/>
      <c r="G101" s="125"/>
      <c r="H101" s="125"/>
      <c r="I101" s="125"/>
      <c r="J101" s="125"/>
      <c r="K101" s="126"/>
      <c r="L101" s="122"/>
      <c r="M101" s="58"/>
      <c r="N101" s="27"/>
      <c r="O101" s="60"/>
      <c r="P101" s="60"/>
      <c r="Q101" s="104"/>
      <c r="R101" s="98"/>
      <c r="S101" s="127"/>
      <c r="T101" s="128"/>
      <c r="U101" s="126"/>
      <c r="V101" s="129"/>
      <c r="W101" s="126"/>
      <c r="X101" s="27"/>
      <c r="Y101" s="130"/>
      <c r="Z101" s="61"/>
      <c r="AA101" s="61"/>
      <c r="AB101" s="65"/>
      <c r="AC101" s="126"/>
      <c r="AD101" s="131"/>
      <c r="AE101" s="126"/>
      <c r="AF101" s="131"/>
      <c r="AG101" s="126"/>
      <c r="AH101" s="126"/>
      <c r="AI101" s="131"/>
      <c r="AJ101" s="30"/>
    </row>
    <row r="102" spans="2:36" s="31" customFormat="1" ht="87.6" customHeight="1" x14ac:dyDescent="0.25">
      <c r="B102" s="122"/>
      <c r="C102" s="123"/>
      <c r="D102" s="122"/>
      <c r="E102" s="58"/>
      <c r="F102" s="125"/>
      <c r="G102" s="125"/>
      <c r="H102" s="125"/>
      <c r="I102" s="125"/>
      <c r="J102" s="125"/>
      <c r="K102" s="126"/>
      <c r="L102" s="122"/>
      <c r="M102" s="58"/>
      <c r="N102" s="27"/>
      <c r="O102" s="60"/>
      <c r="P102" s="60"/>
      <c r="Q102" s="104"/>
      <c r="R102" s="98"/>
      <c r="S102" s="127"/>
      <c r="T102" s="128"/>
      <c r="U102" s="126"/>
      <c r="V102" s="129"/>
      <c r="W102" s="126"/>
      <c r="X102" s="27"/>
      <c r="Y102" s="130"/>
      <c r="Z102" s="61"/>
      <c r="AA102" s="61"/>
      <c r="AB102" s="65"/>
      <c r="AC102" s="126"/>
      <c r="AD102" s="131"/>
      <c r="AE102" s="126"/>
      <c r="AF102" s="131"/>
      <c r="AG102" s="126"/>
      <c r="AH102" s="126"/>
      <c r="AI102" s="131"/>
      <c r="AJ102" s="30"/>
    </row>
    <row r="103" spans="2:36" s="31" customFormat="1" ht="87.6" customHeight="1" x14ac:dyDescent="0.25">
      <c r="B103" s="122"/>
      <c r="C103" s="123"/>
      <c r="D103" s="122"/>
      <c r="E103" s="58"/>
      <c r="F103" s="125"/>
      <c r="G103" s="125"/>
      <c r="H103" s="125"/>
      <c r="I103" s="125"/>
      <c r="J103" s="125"/>
      <c r="K103" s="126"/>
      <c r="L103" s="122"/>
      <c r="M103" s="58"/>
      <c r="N103" s="27"/>
      <c r="O103" s="60"/>
      <c r="P103" s="60"/>
      <c r="Q103" s="104"/>
      <c r="R103" s="98"/>
      <c r="S103" s="127"/>
      <c r="T103" s="128"/>
      <c r="U103" s="126"/>
      <c r="V103" s="129"/>
      <c r="W103" s="126"/>
      <c r="X103" s="27"/>
      <c r="Y103" s="130"/>
      <c r="Z103" s="61"/>
      <c r="AA103" s="61"/>
      <c r="AB103" s="65"/>
      <c r="AC103" s="126"/>
      <c r="AD103" s="131"/>
      <c r="AE103" s="126"/>
      <c r="AF103" s="131"/>
      <c r="AG103" s="126"/>
      <c r="AH103" s="126"/>
      <c r="AI103" s="131"/>
      <c r="AJ103" s="30"/>
    </row>
    <row r="104" spans="2:36" s="31" customFormat="1" ht="87.6" customHeight="1" x14ac:dyDescent="0.25">
      <c r="B104" s="122"/>
      <c r="C104" s="123"/>
      <c r="D104" s="122"/>
      <c r="E104" s="58"/>
      <c r="F104" s="125"/>
      <c r="G104" s="125"/>
      <c r="H104" s="125"/>
      <c r="I104" s="125"/>
      <c r="J104" s="125"/>
      <c r="K104" s="126"/>
      <c r="L104" s="122"/>
      <c r="M104" s="58"/>
      <c r="N104" s="27"/>
      <c r="O104" s="60"/>
      <c r="P104" s="60"/>
      <c r="Q104" s="104"/>
      <c r="R104" s="98"/>
      <c r="S104" s="127"/>
      <c r="T104" s="128"/>
      <c r="U104" s="126"/>
      <c r="V104" s="129"/>
      <c r="W104" s="126"/>
      <c r="X104" s="27"/>
      <c r="Y104" s="130"/>
      <c r="Z104" s="61"/>
      <c r="AA104" s="61"/>
      <c r="AB104" s="65"/>
      <c r="AC104" s="126"/>
      <c r="AD104" s="131"/>
      <c r="AE104" s="126"/>
      <c r="AF104" s="131"/>
      <c r="AG104" s="126"/>
      <c r="AH104" s="126"/>
      <c r="AI104" s="131"/>
      <c r="AJ104" s="30"/>
    </row>
    <row r="105" spans="2:36" s="31" customFormat="1" ht="87.6" customHeight="1" x14ac:dyDescent="0.25">
      <c r="B105" s="122"/>
      <c r="C105" s="123"/>
      <c r="D105" s="122"/>
      <c r="E105" s="58"/>
      <c r="F105" s="125"/>
      <c r="G105" s="125"/>
      <c r="H105" s="125"/>
      <c r="I105" s="125"/>
      <c r="J105" s="125"/>
      <c r="K105" s="126"/>
      <c r="L105" s="122"/>
      <c r="M105" s="58"/>
      <c r="N105" s="27"/>
      <c r="O105" s="60"/>
      <c r="P105" s="60"/>
      <c r="Q105" s="104"/>
      <c r="R105" s="98"/>
      <c r="S105" s="127"/>
      <c r="T105" s="128"/>
      <c r="U105" s="126"/>
      <c r="V105" s="129"/>
      <c r="W105" s="126"/>
      <c r="X105" s="27"/>
      <c r="Y105" s="130"/>
      <c r="Z105" s="61"/>
      <c r="AA105" s="61"/>
      <c r="AB105" s="65"/>
      <c r="AC105" s="126"/>
      <c r="AD105" s="131"/>
      <c r="AE105" s="126"/>
      <c r="AF105" s="131"/>
      <c r="AG105" s="126"/>
      <c r="AH105" s="126"/>
      <c r="AI105" s="131"/>
      <c r="AJ105" s="30"/>
    </row>
    <row r="106" spans="2:36" s="31" customFormat="1" ht="87.6" customHeight="1" x14ac:dyDescent="0.25">
      <c r="B106" s="122"/>
      <c r="C106" s="123"/>
      <c r="D106" s="122"/>
      <c r="E106" s="58"/>
      <c r="F106" s="125"/>
      <c r="G106" s="125"/>
      <c r="H106" s="125"/>
      <c r="I106" s="125"/>
      <c r="J106" s="125"/>
      <c r="K106" s="126"/>
      <c r="L106" s="122"/>
      <c r="M106" s="58"/>
      <c r="N106" s="27"/>
      <c r="O106" s="60"/>
      <c r="P106" s="60"/>
      <c r="Q106" s="104"/>
      <c r="R106" s="98"/>
      <c r="S106" s="127"/>
      <c r="T106" s="128"/>
      <c r="U106" s="126"/>
      <c r="V106" s="129"/>
      <c r="W106" s="126"/>
      <c r="X106" s="27"/>
      <c r="Y106" s="130"/>
      <c r="Z106" s="61"/>
      <c r="AA106" s="61"/>
      <c r="AB106" s="65"/>
      <c r="AC106" s="126"/>
      <c r="AD106" s="131"/>
      <c r="AE106" s="126"/>
      <c r="AF106" s="131"/>
      <c r="AG106" s="126"/>
      <c r="AH106" s="126"/>
      <c r="AI106" s="131"/>
      <c r="AJ106" s="30"/>
    </row>
    <row r="107" spans="2:36" s="31" customFormat="1" ht="87.6" customHeight="1" x14ac:dyDescent="0.25">
      <c r="B107" s="122"/>
      <c r="C107" s="123"/>
      <c r="D107" s="122"/>
      <c r="E107" s="58"/>
      <c r="F107" s="125"/>
      <c r="G107" s="125"/>
      <c r="H107" s="125"/>
      <c r="I107" s="125"/>
      <c r="J107" s="125"/>
      <c r="K107" s="126"/>
      <c r="L107" s="122"/>
      <c r="M107" s="58"/>
      <c r="N107" s="27"/>
      <c r="O107" s="60"/>
      <c r="P107" s="60"/>
      <c r="Q107" s="104"/>
      <c r="R107" s="98"/>
      <c r="S107" s="127"/>
      <c r="T107" s="128"/>
      <c r="U107" s="126"/>
      <c r="V107" s="129"/>
      <c r="W107" s="126"/>
      <c r="X107" s="27"/>
      <c r="Y107" s="130"/>
      <c r="Z107" s="61"/>
      <c r="AA107" s="61"/>
      <c r="AB107" s="65"/>
      <c r="AC107" s="126"/>
      <c r="AD107" s="131"/>
      <c r="AE107" s="126"/>
      <c r="AF107" s="131"/>
      <c r="AG107" s="126"/>
      <c r="AH107" s="126"/>
      <c r="AI107" s="131"/>
      <c r="AJ107" s="30"/>
    </row>
    <row r="108" spans="2:36" s="31" customFormat="1" ht="87.6" customHeight="1" x14ac:dyDescent="0.25">
      <c r="B108" s="122"/>
      <c r="C108" s="123"/>
      <c r="D108" s="122"/>
      <c r="E108" s="58"/>
      <c r="F108" s="125"/>
      <c r="G108" s="125"/>
      <c r="H108" s="125"/>
      <c r="I108" s="125"/>
      <c r="J108" s="125"/>
      <c r="K108" s="126"/>
      <c r="L108" s="122"/>
      <c r="M108" s="58"/>
      <c r="N108" s="27"/>
      <c r="O108" s="60"/>
      <c r="P108" s="60"/>
      <c r="Q108" s="104"/>
      <c r="R108" s="98"/>
      <c r="S108" s="127"/>
      <c r="T108" s="128"/>
      <c r="U108" s="126"/>
      <c r="V108" s="129"/>
      <c r="W108" s="126"/>
      <c r="X108" s="27"/>
      <c r="Y108" s="130"/>
      <c r="Z108" s="61"/>
      <c r="AA108" s="61"/>
      <c r="AB108" s="65"/>
      <c r="AC108" s="126"/>
      <c r="AD108" s="131"/>
      <c r="AE108" s="126"/>
      <c r="AF108" s="131"/>
      <c r="AG108" s="126"/>
      <c r="AH108" s="126"/>
      <c r="AI108" s="131"/>
      <c r="AJ108" s="30"/>
    </row>
    <row r="109" spans="2:36" s="31" customFormat="1" ht="87.6" customHeight="1" x14ac:dyDescent="0.25">
      <c r="B109" s="122"/>
      <c r="C109" s="123"/>
      <c r="D109" s="122"/>
      <c r="E109" s="58"/>
      <c r="F109" s="125"/>
      <c r="G109" s="125"/>
      <c r="H109" s="125"/>
      <c r="I109" s="125"/>
      <c r="J109" s="125"/>
      <c r="K109" s="126"/>
      <c r="L109" s="122"/>
      <c r="M109" s="58"/>
      <c r="N109" s="27"/>
      <c r="O109" s="60"/>
      <c r="P109" s="60"/>
      <c r="Q109" s="104"/>
      <c r="R109" s="98"/>
      <c r="S109" s="127"/>
      <c r="T109" s="128"/>
      <c r="U109" s="126"/>
      <c r="V109" s="129"/>
      <c r="W109" s="126"/>
      <c r="X109" s="27"/>
      <c r="Y109" s="130"/>
      <c r="Z109" s="61"/>
      <c r="AA109" s="61"/>
      <c r="AB109" s="65"/>
      <c r="AC109" s="126"/>
      <c r="AD109" s="131"/>
      <c r="AE109" s="126"/>
      <c r="AF109" s="131"/>
      <c r="AG109" s="126"/>
      <c r="AH109" s="126"/>
      <c r="AI109" s="131"/>
      <c r="AJ109" s="30"/>
    </row>
    <row r="110" spans="2:36" s="31" customFormat="1" ht="87.6" customHeight="1" x14ac:dyDescent="0.25">
      <c r="B110" s="122"/>
      <c r="C110" s="123"/>
      <c r="D110" s="122"/>
      <c r="E110" s="58"/>
      <c r="F110" s="125"/>
      <c r="G110" s="125"/>
      <c r="H110" s="125"/>
      <c r="I110" s="125"/>
      <c r="J110" s="125"/>
      <c r="K110" s="126"/>
      <c r="L110" s="122"/>
      <c r="M110" s="58"/>
      <c r="N110" s="27"/>
      <c r="O110" s="60"/>
      <c r="P110" s="60"/>
      <c r="Q110" s="104"/>
      <c r="R110" s="98"/>
      <c r="S110" s="127"/>
      <c r="T110" s="128"/>
      <c r="U110" s="126"/>
      <c r="V110" s="129"/>
      <c r="W110" s="126"/>
      <c r="X110" s="27"/>
      <c r="Y110" s="130"/>
      <c r="Z110" s="61"/>
      <c r="AA110" s="61"/>
      <c r="AB110" s="65"/>
      <c r="AC110" s="126"/>
      <c r="AD110" s="131"/>
      <c r="AE110" s="126"/>
      <c r="AF110" s="131"/>
      <c r="AG110" s="126"/>
      <c r="AH110" s="126"/>
      <c r="AI110" s="131"/>
      <c r="AJ110" s="30"/>
    </row>
    <row r="111" spans="2:36" s="31" customFormat="1" ht="87.6" customHeight="1" x14ac:dyDescent="0.25">
      <c r="B111" s="122"/>
      <c r="C111" s="123"/>
      <c r="D111" s="122"/>
      <c r="E111" s="58"/>
      <c r="F111" s="125"/>
      <c r="G111" s="125"/>
      <c r="H111" s="125"/>
      <c r="I111" s="125"/>
      <c r="J111" s="125"/>
      <c r="K111" s="126"/>
      <c r="L111" s="122"/>
      <c r="M111" s="58"/>
      <c r="N111" s="27"/>
      <c r="O111" s="60"/>
      <c r="P111" s="60"/>
      <c r="Q111" s="104"/>
      <c r="R111" s="98"/>
      <c r="S111" s="127"/>
      <c r="T111" s="128"/>
      <c r="U111" s="126"/>
      <c r="V111" s="129"/>
      <c r="W111" s="126"/>
      <c r="X111" s="27"/>
      <c r="Y111" s="130"/>
      <c r="Z111" s="61"/>
      <c r="AA111" s="61"/>
      <c r="AB111" s="65"/>
      <c r="AC111" s="126"/>
      <c r="AD111" s="131"/>
      <c r="AE111" s="126"/>
      <c r="AF111" s="131"/>
      <c r="AG111" s="126"/>
      <c r="AH111" s="126"/>
      <c r="AI111" s="131"/>
      <c r="AJ111" s="30"/>
    </row>
    <row r="112" spans="2:36" s="31" customFormat="1" ht="87.6" customHeight="1" x14ac:dyDescent="0.25">
      <c r="B112" s="122"/>
      <c r="C112" s="123"/>
      <c r="D112" s="122"/>
      <c r="E112" s="58"/>
      <c r="F112" s="125"/>
      <c r="G112" s="125"/>
      <c r="H112" s="125"/>
      <c r="I112" s="125"/>
      <c r="J112" s="125"/>
      <c r="K112" s="126"/>
      <c r="L112" s="122"/>
      <c r="M112" s="58"/>
      <c r="N112" s="27"/>
      <c r="O112" s="60"/>
      <c r="P112" s="60"/>
      <c r="Q112" s="104"/>
      <c r="R112" s="98"/>
      <c r="S112" s="127"/>
      <c r="T112" s="128"/>
      <c r="U112" s="126"/>
      <c r="V112" s="129"/>
      <c r="W112" s="126"/>
      <c r="X112" s="27"/>
      <c r="Y112" s="130"/>
      <c r="Z112" s="61"/>
      <c r="AA112" s="61"/>
      <c r="AB112" s="65"/>
      <c r="AC112" s="126"/>
      <c r="AD112" s="131"/>
      <c r="AE112" s="126"/>
      <c r="AF112" s="131"/>
      <c r="AG112" s="126"/>
      <c r="AH112" s="126"/>
      <c r="AI112" s="131"/>
      <c r="AJ112" s="30"/>
    </row>
    <row r="113" spans="2:36" s="31" customFormat="1" ht="87.6" customHeight="1" x14ac:dyDescent="0.25">
      <c r="B113" s="122"/>
      <c r="C113" s="123"/>
      <c r="D113" s="122"/>
      <c r="E113" s="58"/>
      <c r="F113" s="125"/>
      <c r="G113" s="125"/>
      <c r="H113" s="125"/>
      <c r="I113" s="125"/>
      <c r="J113" s="125"/>
      <c r="K113" s="126"/>
      <c r="L113" s="122"/>
      <c r="M113" s="58"/>
      <c r="N113" s="27"/>
      <c r="O113" s="60"/>
      <c r="P113" s="60"/>
      <c r="Q113" s="104"/>
      <c r="R113" s="98"/>
      <c r="S113" s="127"/>
      <c r="T113" s="128"/>
      <c r="U113" s="126"/>
      <c r="V113" s="129"/>
      <c r="W113" s="126"/>
      <c r="X113" s="27"/>
      <c r="Y113" s="130"/>
      <c r="Z113" s="61"/>
      <c r="AA113" s="61"/>
      <c r="AB113" s="65"/>
      <c r="AC113" s="126"/>
      <c r="AD113" s="131"/>
      <c r="AE113" s="126"/>
      <c r="AF113" s="131"/>
      <c r="AG113" s="126"/>
      <c r="AH113" s="126"/>
      <c r="AI113" s="131"/>
      <c r="AJ113" s="30"/>
    </row>
    <row r="114" spans="2:36" s="31" customFormat="1" ht="87.6" customHeight="1" x14ac:dyDescent="0.25">
      <c r="B114" s="122"/>
      <c r="C114" s="123"/>
      <c r="D114" s="122"/>
      <c r="E114" s="58"/>
      <c r="F114" s="125"/>
      <c r="G114" s="125"/>
      <c r="H114" s="125"/>
      <c r="I114" s="125"/>
      <c r="J114" s="125"/>
      <c r="K114" s="126"/>
      <c r="L114" s="122"/>
      <c r="M114" s="58"/>
      <c r="N114" s="27"/>
      <c r="O114" s="60"/>
      <c r="P114" s="60"/>
      <c r="Q114" s="104"/>
      <c r="R114" s="98"/>
      <c r="S114" s="127"/>
      <c r="T114" s="128"/>
      <c r="U114" s="126"/>
      <c r="V114" s="129"/>
      <c r="W114" s="126"/>
      <c r="X114" s="27"/>
      <c r="Y114" s="130"/>
      <c r="Z114" s="61"/>
      <c r="AA114" s="61"/>
      <c r="AB114" s="65"/>
      <c r="AC114" s="126"/>
      <c r="AD114" s="131"/>
      <c r="AE114" s="126"/>
      <c r="AF114" s="131"/>
      <c r="AG114" s="126"/>
      <c r="AH114" s="126"/>
      <c r="AI114" s="131"/>
      <c r="AJ114" s="30"/>
    </row>
    <row r="115" spans="2:36" s="31" customFormat="1" ht="87.6" customHeight="1" x14ac:dyDescent="0.25">
      <c r="B115" s="122"/>
      <c r="C115" s="123"/>
      <c r="D115" s="122"/>
      <c r="E115" s="58"/>
      <c r="F115" s="125"/>
      <c r="G115" s="125"/>
      <c r="H115" s="125"/>
      <c r="I115" s="125"/>
      <c r="J115" s="125"/>
      <c r="K115" s="126"/>
      <c r="L115" s="122"/>
      <c r="M115" s="58"/>
      <c r="N115" s="27"/>
      <c r="O115" s="60"/>
      <c r="P115" s="60"/>
      <c r="Q115" s="104"/>
      <c r="R115" s="98"/>
      <c r="S115" s="127"/>
      <c r="T115" s="128"/>
      <c r="U115" s="126"/>
      <c r="V115" s="129"/>
      <c r="W115" s="126"/>
      <c r="X115" s="27"/>
      <c r="Y115" s="130"/>
      <c r="Z115" s="61"/>
      <c r="AA115" s="61"/>
      <c r="AB115" s="65"/>
      <c r="AC115" s="126"/>
      <c r="AD115" s="131"/>
      <c r="AE115" s="126"/>
      <c r="AF115" s="131"/>
      <c r="AG115" s="126"/>
      <c r="AH115" s="126"/>
      <c r="AI115" s="131"/>
      <c r="AJ115" s="30"/>
    </row>
    <row r="116" spans="2:36" s="31" customFormat="1" ht="87.6" customHeight="1" x14ac:dyDescent="0.25">
      <c r="B116" s="122"/>
      <c r="C116" s="123"/>
      <c r="D116" s="122"/>
      <c r="E116" s="58"/>
      <c r="F116" s="125"/>
      <c r="G116" s="125"/>
      <c r="H116" s="125"/>
      <c r="I116" s="125"/>
      <c r="J116" s="125"/>
      <c r="K116" s="126"/>
      <c r="L116" s="122"/>
      <c r="M116" s="58"/>
      <c r="N116" s="27"/>
      <c r="O116" s="60"/>
      <c r="P116" s="60"/>
      <c r="Q116" s="104"/>
      <c r="R116" s="98"/>
      <c r="S116" s="127"/>
      <c r="T116" s="128"/>
      <c r="U116" s="126"/>
      <c r="V116" s="129"/>
      <c r="W116" s="126"/>
      <c r="X116" s="27"/>
      <c r="Y116" s="130"/>
      <c r="Z116" s="61"/>
      <c r="AA116" s="61"/>
      <c r="AB116" s="65"/>
      <c r="AC116" s="126"/>
      <c r="AD116" s="131"/>
      <c r="AE116" s="126"/>
      <c r="AF116" s="131"/>
      <c r="AG116" s="126"/>
      <c r="AH116" s="126"/>
      <c r="AI116" s="131"/>
      <c r="AJ116" s="30"/>
    </row>
    <row r="117" spans="2:36" s="31" customFormat="1" ht="87.6" customHeight="1" x14ac:dyDescent="0.25">
      <c r="B117" s="122"/>
      <c r="C117" s="123"/>
      <c r="D117" s="122"/>
      <c r="E117" s="58"/>
      <c r="F117" s="125"/>
      <c r="G117" s="125"/>
      <c r="H117" s="125"/>
      <c r="I117" s="125"/>
      <c r="J117" s="125"/>
      <c r="K117" s="126"/>
      <c r="L117" s="122"/>
      <c r="M117" s="58"/>
      <c r="N117" s="27"/>
      <c r="O117" s="60"/>
      <c r="P117" s="60"/>
      <c r="Q117" s="104"/>
      <c r="R117" s="98"/>
      <c r="S117" s="127"/>
      <c r="T117" s="128"/>
      <c r="U117" s="126"/>
      <c r="V117" s="129"/>
      <c r="W117" s="126"/>
      <c r="X117" s="27"/>
      <c r="Y117" s="130"/>
      <c r="Z117" s="61"/>
      <c r="AA117" s="61"/>
      <c r="AB117" s="65"/>
      <c r="AC117" s="126"/>
      <c r="AD117" s="131"/>
      <c r="AE117" s="126"/>
      <c r="AF117" s="131"/>
      <c r="AG117" s="126"/>
      <c r="AH117" s="126"/>
      <c r="AI117" s="131"/>
      <c r="AJ117" s="30"/>
    </row>
    <row r="118" spans="2:36" s="31" customFormat="1" ht="87.6" customHeight="1" x14ac:dyDescent="0.25">
      <c r="B118" s="122"/>
      <c r="C118" s="123"/>
      <c r="D118" s="122"/>
      <c r="E118" s="58"/>
      <c r="F118" s="125"/>
      <c r="G118" s="125"/>
      <c r="H118" s="125"/>
      <c r="I118" s="125"/>
      <c r="J118" s="125"/>
      <c r="K118" s="126"/>
      <c r="L118" s="122"/>
      <c r="M118" s="58"/>
      <c r="N118" s="27"/>
      <c r="O118" s="60"/>
      <c r="P118" s="60"/>
      <c r="Q118" s="104"/>
      <c r="R118" s="98"/>
      <c r="S118" s="127"/>
      <c r="T118" s="128"/>
      <c r="U118" s="126"/>
      <c r="V118" s="129"/>
      <c r="W118" s="126"/>
      <c r="X118" s="27"/>
      <c r="Y118" s="130"/>
      <c r="Z118" s="61"/>
      <c r="AA118" s="61"/>
      <c r="AB118" s="65"/>
      <c r="AC118" s="126"/>
      <c r="AD118" s="131"/>
      <c r="AE118" s="126"/>
      <c r="AF118" s="131"/>
      <c r="AG118" s="126"/>
      <c r="AH118" s="126"/>
      <c r="AI118" s="131"/>
      <c r="AJ118" s="30"/>
    </row>
    <row r="119" spans="2:36" s="31" customFormat="1" ht="87.6" customHeight="1" x14ac:dyDescent="0.25">
      <c r="B119" s="122"/>
      <c r="C119" s="123"/>
      <c r="D119" s="122"/>
      <c r="E119" s="58"/>
      <c r="F119" s="125"/>
      <c r="G119" s="125"/>
      <c r="H119" s="125"/>
      <c r="I119" s="125"/>
      <c r="J119" s="125"/>
      <c r="K119" s="126"/>
      <c r="L119" s="122"/>
      <c r="M119" s="58"/>
      <c r="N119" s="27"/>
      <c r="O119" s="60"/>
      <c r="P119" s="60"/>
      <c r="Q119" s="104"/>
      <c r="R119" s="98"/>
      <c r="S119" s="127"/>
      <c r="T119" s="128"/>
      <c r="U119" s="126"/>
      <c r="V119" s="129"/>
      <c r="W119" s="126"/>
      <c r="X119" s="27"/>
      <c r="Y119" s="130"/>
      <c r="Z119" s="61"/>
      <c r="AA119" s="61"/>
      <c r="AB119" s="65"/>
      <c r="AC119" s="126"/>
      <c r="AD119" s="131"/>
      <c r="AE119" s="126"/>
      <c r="AF119" s="131"/>
      <c r="AG119" s="126"/>
      <c r="AH119" s="126"/>
      <c r="AI119" s="131"/>
      <c r="AJ119" s="30"/>
    </row>
    <row r="120" spans="2:36" s="31" customFormat="1" ht="87.6" customHeight="1" x14ac:dyDescent="0.25">
      <c r="B120" s="122"/>
      <c r="C120" s="123"/>
      <c r="D120" s="122"/>
      <c r="E120" s="58"/>
      <c r="F120" s="125"/>
      <c r="G120" s="125"/>
      <c r="H120" s="125"/>
      <c r="I120" s="125"/>
      <c r="J120" s="125"/>
      <c r="K120" s="126"/>
      <c r="L120" s="122"/>
      <c r="M120" s="58"/>
      <c r="N120" s="27"/>
      <c r="O120" s="60"/>
      <c r="P120" s="60"/>
      <c r="Q120" s="104"/>
      <c r="R120" s="98"/>
      <c r="S120" s="127"/>
      <c r="T120" s="128"/>
      <c r="U120" s="126"/>
      <c r="V120" s="129"/>
      <c r="W120" s="126"/>
      <c r="X120" s="27"/>
      <c r="Y120" s="130"/>
      <c r="Z120" s="61"/>
      <c r="AA120" s="61"/>
      <c r="AB120" s="65"/>
      <c r="AC120" s="126"/>
      <c r="AD120" s="131"/>
      <c r="AE120" s="126"/>
      <c r="AF120" s="131"/>
      <c r="AG120" s="126"/>
      <c r="AH120" s="126"/>
      <c r="AI120" s="131"/>
      <c r="AJ120" s="30"/>
    </row>
    <row r="121" spans="2:36" s="31" customFormat="1" ht="87.6" customHeight="1" x14ac:dyDescent="0.25">
      <c r="B121" s="122"/>
      <c r="C121" s="123"/>
      <c r="D121" s="122"/>
      <c r="E121" s="58"/>
      <c r="F121" s="125"/>
      <c r="G121" s="125"/>
      <c r="H121" s="125"/>
      <c r="I121" s="125"/>
      <c r="J121" s="125"/>
      <c r="K121" s="126"/>
      <c r="L121" s="122"/>
      <c r="M121" s="58"/>
      <c r="N121" s="27"/>
      <c r="O121" s="60"/>
      <c r="P121" s="60"/>
      <c r="Q121" s="104"/>
      <c r="R121" s="98"/>
      <c r="S121" s="127"/>
      <c r="T121" s="128"/>
      <c r="U121" s="126"/>
      <c r="V121" s="129"/>
      <c r="W121" s="126"/>
      <c r="X121" s="27"/>
      <c r="Y121" s="130"/>
      <c r="Z121" s="61"/>
      <c r="AA121" s="61"/>
      <c r="AB121" s="65"/>
      <c r="AC121" s="126"/>
      <c r="AD121" s="131"/>
      <c r="AE121" s="126"/>
      <c r="AF121" s="131"/>
      <c r="AG121" s="126"/>
      <c r="AH121" s="126"/>
      <c r="AI121" s="131"/>
      <c r="AJ121" s="30"/>
    </row>
    <row r="122" spans="2:36" s="31" customFormat="1" ht="87.6" customHeight="1" x14ac:dyDescent="0.25">
      <c r="B122" s="122"/>
      <c r="C122" s="123"/>
      <c r="D122" s="122"/>
      <c r="E122" s="58"/>
      <c r="F122" s="125"/>
      <c r="G122" s="125"/>
      <c r="H122" s="125"/>
      <c r="I122" s="125"/>
      <c r="J122" s="125"/>
      <c r="K122" s="126"/>
      <c r="L122" s="122"/>
      <c r="M122" s="58"/>
      <c r="N122" s="27"/>
      <c r="O122" s="60"/>
      <c r="P122" s="60"/>
      <c r="Q122" s="104"/>
      <c r="R122" s="98"/>
      <c r="S122" s="127"/>
      <c r="T122" s="128"/>
      <c r="U122" s="126"/>
      <c r="V122" s="129"/>
      <c r="W122" s="126"/>
      <c r="X122" s="27"/>
      <c r="Y122" s="130"/>
      <c r="Z122" s="61"/>
      <c r="AA122" s="61"/>
      <c r="AB122" s="65"/>
      <c r="AC122" s="126"/>
      <c r="AD122" s="131"/>
      <c r="AE122" s="126"/>
      <c r="AF122" s="131"/>
      <c r="AG122" s="126"/>
      <c r="AH122" s="126"/>
      <c r="AI122" s="131"/>
      <c r="AJ122" s="30"/>
    </row>
    <row r="123" spans="2:36" s="31" customFormat="1" ht="87.6" customHeight="1" x14ac:dyDescent="0.25">
      <c r="B123" s="122"/>
      <c r="C123" s="123"/>
      <c r="D123" s="122"/>
      <c r="E123" s="58"/>
      <c r="F123" s="125"/>
      <c r="G123" s="125"/>
      <c r="H123" s="125"/>
      <c r="I123" s="125"/>
      <c r="J123" s="125"/>
      <c r="K123" s="126"/>
      <c r="L123" s="122"/>
      <c r="M123" s="58"/>
      <c r="N123" s="27"/>
      <c r="O123" s="60"/>
      <c r="P123" s="60"/>
      <c r="Q123" s="104"/>
      <c r="R123" s="98"/>
      <c r="S123" s="127"/>
      <c r="T123" s="128"/>
      <c r="U123" s="126"/>
      <c r="V123" s="129"/>
      <c r="W123" s="126"/>
      <c r="X123" s="27"/>
      <c r="Y123" s="130"/>
      <c r="Z123" s="61"/>
      <c r="AA123" s="61"/>
      <c r="AB123" s="65"/>
      <c r="AC123" s="126"/>
      <c r="AD123" s="131"/>
      <c r="AE123" s="126"/>
      <c r="AF123" s="131"/>
      <c r="AG123" s="126"/>
      <c r="AH123" s="126"/>
      <c r="AI123" s="131"/>
      <c r="AJ123" s="30"/>
    </row>
    <row r="124" spans="2:36" s="31" customFormat="1" ht="87.6" customHeight="1" x14ac:dyDescent="0.25">
      <c r="B124" s="122"/>
      <c r="C124" s="123"/>
      <c r="D124" s="122"/>
      <c r="E124" s="58"/>
      <c r="F124" s="125"/>
      <c r="G124" s="125"/>
      <c r="H124" s="125"/>
      <c r="I124" s="125"/>
      <c r="J124" s="125"/>
      <c r="K124" s="126"/>
      <c r="L124" s="122"/>
      <c r="M124" s="58"/>
      <c r="N124" s="27"/>
      <c r="O124" s="60"/>
      <c r="P124" s="60"/>
      <c r="Q124" s="104"/>
      <c r="R124" s="98"/>
      <c r="S124" s="127"/>
      <c r="T124" s="128"/>
      <c r="U124" s="126"/>
      <c r="V124" s="129"/>
      <c r="W124" s="126"/>
      <c r="X124" s="27"/>
      <c r="Y124" s="130"/>
      <c r="Z124" s="61"/>
      <c r="AA124" s="61"/>
      <c r="AB124" s="65"/>
      <c r="AC124" s="126"/>
      <c r="AD124" s="131"/>
      <c r="AE124" s="126"/>
      <c r="AF124" s="131"/>
      <c r="AG124" s="126"/>
      <c r="AH124" s="126"/>
      <c r="AI124" s="131"/>
      <c r="AJ124" s="30"/>
    </row>
    <row r="125" spans="2:36" s="31" customFormat="1" ht="87.6" customHeight="1" x14ac:dyDescent="0.25">
      <c r="B125" s="122"/>
      <c r="C125" s="123"/>
      <c r="D125" s="122"/>
      <c r="E125" s="58"/>
      <c r="F125" s="125"/>
      <c r="G125" s="125"/>
      <c r="H125" s="125"/>
      <c r="I125" s="125"/>
      <c r="J125" s="125"/>
      <c r="K125" s="126"/>
      <c r="L125" s="122"/>
      <c r="M125" s="58"/>
      <c r="N125" s="27"/>
      <c r="O125" s="60"/>
      <c r="P125" s="60"/>
      <c r="Q125" s="104"/>
      <c r="R125" s="98"/>
      <c r="S125" s="127"/>
      <c r="T125" s="128"/>
      <c r="U125" s="126"/>
      <c r="V125" s="129"/>
      <c r="W125" s="126"/>
      <c r="X125" s="27"/>
      <c r="Y125" s="130"/>
      <c r="Z125" s="61"/>
      <c r="AA125" s="61"/>
      <c r="AB125" s="65"/>
      <c r="AC125" s="126"/>
      <c r="AD125" s="131"/>
      <c r="AE125" s="126"/>
      <c r="AF125" s="131"/>
      <c r="AG125" s="126"/>
      <c r="AH125" s="126"/>
      <c r="AI125" s="131"/>
      <c r="AJ125" s="30"/>
    </row>
    <row r="126" spans="2:36" s="31" customFormat="1" ht="87.6" customHeight="1" x14ac:dyDescent="0.25">
      <c r="B126" s="122"/>
      <c r="C126" s="123"/>
      <c r="D126" s="122"/>
      <c r="E126" s="58"/>
      <c r="F126" s="125"/>
      <c r="G126" s="125"/>
      <c r="H126" s="125"/>
      <c r="I126" s="125"/>
      <c r="J126" s="125"/>
      <c r="K126" s="126"/>
      <c r="L126" s="122"/>
      <c r="M126" s="58"/>
      <c r="N126" s="27"/>
      <c r="O126" s="60"/>
      <c r="P126" s="60"/>
      <c r="Q126" s="104"/>
      <c r="R126" s="98"/>
      <c r="S126" s="127"/>
      <c r="T126" s="128"/>
      <c r="U126" s="126"/>
      <c r="V126" s="129"/>
      <c r="W126" s="126"/>
      <c r="X126" s="27"/>
      <c r="Y126" s="130"/>
      <c r="Z126" s="61"/>
      <c r="AA126" s="61"/>
      <c r="AB126" s="65"/>
      <c r="AC126" s="126"/>
      <c r="AD126" s="131"/>
      <c r="AE126" s="126"/>
      <c r="AF126" s="131"/>
      <c r="AG126" s="126"/>
      <c r="AH126" s="126"/>
      <c r="AI126" s="131"/>
      <c r="AJ126" s="30"/>
    </row>
    <row r="127" spans="2:36" s="31" customFormat="1" ht="87.6" customHeight="1" x14ac:dyDescent="0.25">
      <c r="B127" s="122"/>
      <c r="C127" s="123"/>
      <c r="D127" s="122"/>
      <c r="E127" s="58"/>
      <c r="F127" s="125"/>
      <c r="G127" s="125"/>
      <c r="H127" s="125"/>
      <c r="I127" s="125"/>
      <c r="J127" s="125"/>
      <c r="K127" s="126"/>
      <c r="L127" s="122"/>
      <c r="M127" s="58"/>
      <c r="N127" s="27"/>
      <c r="O127" s="60"/>
      <c r="P127" s="60"/>
      <c r="Q127" s="104"/>
      <c r="R127" s="98"/>
      <c r="S127" s="127"/>
      <c r="T127" s="128"/>
      <c r="U127" s="126"/>
      <c r="V127" s="129"/>
      <c r="W127" s="126"/>
      <c r="X127" s="27"/>
      <c r="Y127" s="130"/>
      <c r="Z127" s="61"/>
      <c r="AA127" s="61"/>
      <c r="AB127" s="65"/>
      <c r="AC127" s="126"/>
      <c r="AD127" s="131"/>
      <c r="AE127" s="126"/>
      <c r="AF127" s="131"/>
      <c r="AG127" s="126"/>
      <c r="AH127" s="126"/>
      <c r="AI127" s="131"/>
      <c r="AJ127" s="30"/>
    </row>
    <row r="128" spans="2:36" s="31" customFormat="1" ht="87.6" customHeight="1" x14ac:dyDescent="0.25">
      <c r="B128" s="122"/>
      <c r="C128" s="123"/>
      <c r="D128" s="122"/>
      <c r="E128" s="58"/>
      <c r="F128" s="125"/>
      <c r="G128" s="125"/>
      <c r="H128" s="125"/>
      <c r="I128" s="125"/>
      <c r="J128" s="125"/>
      <c r="K128" s="126"/>
      <c r="L128" s="122"/>
      <c r="M128" s="58"/>
      <c r="N128" s="27"/>
      <c r="O128" s="60"/>
      <c r="P128" s="60"/>
      <c r="Q128" s="104"/>
      <c r="R128" s="98"/>
      <c r="S128" s="127"/>
      <c r="T128" s="128"/>
      <c r="U128" s="126"/>
      <c r="V128" s="129"/>
      <c r="W128" s="126"/>
      <c r="X128" s="27"/>
      <c r="Y128" s="130"/>
      <c r="Z128" s="61"/>
      <c r="AA128" s="61"/>
      <c r="AB128" s="65"/>
      <c r="AC128" s="126"/>
      <c r="AD128" s="131"/>
      <c r="AE128" s="126"/>
      <c r="AF128" s="131"/>
      <c r="AG128" s="126"/>
      <c r="AH128" s="126"/>
      <c r="AI128" s="131"/>
      <c r="AJ128" s="30"/>
    </row>
    <row r="129" spans="2:36" s="31" customFormat="1" ht="87.6" customHeight="1" x14ac:dyDescent="0.25">
      <c r="B129" s="122"/>
      <c r="C129" s="123"/>
      <c r="D129" s="122"/>
      <c r="E129" s="58"/>
      <c r="F129" s="125"/>
      <c r="G129" s="125"/>
      <c r="H129" s="125"/>
      <c r="I129" s="125"/>
      <c r="J129" s="125"/>
      <c r="K129" s="126"/>
      <c r="L129" s="122"/>
      <c r="M129" s="58"/>
      <c r="N129" s="27"/>
      <c r="O129" s="60"/>
      <c r="P129" s="60"/>
      <c r="Q129" s="104"/>
      <c r="R129" s="98"/>
      <c r="S129" s="127"/>
      <c r="T129" s="128"/>
      <c r="U129" s="126"/>
      <c r="V129" s="129"/>
      <c r="W129" s="126"/>
      <c r="X129" s="27"/>
      <c r="Y129" s="130"/>
      <c r="Z129" s="61"/>
      <c r="AA129" s="61"/>
      <c r="AB129" s="65"/>
      <c r="AC129" s="126"/>
      <c r="AD129" s="131"/>
      <c r="AE129" s="126"/>
      <c r="AF129" s="131"/>
      <c r="AG129" s="126"/>
      <c r="AH129" s="126"/>
      <c r="AI129" s="131"/>
      <c r="AJ129" s="30"/>
    </row>
    <row r="130" spans="2:36" s="31" customFormat="1" ht="87.6" customHeight="1" x14ac:dyDescent="0.25">
      <c r="B130" s="122"/>
      <c r="C130" s="123"/>
      <c r="D130" s="122"/>
      <c r="E130" s="58"/>
      <c r="F130" s="125"/>
      <c r="G130" s="125"/>
      <c r="H130" s="125"/>
      <c r="I130" s="125"/>
      <c r="J130" s="125"/>
      <c r="K130" s="126"/>
      <c r="L130" s="122"/>
      <c r="M130" s="58"/>
      <c r="N130" s="27"/>
      <c r="O130" s="60"/>
      <c r="P130" s="60"/>
      <c r="Q130" s="104"/>
      <c r="R130" s="98"/>
      <c r="S130" s="127"/>
      <c r="T130" s="128"/>
      <c r="U130" s="126"/>
      <c r="V130" s="129"/>
      <c r="W130" s="126"/>
      <c r="X130" s="27"/>
      <c r="Y130" s="130"/>
      <c r="Z130" s="61"/>
      <c r="AA130" s="61"/>
      <c r="AB130" s="65"/>
      <c r="AC130" s="126"/>
      <c r="AD130" s="131"/>
      <c r="AE130" s="126"/>
      <c r="AF130" s="131"/>
      <c r="AG130" s="126"/>
      <c r="AH130" s="126"/>
      <c r="AI130" s="131"/>
      <c r="AJ130" s="30"/>
    </row>
    <row r="131" spans="2:36" s="31" customFormat="1" ht="87.6" customHeight="1" x14ac:dyDescent="0.25">
      <c r="B131" s="122"/>
      <c r="C131" s="123"/>
      <c r="D131" s="122"/>
      <c r="E131" s="58"/>
      <c r="F131" s="125"/>
      <c r="G131" s="125"/>
      <c r="H131" s="125"/>
      <c r="I131" s="125"/>
      <c r="J131" s="125"/>
      <c r="K131" s="126"/>
      <c r="L131" s="122"/>
      <c r="M131" s="58"/>
      <c r="N131" s="27"/>
      <c r="O131" s="60"/>
      <c r="P131" s="60"/>
      <c r="Q131" s="104"/>
      <c r="R131" s="98"/>
      <c r="S131" s="127"/>
      <c r="T131" s="128"/>
      <c r="U131" s="126"/>
      <c r="V131" s="129"/>
      <c r="W131" s="126"/>
      <c r="X131" s="27"/>
      <c r="Y131" s="130"/>
      <c r="Z131" s="61"/>
      <c r="AA131" s="61"/>
      <c r="AB131" s="65"/>
      <c r="AC131" s="126"/>
      <c r="AD131" s="131"/>
      <c r="AE131" s="126"/>
      <c r="AF131" s="131"/>
      <c r="AG131" s="126"/>
      <c r="AH131" s="126"/>
      <c r="AI131" s="131"/>
      <c r="AJ131" s="30"/>
    </row>
    <row r="132" spans="2:36" s="31" customFormat="1" ht="87.6" customHeight="1" x14ac:dyDescent="0.25">
      <c r="B132" s="122"/>
      <c r="C132" s="123"/>
      <c r="D132" s="122"/>
      <c r="E132" s="58"/>
      <c r="F132" s="125"/>
      <c r="G132" s="125"/>
      <c r="H132" s="125"/>
      <c r="I132" s="125"/>
      <c r="J132" s="125"/>
      <c r="K132" s="126"/>
      <c r="L132" s="122"/>
      <c r="M132" s="58"/>
      <c r="N132" s="27"/>
      <c r="O132" s="60"/>
      <c r="P132" s="60"/>
      <c r="Q132" s="104"/>
      <c r="R132" s="98"/>
      <c r="S132" s="127"/>
      <c r="T132" s="128"/>
      <c r="U132" s="126"/>
      <c r="V132" s="129"/>
      <c r="W132" s="126"/>
      <c r="X132" s="27"/>
      <c r="Y132" s="130"/>
      <c r="Z132" s="61"/>
      <c r="AA132" s="61"/>
      <c r="AB132" s="65"/>
      <c r="AC132" s="126"/>
      <c r="AD132" s="131"/>
      <c r="AE132" s="126"/>
      <c r="AF132" s="131"/>
      <c r="AG132" s="126"/>
      <c r="AH132" s="126"/>
      <c r="AI132" s="131"/>
      <c r="AJ132" s="30"/>
    </row>
    <row r="133" spans="2:36" s="31" customFormat="1" ht="87.6" customHeight="1" x14ac:dyDescent="0.25">
      <c r="B133" s="122"/>
      <c r="C133" s="123"/>
      <c r="D133" s="122"/>
      <c r="E133" s="58"/>
      <c r="F133" s="125"/>
      <c r="G133" s="125"/>
      <c r="H133" s="125"/>
      <c r="I133" s="125"/>
      <c r="J133" s="125"/>
      <c r="K133" s="126"/>
      <c r="L133" s="122"/>
      <c r="M133" s="58"/>
      <c r="N133" s="27"/>
      <c r="O133" s="60"/>
      <c r="P133" s="60"/>
      <c r="Q133" s="104"/>
      <c r="R133" s="98"/>
      <c r="S133" s="127"/>
      <c r="T133" s="128"/>
      <c r="U133" s="126"/>
      <c r="V133" s="129"/>
      <c r="W133" s="126"/>
      <c r="X133" s="27"/>
      <c r="Y133" s="130"/>
      <c r="Z133" s="61"/>
      <c r="AA133" s="61"/>
      <c r="AB133" s="65"/>
      <c r="AC133" s="126"/>
      <c r="AD133" s="131"/>
      <c r="AE133" s="126"/>
      <c r="AF133" s="131"/>
      <c r="AG133" s="126"/>
      <c r="AH133" s="126"/>
      <c r="AI133" s="131"/>
      <c r="AJ133" s="30"/>
    </row>
    <row r="134" spans="2:36" s="31" customFormat="1" ht="87.6" customHeight="1" x14ac:dyDescent="0.25">
      <c r="B134" s="28"/>
      <c r="C134" s="119"/>
      <c r="D134" s="28"/>
      <c r="E134" s="58"/>
      <c r="F134" s="120"/>
      <c r="G134" s="120"/>
      <c r="H134" s="120"/>
      <c r="I134" s="120"/>
      <c r="J134" s="120"/>
      <c r="K134" s="27"/>
      <c r="L134" s="28"/>
      <c r="M134" s="58"/>
      <c r="N134" s="27"/>
      <c r="O134" s="60"/>
      <c r="P134" s="60"/>
      <c r="Q134" s="104"/>
      <c r="R134" s="98"/>
      <c r="S134" s="102"/>
      <c r="T134" s="121"/>
      <c r="U134" s="27"/>
      <c r="V134" s="29"/>
      <c r="W134" s="27"/>
      <c r="X134" s="27"/>
      <c r="Y134" s="61"/>
      <c r="Z134" s="61"/>
      <c r="AA134" s="61"/>
      <c r="AB134" s="65"/>
      <c r="AC134" s="27"/>
      <c r="AD134" s="114"/>
      <c r="AE134" s="27"/>
      <c r="AF134" s="114"/>
      <c r="AG134" s="27"/>
      <c r="AH134" s="27"/>
      <c r="AI134" s="114"/>
      <c r="AJ134" s="30"/>
    </row>
    <row r="135" spans="2:36" s="31" customFormat="1" ht="87.6" customHeight="1" x14ac:dyDescent="0.25">
      <c r="B135" s="28"/>
      <c r="C135" s="119"/>
      <c r="D135" s="28"/>
      <c r="E135" s="58"/>
      <c r="F135" s="120"/>
      <c r="G135" s="120"/>
      <c r="H135" s="120"/>
      <c r="I135" s="120"/>
      <c r="J135" s="120"/>
      <c r="K135" s="27"/>
      <c r="L135" s="28"/>
      <c r="M135" s="58"/>
      <c r="N135" s="27"/>
      <c r="O135" s="60"/>
      <c r="P135" s="60"/>
      <c r="Q135" s="104"/>
      <c r="R135" s="98"/>
      <c r="S135" s="102"/>
      <c r="T135" s="121"/>
      <c r="U135" s="27"/>
      <c r="V135" s="29"/>
      <c r="W135" s="27"/>
      <c r="X135" s="27"/>
      <c r="Y135" s="61"/>
      <c r="Z135" s="61"/>
      <c r="AA135" s="61"/>
      <c r="AB135" s="65"/>
      <c r="AC135" s="27"/>
      <c r="AD135" s="114"/>
      <c r="AE135" s="27"/>
      <c r="AF135" s="114"/>
      <c r="AG135" s="27"/>
      <c r="AH135" s="27"/>
      <c r="AI135" s="114"/>
      <c r="AJ135" s="30"/>
    </row>
    <row r="136" spans="2:36" s="31" customFormat="1" ht="87.6" customHeight="1" x14ac:dyDescent="0.25">
      <c r="B136" s="28"/>
      <c r="C136" s="119"/>
      <c r="D136" s="28"/>
      <c r="E136" s="58"/>
      <c r="F136" s="120"/>
      <c r="G136" s="120"/>
      <c r="H136" s="120"/>
      <c r="I136" s="120"/>
      <c r="J136" s="120"/>
      <c r="K136" s="27"/>
      <c r="L136" s="28"/>
      <c r="M136" s="58"/>
      <c r="N136" s="27"/>
      <c r="O136" s="60"/>
      <c r="P136" s="60"/>
      <c r="Q136" s="104"/>
      <c r="R136" s="98"/>
      <c r="S136" s="102"/>
      <c r="T136" s="121"/>
      <c r="U136" s="27"/>
      <c r="V136" s="29"/>
      <c r="W136" s="27"/>
      <c r="X136" s="27"/>
      <c r="Y136" s="61"/>
      <c r="Z136" s="61"/>
      <c r="AA136" s="61"/>
      <c r="AB136" s="65"/>
      <c r="AC136" s="27"/>
      <c r="AD136" s="114"/>
      <c r="AE136" s="27"/>
      <c r="AF136" s="114"/>
      <c r="AG136" s="27"/>
      <c r="AH136" s="27"/>
      <c r="AI136" s="114"/>
      <c r="AJ136" s="30"/>
    </row>
    <row r="137" spans="2:36" s="31" customFormat="1" ht="87.6" customHeight="1" x14ac:dyDescent="0.25">
      <c r="B137" s="28"/>
      <c r="C137" s="119"/>
      <c r="D137" s="28"/>
      <c r="E137" s="58"/>
      <c r="F137" s="120"/>
      <c r="G137" s="120"/>
      <c r="H137" s="120"/>
      <c r="I137" s="120"/>
      <c r="J137" s="120"/>
      <c r="K137" s="27"/>
      <c r="L137" s="28"/>
      <c r="M137" s="58"/>
      <c r="N137" s="27"/>
      <c r="O137" s="60"/>
      <c r="P137" s="60"/>
      <c r="Q137" s="104"/>
      <c r="R137" s="98"/>
      <c r="S137" s="102"/>
      <c r="T137" s="121"/>
      <c r="U137" s="27"/>
      <c r="V137" s="29"/>
      <c r="W137" s="27"/>
      <c r="X137" s="27"/>
      <c r="Y137" s="61"/>
      <c r="Z137" s="61"/>
      <c r="AA137" s="61"/>
      <c r="AB137" s="65"/>
      <c r="AC137" s="27"/>
      <c r="AD137" s="114"/>
      <c r="AE137" s="27"/>
      <c r="AF137" s="114"/>
      <c r="AG137" s="27"/>
      <c r="AH137" s="27"/>
      <c r="AI137" s="114"/>
      <c r="AJ137" s="30"/>
    </row>
    <row r="138" spans="2:36" s="31" customFormat="1" ht="87.6" customHeight="1" x14ac:dyDescent="0.25">
      <c r="B138" s="28"/>
      <c r="C138" s="119"/>
      <c r="D138" s="28"/>
      <c r="E138" s="58"/>
      <c r="F138" s="120"/>
      <c r="G138" s="120"/>
      <c r="H138" s="120"/>
      <c r="I138" s="120"/>
      <c r="J138" s="120"/>
      <c r="K138" s="27"/>
      <c r="L138" s="28"/>
      <c r="M138" s="58"/>
      <c r="N138" s="27"/>
      <c r="O138" s="60"/>
      <c r="P138" s="60"/>
      <c r="Q138" s="104"/>
      <c r="R138" s="98"/>
      <c r="S138" s="102"/>
      <c r="T138" s="121"/>
      <c r="U138" s="27"/>
      <c r="V138" s="29"/>
      <c r="W138" s="27"/>
      <c r="X138" s="27"/>
      <c r="Y138" s="61"/>
      <c r="Z138" s="61"/>
      <c r="AA138" s="61"/>
      <c r="AB138" s="65"/>
      <c r="AC138" s="27"/>
      <c r="AD138" s="114"/>
      <c r="AE138" s="27"/>
      <c r="AF138" s="114"/>
      <c r="AG138" s="27"/>
      <c r="AH138" s="27"/>
      <c r="AI138" s="114"/>
      <c r="AJ138" s="30"/>
    </row>
    <row r="139" spans="2:36" s="31" customFormat="1" ht="87.6" customHeight="1" x14ac:dyDescent="0.25">
      <c r="B139" s="28"/>
      <c r="C139" s="119"/>
      <c r="D139" s="28"/>
      <c r="E139" s="58"/>
      <c r="F139" s="120"/>
      <c r="G139" s="120"/>
      <c r="H139" s="120"/>
      <c r="I139" s="120"/>
      <c r="J139" s="120"/>
      <c r="K139" s="27"/>
      <c r="L139" s="28"/>
      <c r="M139" s="58"/>
      <c r="N139" s="27"/>
      <c r="O139" s="60"/>
      <c r="P139" s="60"/>
      <c r="Q139" s="104"/>
      <c r="R139" s="98"/>
      <c r="S139" s="102"/>
      <c r="T139" s="121"/>
      <c r="U139" s="27"/>
      <c r="V139" s="29"/>
      <c r="W139" s="27"/>
      <c r="X139" s="27"/>
      <c r="Y139" s="61"/>
      <c r="Z139" s="61"/>
      <c r="AA139" s="61"/>
      <c r="AB139" s="65"/>
      <c r="AC139" s="27"/>
      <c r="AD139" s="114"/>
      <c r="AE139" s="27"/>
      <c r="AF139" s="114"/>
      <c r="AG139" s="27"/>
      <c r="AH139" s="27"/>
      <c r="AI139" s="114"/>
      <c r="AJ139" s="30"/>
    </row>
    <row r="140" spans="2:36" s="31" customFormat="1" ht="87.6" customHeight="1" x14ac:dyDescent="0.25">
      <c r="B140" s="28"/>
      <c r="C140" s="119"/>
      <c r="D140" s="28"/>
      <c r="E140" s="58"/>
      <c r="F140" s="120"/>
      <c r="G140" s="120"/>
      <c r="H140" s="120"/>
      <c r="I140" s="120"/>
      <c r="J140" s="120"/>
      <c r="K140" s="27"/>
      <c r="L140" s="28"/>
      <c r="M140" s="58"/>
      <c r="N140" s="27"/>
      <c r="O140" s="60"/>
      <c r="P140" s="60"/>
      <c r="Q140" s="104"/>
      <c r="R140" s="98"/>
      <c r="S140" s="102"/>
      <c r="T140" s="121"/>
      <c r="U140" s="27"/>
      <c r="V140" s="29"/>
      <c r="W140" s="27"/>
      <c r="X140" s="27"/>
      <c r="Y140" s="61"/>
      <c r="Z140" s="61"/>
      <c r="AA140" s="61"/>
      <c r="AB140" s="65"/>
      <c r="AC140" s="27"/>
      <c r="AD140" s="114"/>
      <c r="AE140" s="27"/>
      <c r="AF140" s="114"/>
      <c r="AG140" s="27"/>
      <c r="AH140" s="27"/>
      <c r="AI140" s="114"/>
      <c r="AJ140" s="30"/>
    </row>
    <row r="141" spans="2:36" s="31" customFormat="1" ht="87.6" customHeight="1" x14ac:dyDescent="0.25">
      <c r="B141" s="28"/>
      <c r="C141" s="119"/>
      <c r="D141" s="28"/>
      <c r="E141" s="58"/>
      <c r="F141" s="120"/>
      <c r="G141" s="120"/>
      <c r="H141" s="120"/>
      <c r="I141" s="120"/>
      <c r="J141" s="120"/>
      <c r="K141" s="27"/>
      <c r="L141" s="28"/>
      <c r="M141" s="58"/>
      <c r="N141" s="27"/>
      <c r="O141" s="60"/>
      <c r="P141" s="60"/>
      <c r="Q141" s="104"/>
      <c r="R141" s="98"/>
      <c r="S141" s="102"/>
      <c r="T141" s="121"/>
      <c r="U141" s="27"/>
      <c r="V141" s="29"/>
      <c r="W141" s="27"/>
      <c r="X141" s="27"/>
      <c r="Y141" s="61"/>
      <c r="Z141" s="61"/>
      <c r="AA141" s="61"/>
      <c r="AB141" s="65"/>
      <c r="AC141" s="27"/>
      <c r="AD141" s="114"/>
      <c r="AE141" s="27"/>
      <c r="AF141" s="114"/>
      <c r="AG141" s="27"/>
      <c r="AH141" s="27"/>
      <c r="AI141" s="114"/>
      <c r="AJ141" s="30"/>
    </row>
    <row r="142" spans="2:36" s="31" customFormat="1" ht="87.6" customHeight="1" x14ac:dyDescent="0.25">
      <c r="B142" s="28"/>
      <c r="C142" s="119"/>
      <c r="D142" s="28"/>
      <c r="E142" s="58"/>
      <c r="F142" s="120"/>
      <c r="G142" s="120"/>
      <c r="H142" s="120"/>
      <c r="I142" s="120"/>
      <c r="J142" s="120"/>
      <c r="K142" s="27"/>
      <c r="L142" s="28"/>
      <c r="M142" s="58"/>
      <c r="N142" s="27"/>
      <c r="O142" s="60"/>
      <c r="P142" s="60"/>
      <c r="Q142" s="104"/>
      <c r="R142" s="98"/>
      <c r="S142" s="102"/>
      <c r="T142" s="121"/>
      <c r="U142" s="27"/>
      <c r="V142" s="29"/>
      <c r="W142" s="27"/>
      <c r="X142" s="27"/>
      <c r="Y142" s="61"/>
      <c r="Z142" s="61"/>
      <c r="AA142" s="61"/>
      <c r="AB142" s="65"/>
      <c r="AC142" s="27"/>
      <c r="AD142" s="114"/>
      <c r="AE142" s="27"/>
      <c r="AF142" s="114"/>
      <c r="AG142" s="27"/>
      <c r="AH142" s="27"/>
      <c r="AI142" s="114"/>
      <c r="AJ142" s="30"/>
    </row>
    <row r="143" spans="2:36" s="31" customFormat="1" ht="87.6" customHeight="1" x14ac:dyDescent="0.25">
      <c r="B143" s="28"/>
      <c r="C143" s="119"/>
      <c r="D143" s="28"/>
      <c r="E143" s="58"/>
      <c r="F143" s="120"/>
      <c r="G143" s="120"/>
      <c r="H143" s="120"/>
      <c r="I143" s="120"/>
      <c r="J143" s="120"/>
      <c r="K143" s="27"/>
      <c r="L143" s="28"/>
      <c r="M143" s="58"/>
      <c r="N143" s="27"/>
      <c r="O143" s="60"/>
      <c r="P143" s="60"/>
      <c r="Q143" s="104"/>
      <c r="R143" s="98"/>
      <c r="S143" s="102"/>
      <c r="T143" s="121"/>
      <c r="U143" s="27"/>
      <c r="V143" s="29"/>
      <c r="W143" s="27"/>
      <c r="X143" s="27"/>
      <c r="Y143" s="61"/>
      <c r="Z143" s="61"/>
      <c r="AA143" s="61"/>
      <c r="AB143" s="65"/>
      <c r="AC143" s="27"/>
      <c r="AD143" s="114"/>
      <c r="AE143" s="27"/>
      <c r="AF143" s="114"/>
      <c r="AG143" s="27"/>
      <c r="AH143" s="27"/>
      <c r="AI143" s="114"/>
      <c r="AJ143" s="30"/>
    </row>
    <row r="144" spans="2:36" s="31" customFormat="1" ht="87.6" customHeight="1" x14ac:dyDescent="0.25">
      <c r="B144" s="28"/>
      <c r="C144" s="119"/>
      <c r="D144" s="28"/>
      <c r="E144" s="58"/>
      <c r="F144" s="120"/>
      <c r="G144" s="120"/>
      <c r="H144" s="120"/>
      <c r="I144" s="120"/>
      <c r="J144" s="120"/>
      <c r="K144" s="27"/>
      <c r="L144" s="28"/>
      <c r="M144" s="58"/>
      <c r="N144" s="27"/>
      <c r="O144" s="60"/>
      <c r="P144" s="60"/>
      <c r="Q144" s="104"/>
      <c r="R144" s="98"/>
      <c r="S144" s="102"/>
      <c r="T144" s="121"/>
      <c r="U144" s="27"/>
      <c r="V144" s="29"/>
      <c r="W144" s="27"/>
      <c r="X144" s="27"/>
      <c r="Y144" s="61"/>
      <c r="Z144" s="61"/>
      <c r="AA144" s="61"/>
      <c r="AB144" s="65"/>
      <c r="AC144" s="27"/>
      <c r="AD144" s="114"/>
      <c r="AE144" s="27"/>
      <c r="AF144" s="114"/>
      <c r="AG144" s="27"/>
      <c r="AH144" s="27"/>
      <c r="AI144" s="114"/>
      <c r="AJ144" s="30"/>
    </row>
    <row r="145" spans="2:36" s="31" customFormat="1" ht="87.6" customHeight="1" x14ac:dyDescent="0.25">
      <c r="B145" s="28"/>
      <c r="C145" s="119"/>
      <c r="D145" s="28"/>
      <c r="E145" s="58"/>
      <c r="F145" s="120"/>
      <c r="G145" s="120"/>
      <c r="H145" s="120"/>
      <c r="I145" s="120"/>
      <c r="J145" s="120"/>
      <c r="K145" s="27"/>
      <c r="L145" s="28"/>
      <c r="M145" s="58"/>
      <c r="N145" s="27"/>
      <c r="O145" s="60"/>
      <c r="P145" s="60"/>
      <c r="Q145" s="104"/>
      <c r="R145" s="98"/>
      <c r="S145" s="102"/>
      <c r="T145" s="121"/>
      <c r="U145" s="27"/>
      <c r="V145" s="29"/>
      <c r="W145" s="27"/>
      <c r="X145" s="27"/>
      <c r="Y145" s="61"/>
      <c r="Z145" s="61"/>
      <c r="AA145" s="61"/>
      <c r="AB145" s="65"/>
      <c r="AC145" s="27"/>
      <c r="AD145" s="114"/>
      <c r="AE145" s="27"/>
      <c r="AF145" s="114"/>
      <c r="AG145" s="27"/>
      <c r="AH145" s="27"/>
      <c r="AI145" s="114"/>
      <c r="AJ145" s="30"/>
    </row>
    <row r="146" spans="2:36" s="31" customFormat="1" ht="87.6" customHeight="1" x14ac:dyDescent="0.25">
      <c r="B146" s="28"/>
      <c r="C146" s="119"/>
      <c r="D146" s="28"/>
      <c r="E146" s="58"/>
      <c r="F146" s="120"/>
      <c r="G146" s="120"/>
      <c r="H146" s="120"/>
      <c r="I146" s="120"/>
      <c r="J146" s="120"/>
      <c r="K146" s="27"/>
      <c r="L146" s="28"/>
      <c r="M146" s="58"/>
      <c r="N146" s="27"/>
      <c r="O146" s="60"/>
      <c r="P146" s="60"/>
      <c r="Q146" s="104"/>
      <c r="R146" s="98"/>
      <c r="S146" s="102"/>
      <c r="T146" s="121"/>
      <c r="U146" s="27"/>
      <c r="V146" s="29"/>
      <c r="W146" s="27"/>
      <c r="X146" s="27"/>
      <c r="Y146" s="61"/>
      <c r="Z146" s="61"/>
      <c r="AA146" s="61"/>
      <c r="AB146" s="65"/>
      <c r="AC146" s="27"/>
      <c r="AD146" s="114"/>
      <c r="AE146" s="27"/>
      <c r="AF146" s="114"/>
      <c r="AG146" s="27"/>
      <c r="AH146" s="27"/>
      <c r="AI146" s="114"/>
      <c r="AJ146" s="30"/>
    </row>
    <row r="147" spans="2:36" s="31" customFormat="1" ht="87.6" customHeight="1" x14ac:dyDescent="0.25">
      <c r="B147" s="28"/>
      <c r="C147" s="119"/>
      <c r="D147" s="28"/>
      <c r="E147" s="58"/>
      <c r="F147" s="120"/>
      <c r="G147" s="120"/>
      <c r="H147" s="120"/>
      <c r="I147" s="120"/>
      <c r="J147" s="120"/>
      <c r="K147" s="27"/>
      <c r="L147" s="28"/>
      <c r="M147" s="58"/>
      <c r="N147" s="27"/>
      <c r="O147" s="60"/>
      <c r="P147" s="60"/>
      <c r="Q147" s="104"/>
      <c r="R147" s="98"/>
      <c r="S147" s="102"/>
      <c r="T147" s="121"/>
      <c r="U147" s="27"/>
      <c r="V147" s="29"/>
      <c r="W147" s="27"/>
      <c r="X147" s="27"/>
      <c r="Y147" s="61"/>
      <c r="Z147" s="61"/>
      <c r="AA147" s="61"/>
      <c r="AB147" s="65"/>
      <c r="AC147" s="27"/>
      <c r="AD147" s="114"/>
      <c r="AE147" s="27"/>
      <c r="AF147" s="114"/>
      <c r="AG147" s="27"/>
      <c r="AH147" s="27"/>
      <c r="AI147" s="114"/>
      <c r="AJ147" s="30"/>
    </row>
    <row r="148" spans="2:36" s="31" customFormat="1" ht="87.6" customHeight="1" x14ac:dyDescent="0.25">
      <c r="B148" s="28"/>
      <c r="C148" s="119"/>
      <c r="D148" s="28"/>
      <c r="E148" s="58"/>
      <c r="F148" s="120"/>
      <c r="G148" s="120"/>
      <c r="H148" s="120"/>
      <c r="I148" s="120"/>
      <c r="J148" s="120"/>
      <c r="K148" s="27"/>
      <c r="L148" s="28"/>
      <c r="M148" s="58"/>
      <c r="N148" s="27"/>
      <c r="O148" s="60"/>
      <c r="P148" s="60"/>
      <c r="Q148" s="104"/>
      <c r="R148" s="98"/>
      <c r="S148" s="102"/>
      <c r="T148" s="121"/>
      <c r="U148" s="27"/>
      <c r="V148" s="29"/>
      <c r="W148" s="27"/>
      <c r="X148" s="27"/>
      <c r="Y148" s="61"/>
      <c r="Z148" s="61"/>
      <c r="AA148" s="61"/>
      <c r="AB148" s="65"/>
      <c r="AC148" s="27"/>
      <c r="AD148" s="114"/>
      <c r="AE148" s="27"/>
      <c r="AF148" s="114"/>
      <c r="AG148" s="27"/>
      <c r="AH148" s="27"/>
      <c r="AI148" s="114"/>
      <c r="AJ148" s="30"/>
    </row>
    <row r="149" spans="2:36" s="31" customFormat="1" ht="87.6" customHeight="1" x14ac:dyDescent="0.25">
      <c r="B149" s="28"/>
      <c r="C149" s="119"/>
      <c r="D149" s="28"/>
      <c r="E149" s="58"/>
      <c r="F149" s="120"/>
      <c r="G149" s="120"/>
      <c r="H149" s="120"/>
      <c r="I149" s="120"/>
      <c r="J149" s="120"/>
      <c r="K149" s="27"/>
      <c r="L149" s="28"/>
      <c r="M149" s="58"/>
      <c r="N149" s="27"/>
      <c r="O149" s="60"/>
      <c r="P149" s="60"/>
      <c r="Q149" s="104"/>
      <c r="R149" s="98"/>
      <c r="S149" s="102"/>
      <c r="T149" s="121"/>
      <c r="U149" s="27"/>
      <c r="V149" s="29"/>
      <c r="W149" s="27"/>
      <c r="X149" s="27"/>
      <c r="Y149" s="61"/>
      <c r="Z149" s="61"/>
      <c r="AA149" s="61"/>
      <c r="AB149" s="65"/>
      <c r="AC149" s="27"/>
      <c r="AD149" s="114"/>
      <c r="AE149" s="27"/>
      <c r="AF149" s="114"/>
      <c r="AG149" s="27"/>
      <c r="AH149" s="27"/>
      <c r="AI149" s="114"/>
      <c r="AJ149" s="30"/>
    </row>
    <row r="150" spans="2:36" s="31" customFormat="1" ht="87.6" customHeight="1" x14ac:dyDescent="0.25">
      <c r="B150" s="28"/>
      <c r="C150" s="119"/>
      <c r="D150" s="28"/>
      <c r="E150" s="58"/>
      <c r="F150" s="120"/>
      <c r="G150" s="120"/>
      <c r="H150" s="120"/>
      <c r="I150" s="120"/>
      <c r="J150" s="120"/>
      <c r="K150" s="27"/>
      <c r="L150" s="28"/>
      <c r="M150" s="58"/>
      <c r="N150" s="27"/>
      <c r="O150" s="60"/>
      <c r="P150" s="60"/>
      <c r="Q150" s="104"/>
      <c r="R150" s="98"/>
      <c r="S150" s="102"/>
      <c r="T150" s="121"/>
      <c r="U150" s="27"/>
      <c r="V150" s="29"/>
      <c r="W150" s="27"/>
      <c r="X150" s="27"/>
      <c r="Y150" s="61"/>
      <c r="Z150" s="61"/>
      <c r="AA150" s="61"/>
      <c r="AB150" s="65"/>
      <c r="AC150" s="27"/>
      <c r="AD150" s="114"/>
      <c r="AE150" s="27"/>
      <c r="AF150" s="114"/>
      <c r="AG150" s="27"/>
      <c r="AH150" s="27"/>
      <c r="AI150" s="114"/>
      <c r="AJ150" s="30"/>
    </row>
    <row r="151" spans="2:36" s="31" customFormat="1" ht="87.6" customHeight="1" x14ac:dyDescent="0.25">
      <c r="B151" s="28"/>
      <c r="C151" s="119"/>
      <c r="D151" s="28"/>
      <c r="E151" s="58"/>
      <c r="F151" s="120"/>
      <c r="G151" s="120"/>
      <c r="H151" s="120"/>
      <c r="I151" s="120"/>
      <c r="J151" s="120"/>
      <c r="K151" s="27"/>
      <c r="L151" s="28"/>
      <c r="M151" s="58"/>
      <c r="N151" s="27"/>
      <c r="O151" s="60"/>
      <c r="P151" s="60"/>
      <c r="Q151" s="104"/>
      <c r="R151" s="98"/>
      <c r="S151" s="102"/>
      <c r="T151" s="121"/>
      <c r="U151" s="27"/>
      <c r="V151" s="29"/>
      <c r="W151" s="27"/>
      <c r="X151" s="27"/>
      <c r="Y151" s="61"/>
      <c r="Z151" s="61"/>
      <c r="AA151" s="61"/>
      <c r="AB151" s="65"/>
      <c r="AC151" s="27"/>
      <c r="AD151" s="114"/>
      <c r="AE151" s="27"/>
      <c r="AF151" s="114"/>
      <c r="AG151" s="27"/>
      <c r="AH151" s="27"/>
      <c r="AI151" s="114"/>
      <c r="AJ151" s="30"/>
    </row>
    <row r="152" spans="2:36" s="31" customFormat="1" ht="87.6" customHeight="1" x14ac:dyDescent="0.25">
      <c r="B152" s="28"/>
      <c r="C152" s="119"/>
      <c r="D152" s="28"/>
      <c r="E152" s="58"/>
      <c r="F152" s="120"/>
      <c r="G152" s="120"/>
      <c r="H152" s="120"/>
      <c r="I152" s="120"/>
      <c r="J152" s="120"/>
      <c r="K152" s="27"/>
      <c r="L152" s="28"/>
      <c r="M152" s="58"/>
      <c r="N152" s="27"/>
      <c r="O152" s="60"/>
      <c r="P152" s="60"/>
      <c r="Q152" s="104"/>
      <c r="R152" s="98"/>
      <c r="S152" s="102"/>
      <c r="T152" s="121"/>
      <c r="U152" s="27"/>
      <c r="V152" s="29"/>
      <c r="W152" s="27"/>
      <c r="X152" s="27"/>
      <c r="Y152" s="61"/>
      <c r="Z152" s="61"/>
      <c r="AA152" s="61"/>
      <c r="AB152" s="65"/>
      <c r="AC152" s="27"/>
      <c r="AD152" s="114"/>
      <c r="AE152" s="27"/>
      <c r="AF152" s="114"/>
      <c r="AG152" s="27"/>
      <c r="AH152" s="27"/>
      <c r="AI152" s="114"/>
      <c r="AJ152" s="30"/>
    </row>
    <row r="153" spans="2:36" s="31" customFormat="1" ht="87.6" customHeight="1" x14ac:dyDescent="0.25">
      <c r="B153" s="28"/>
      <c r="C153" s="119"/>
      <c r="D153" s="28"/>
      <c r="E153" s="58"/>
      <c r="F153" s="120"/>
      <c r="G153" s="120"/>
      <c r="H153" s="120"/>
      <c r="I153" s="120"/>
      <c r="J153" s="120"/>
      <c r="K153" s="27"/>
      <c r="L153" s="28"/>
      <c r="M153" s="58"/>
      <c r="N153" s="27"/>
      <c r="O153" s="60"/>
      <c r="P153" s="60"/>
      <c r="Q153" s="104"/>
      <c r="R153" s="98"/>
      <c r="S153" s="102"/>
      <c r="T153" s="121"/>
      <c r="U153" s="27"/>
      <c r="V153" s="29"/>
      <c r="W153" s="27"/>
      <c r="X153" s="27"/>
      <c r="Y153" s="61"/>
      <c r="Z153" s="61"/>
      <c r="AA153" s="61"/>
      <c r="AB153" s="65"/>
      <c r="AC153" s="27"/>
      <c r="AD153" s="114"/>
      <c r="AE153" s="27"/>
      <c r="AF153" s="114"/>
      <c r="AG153" s="27"/>
      <c r="AH153" s="27"/>
      <c r="AI153" s="114"/>
      <c r="AJ153" s="30"/>
    </row>
    <row r="154" spans="2:36" s="31" customFormat="1" ht="87.6" customHeight="1" x14ac:dyDescent="0.25">
      <c r="B154" s="28"/>
      <c r="C154" s="119"/>
      <c r="D154" s="28"/>
      <c r="E154" s="58"/>
      <c r="F154" s="120"/>
      <c r="G154" s="120"/>
      <c r="H154" s="120"/>
      <c r="I154" s="120"/>
      <c r="J154" s="120"/>
      <c r="K154" s="27"/>
      <c r="L154" s="28"/>
      <c r="M154" s="58"/>
      <c r="N154" s="27"/>
      <c r="O154" s="60"/>
      <c r="P154" s="60"/>
      <c r="Q154" s="104"/>
      <c r="R154" s="98"/>
      <c r="S154" s="102"/>
      <c r="T154" s="121"/>
      <c r="U154" s="27"/>
      <c r="V154" s="29"/>
      <c r="W154" s="27"/>
      <c r="X154" s="27"/>
      <c r="Y154" s="61"/>
      <c r="Z154" s="61"/>
      <c r="AA154" s="61"/>
      <c r="AB154" s="65"/>
      <c r="AC154" s="27"/>
      <c r="AD154" s="114"/>
      <c r="AE154" s="27"/>
      <c r="AF154" s="114"/>
      <c r="AG154" s="27"/>
      <c r="AH154" s="27"/>
      <c r="AI154" s="114"/>
      <c r="AJ154" s="30"/>
    </row>
    <row r="155" spans="2:36" s="31" customFormat="1" ht="87.6" customHeight="1" x14ac:dyDescent="0.25">
      <c r="B155" s="28"/>
      <c r="C155" s="119"/>
      <c r="D155" s="28"/>
      <c r="E155" s="58"/>
      <c r="F155" s="120"/>
      <c r="G155" s="120"/>
      <c r="H155" s="120"/>
      <c r="I155" s="120"/>
      <c r="J155" s="120"/>
      <c r="K155" s="27"/>
      <c r="L155" s="28"/>
      <c r="M155" s="58"/>
      <c r="N155" s="27"/>
      <c r="O155" s="60"/>
      <c r="P155" s="60"/>
      <c r="Q155" s="104"/>
      <c r="R155" s="98"/>
      <c r="S155" s="102"/>
      <c r="T155" s="121"/>
      <c r="U155" s="27"/>
      <c r="V155" s="29"/>
      <c r="W155" s="27"/>
      <c r="X155" s="27"/>
      <c r="Y155" s="61"/>
      <c r="Z155" s="61"/>
      <c r="AA155" s="61"/>
      <c r="AB155" s="65"/>
      <c r="AC155" s="27"/>
      <c r="AD155" s="114"/>
      <c r="AE155" s="27"/>
      <c r="AF155" s="114"/>
      <c r="AG155" s="27"/>
      <c r="AH155" s="27"/>
      <c r="AI155" s="114"/>
      <c r="AJ155" s="30"/>
    </row>
    <row r="156" spans="2:36" s="31" customFormat="1" ht="87.6" customHeight="1" x14ac:dyDescent="0.25">
      <c r="B156" s="28"/>
      <c r="C156" s="119"/>
      <c r="D156" s="28"/>
      <c r="E156" s="58"/>
      <c r="F156" s="120"/>
      <c r="G156" s="120"/>
      <c r="H156" s="120"/>
      <c r="I156" s="120"/>
      <c r="J156" s="120"/>
      <c r="K156" s="27"/>
      <c r="L156" s="28"/>
      <c r="M156" s="58"/>
      <c r="N156" s="27"/>
      <c r="O156" s="60"/>
      <c r="P156" s="60"/>
      <c r="Q156" s="104"/>
      <c r="R156" s="98"/>
      <c r="S156" s="102"/>
      <c r="T156" s="121"/>
      <c r="U156" s="27"/>
      <c r="V156" s="29"/>
      <c r="W156" s="27"/>
      <c r="X156" s="27"/>
      <c r="Y156" s="61"/>
      <c r="Z156" s="61"/>
      <c r="AA156" s="61"/>
      <c r="AB156" s="65"/>
      <c r="AC156" s="27"/>
      <c r="AD156" s="114"/>
      <c r="AE156" s="27"/>
      <c r="AF156" s="114"/>
      <c r="AG156" s="27"/>
      <c r="AH156" s="27"/>
      <c r="AI156" s="114"/>
      <c r="AJ156" s="30"/>
    </row>
    <row r="157" spans="2:36" s="31" customFormat="1" ht="87.6" customHeight="1" x14ac:dyDescent="0.25">
      <c r="B157" s="28"/>
      <c r="C157" s="119"/>
      <c r="D157" s="28"/>
      <c r="E157" s="58"/>
      <c r="F157" s="120"/>
      <c r="G157" s="120"/>
      <c r="H157" s="120"/>
      <c r="I157" s="120"/>
      <c r="J157" s="120"/>
      <c r="K157" s="27"/>
      <c r="L157" s="28"/>
      <c r="M157" s="58"/>
      <c r="N157" s="27"/>
      <c r="O157" s="60"/>
      <c r="P157" s="60"/>
      <c r="Q157" s="104"/>
      <c r="R157" s="98"/>
      <c r="S157" s="102"/>
      <c r="T157" s="121"/>
      <c r="U157" s="27"/>
      <c r="V157" s="29"/>
      <c r="W157" s="27"/>
      <c r="X157" s="27"/>
      <c r="Y157" s="61"/>
      <c r="Z157" s="61"/>
      <c r="AA157" s="61"/>
      <c r="AB157" s="65"/>
      <c r="AC157" s="27"/>
      <c r="AD157" s="114"/>
      <c r="AE157" s="27"/>
      <c r="AF157" s="114"/>
      <c r="AG157" s="27"/>
      <c r="AH157" s="27"/>
      <c r="AI157" s="114"/>
      <c r="AJ157" s="30"/>
    </row>
    <row r="158" spans="2:36" s="31" customFormat="1" ht="87.6" customHeight="1" x14ac:dyDescent="0.25">
      <c r="B158" s="28"/>
      <c r="C158" s="119"/>
      <c r="D158" s="28"/>
      <c r="E158" s="58"/>
      <c r="F158" s="120"/>
      <c r="G158" s="120"/>
      <c r="H158" s="120"/>
      <c r="I158" s="120"/>
      <c r="J158" s="120"/>
      <c r="K158" s="27"/>
      <c r="L158" s="28"/>
      <c r="M158" s="58"/>
      <c r="N158" s="27"/>
      <c r="O158" s="60"/>
      <c r="P158" s="60"/>
      <c r="Q158" s="104"/>
      <c r="R158" s="98"/>
      <c r="S158" s="102"/>
      <c r="T158" s="121"/>
      <c r="U158" s="27"/>
      <c r="V158" s="29"/>
      <c r="W158" s="27"/>
      <c r="X158" s="27"/>
      <c r="Y158" s="61"/>
      <c r="Z158" s="61"/>
      <c r="AA158" s="61"/>
      <c r="AB158" s="65"/>
      <c r="AC158" s="27"/>
      <c r="AD158" s="114"/>
      <c r="AE158" s="27"/>
      <c r="AF158" s="114"/>
      <c r="AG158" s="27"/>
      <c r="AH158" s="27"/>
      <c r="AI158" s="114"/>
      <c r="AJ158" s="30"/>
    </row>
    <row r="159" spans="2:36" s="31" customFormat="1" ht="87.6" customHeight="1" x14ac:dyDescent="0.25">
      <c r="B159" s="28"/>
      <c r="C159" s="119"/>
      <c r="D159" s="28"/>
      <c r="E159" s="58"/>
      <c r="F159" s="120"/>
      <c r="G159" s="120"/>
      <c r="H159" s="120"/>
      <c r="I159" s="120"/>
      <c r="J159" s="120"/>
      <c r="K159" s="27"/>
      <c r="L159" s="28"/>
      <c r="M159" s="58"/>
      <c r="N159" s="27"/>
      <c r="O159" s="60"/>
      <c r="P159" s="60"/>
      <c r="Q159" s="104"/>
      <c r="R159" s="98"/>
      <c r="S159" s="102"/>
      <c r="T159" s="121"/>
      <c r="U159" s="27"/>
      <c r="V159" s="29"/>
      <c r="W159" s="27"/>
      <c r="X159" s="27"/>
      <c r="Y159" s="61"/>
      <c r="Z159" s="61"/>
      <c r="AA159" s="61"/>
      <c r="AB159" s="65"/>
      <c r="AC159" s="27"/>
      <c r="AD159" s="114"/>
      <c r="AE159" s="27"/>
      <c r="AF159" s="114"/>
      <c r="AG159" s="27"/>
      <c r="AH159" s="27"/>
      <c r="AI159" s="114"/>
      <c r="AJ159" s="30"/>
    </row>
    <row r="160" spans="2:36" s="31" customFormat="1" ht="87.6" customHeight="1" x14ac:dyDescent="0.25">
      <c r="B160" s="28"/>
      <c r="C160" s="119"/>
      <c r="D160" s="28"/>
      <c r="E160" s="58"/>
      <c r="F160" s="120"/>
      <c r="G160" s="120"/>
      <c r="H160" s="120"/>
      <c r="I160" s="120"/>
      <c r="J160" s="120"/>
      <c r="K160" s="27"/>
      <c r="L160" s="28"/>
      <c r="M160" s="58"/>
      <c r="N160" s="27"/>
      <c r="O160" s="60"/>
      <c r="P160" s="60"/>
      <c r="Q160" s="104"/>
      <c r="R160" s="98"/>
      <c r="S160" s="102"/>
      <c r="T160" s="121"/>
      <c r="U160" s="27"/>
      <c r="V160" s="29"/>
      <c r="W160" s="27"/>
      <c r="X160" s="27"/>
      <c r="Y160" s="61"/>
      <c r="Z160" s="61"/>
      <c r="AA160" s="61"/>
      <c r="AB160" s="65"/>
      <c r="AC160" s="27"/>
      <c r="AD160" s="114"/>
      <c r="AE160" s="27"/>
      <c r="AF160" s="114"/>
      <c r="AG160" s="27"/>
      <c r="AH160" s="27"/>
      <c r="AI160" s="114"/>
      <c r="AJ160" s="30"/>
    </row>
    <row r="161" spans="2:36" s="31" customFormat="1" ht="87.6" customHeight="1" x14ac:dyDescent="0.25">
      <c r="B161" s="28"/>
      <c r="C161" s="119"/>
      <c r="D161" s="28"/>
      <c r="E161" s="58"/>
      <c r="F161" s="120"/>
      <c r="G161" s="120"/>
      <c r="H161" s="120"/>
      <c r="I161" s="120"/>
      <c r="J161" s="120"/>
      <c r="K161" s="27"/>
      <c r="L161" s="28"/>
      <c r="M161" s="58"/>
      <c r="N161" s="27"/>
      <c r="O161" s="60"/>
      <c r="P161" s="60"/>
      <c r="Q161" s="104"/>
      <c r="R161" s="98"/>
      <c r="S161" s="102"/>
      <c r="T161" s="121"/>
      <c r="U161" s="27"/>
      <c r="V161" s="29"/>
      <c r="W161" s="27"/>
      <c r="X161" s="27"/>
      <c r="Y161" s="61"/>
      <c r="Z161" s="61"/>
      <c r="AA161" s="61"/>
      <c r="AB161" s="65"/>
      <c r="AC161" s="27"/>
      <c r="AD161" s="114"/>
      <c r="AE161" s="27"/>
      <c r="AF161" s="114"/>
      <c r="AG161" s="27"/>
      <c r="AH161" s="27"/>
      <c r="AI161" s="114"/>
      <c r="AJ161" s="30"/>
    </row>
    <row r="162" spans="2:36" s="31" customFormat="1" ht="87.6" customHeight="1" x14ac:dyDescent="0.25">
      <c r="B162" s="28"/>
      <c r="C162" s="119"/>
      <c r="D162" s="28"/>
      <c r="E162" s="58"/>
      <c r="F162" s="120"/>
      <c r="G162" s="120"/>
      <c r="H162" s="120"/>
      <c r="I162" s="120"/>
      <c r="J162" s="120"/>
      <c r="K162" s="27"/>
      <c r="L162" s="28"/>
      <c r="M162" s="58"/>
      <c r="N162" s="27"/>
      <c r="O162" s="60"/>
      <c r="P162" s="60"/>
      <c r="Q162" s="104"/>
      <c r="R162" s="98"/>
      <c r="S162" s="102"/>
      <c r="T162" s="121"/>
      <c r="U162" s="27"/>
      <c r="V162" s="29"/>
      <c r="W162" s="27"/>
      <c r="X162" s="27"/>
      <c r="Y162" s="61"/>
      <c r="Z162" s="61"/>
      <c r="AA162" s="61"/>
      <c r="AB162" s="65"/>
      <c r="AC162" s="27"/>
      <c r="AD162" s="114"/>
      <c r="AE162" s="27"/>
      <c r="AF162" s="114"/>
      <c r="AG162" s="27"/>
      <c r="AH162" s="27"/>
      <c r="AI162" s="114"/>
      <c r="AJ162" s="30"/>
    </row>
    <row r="163" spans="2:36" s="31" customFormat="1" ht="87.6" customHeight="1" x14ac:dyDescent="0.25">
      <c r="B163" s="28"/>
      <c r="C163" s="119"/>
      <c r="D163" s="28"/>
      <c r="E163" s="58"/>
      <c r="F163" s="120"/>
      <c r="G163" s="120"/>
      <c r="H163" s="120"/>
      <c r="I163" s="120"/>
      <c r="J163" s="120"/>
      <c r="K163" s="27"/>
      <c r="L163" s="28"/>
      <c r="M163" s="58"/>
      <c r="N163" s="27"/>
      <c r="O163" s="60"/>
      <c r="P163" s="60"/>
      <c r="Q163" s="104"/>
      <c r="R163" s="98"/>
      <c r="S163" s="102"/>
      <c r="T163" s="121"/>
      <c r="U163" s="27"/>
      <c r="V163" s="29"/>
      <c r="W163" s="27"/>
      <c r="X163" s="27"/>
      <c r="Y163" s="61"/>
      <c r="Z163" s="61"/>
      <c r="AA163" s="61"/>
      <c r="AB163" s="65"/>
      <c r="AC163" s="27"/>
      <c r="AD163" s="114"/>
      <c r="AE163" s="27"/>
      <c r="AF163" s="114"/>
      <c r="AG163" s="27"/>
      <c r="AH163" s="27"/>
      <c r="AI163" s="114"/>
      <c r="AJ163" s="30"/>
    </row>
    <row r="164" spans="2:36" s="31" customFormat="1" ht="87.6" customHeight="1" x14ac:dyDescent="0.25">
      <c r="B164" s="28"/>
      <c r="C164" s="119"/>
      <c r="D164" s="28"/>
      <c r="E164" s="58"/>
      <c r="F164" s="120"/>
      <c r="G164" s="120"/>
      <c r="H164" s="120"/>
      <c r="I164" s="120"/>
      <c r="J164" s="120"/>
      <c r="K164" s="27"/>
      <c r="L164" s="28"/>
      <c r="M164" s="58"/>
      <c r="N164" s="27"/>
      <c r="O164" s="60"/>
      <c r="P164" s="60"/>
      <c r="Q164" s="104"/>
      <c r="R164" s="98"/>
      <c r="S164" s="102"/>
      <c r="T164" s="121"/>
      <c r="U164" s="27"/>
      <c r="V164" s="29"/>
      <c r="W164" s="27"/>
      <c r="X164" s="27"/>
      <c r="Y164" s="61"/>
      <c r="Z164" s="61"/>
      <c r="AA164" s="61"/>
      <c r="AB164" s="65"/>
      <c r="AC164" s="27"/>
      <c r="AD164" s="114"/>
      <c r="AE164" s="27"/>
      <c r="AF164" s="114"/>
      <c r="AG164" s="27"/>
      <c r="AH164" s="27"/>
      <c r="AI164" s="114"/>
      <c r="AJ164" s="30"/>
    </row>
    <row r="165" spans="2:36" s="31" customFormat="1" ht="87.6" customHeight="1" x14ac:dyDescent="0.25">
      <c r="B165" s="28"/>
      <c r="C165" s="119"/>
      <c r="D165" s="28"/>
      <c r="E165" s="58"/>
      <c r="F165" s="120"/>
      <c r="G165" s="120"/>
      <c r="H165" s="120"/>
      <c r="I165" s="120"/>
      <c r="J165" s="120"/>
      <c r="K165" s="27"/>
      <c r="L165" s="28"/>
      <c r="M165" s="58"/>
      <c r="N165" s="27"/>
      <c r="O165" s="60"/>
      <c r="P165" s="60"/>
      <c r="Q165" s="104"/>
      <c r="R165" s="98"/>
      <c r="S165" s="102"/>
      <c r="T165" s="121"/>
      <c r="U165" s="27"/>
      <c r="V165" s="29"/>
      <c r="W165" s="27"/>
      <c r="X165" s="27"/>
      <c r="Y165" s="61"/>
      <c r="Z165" s="61"/>
      <c r="AA165" s="61"/>
      <c r="AB165" s="65"/>
      <c r="AC165" s="27"/>
      <c r="AD165" s="114"/>
      <c r="AE165" s="27"/>
      <c r="AF165" s="114"/>
      <c r="AG165" s="27"/>
      <c r="AH165" s="27"/>
      <c r="AI165" s="114"/>
      <c r="AJ165" s="30"/>
    </row>
    <row r="166" spans="2:36" s="31" customFormat="1" ht="87.6" customHeight="1" x14ac:dyDescent="0.25">
      <c r="B166" s="28"/>
      <c r="C166" s="119"/>
      <c r="D166" s="28"/>
      <c r="E166" s="58"/>
      <c r="F166" s="120"/>
      <c r="G166" s="120"/>
      <c r="H166" s="120"/>
      <c r="I166" s="120"/>
      <c r="J166" s="120"/>
      <c r="K166" s="27"/>
      <c r="L166" s="28"/>
      <c r="M166" s="58"/>
      <c r="N166" s="27"/>
      <c r="O166" s="60"/>
      <c r="P166" s="60"/>
      <c r="Q166" s="104"/>
      <c r="R166" s="98"/>
      <c r="S166" s="102"/>
      <c r="T166" s="121"/>
      <c r="U166" s="27"/>
      <c r="V166" s="29"/>
      <c r="W166" s="27"/>
      <c r="X166" s="27"/>
      <c r="Y166" s="61"/>
      <c r="Z166" s="61"/>
      <c r="AA166" s="61"/>
      <c r="AB166" s="65"/>
      <c r="AC166" s="27"/>
      <c r="AD166" s="114"/>
      <c r="AE166" s="27"/>
      <c r="AF166" s="114"/>
      <c r="AG166" s="27"/>
      <c r="AH166" s="27"/>
      <c r="AI166" s="114"/>
      <c r="AJ166" s="30"/>
    </row>
    <row r="167" spans="2:36" s="31" customFormat="1" ht="87.6" customHeight="1" x14ac:dyDescent="0.25">
      <c r="B167" s="28"/>
      <c r="C167" s="119"/>
      <c r="D167" s="28"/>
      <c r="E167" s="58"/>
      <c r="F167" s="120"/>
      <c r="G167" s="120"/>
      <c r="H167" s="120"/>
      <c r="I167" s="120"/>
      <c r="J167" s="120"/>
      <c r="K167" s="27"/>
      <c r="L167" s="28"/>
      <c r="M167" s="58"/>
      <c r="N167" s="27"/>
      <c r="O167" s="60"/>
      <c r="P167" s="60"/>
      <c r="Q167" s="104"/>
      <c r="R167" s="98"/>
      <c r="S167" s="102"/>
      <c r="T167" s="121"/>
      <c r="U167" s="27"/>
      <c r="V167" s="29"/>
      <c r="W167" s="27"/>
      <c r="X167" s="27"/>
      <c r="Y167" s="61"/>
      <c r="Z167" s="61"/>
      <c r="AA167" s="61"/>
      <c r="AB167" s="65"/>
      <c r="AC167" s="27"/>
      <c r="AD167" s="114"/>
      <c r="AE167" s="27"/>
      <c r="AF167" s="114"/>
      <c r="AG167" s="27"/>
      <c r="AH167" s="27"/>
      <c r="AI167" s="114"/>
      <c r="AJ167" s="30"/>
    </row>
    <row r="168" spans="2:36" s="31" customFormat="1" ht="87.6" customHeight="1" x14ac:dyDescent="0.25">
      <c r="B168" s="28"/>
      <c r="C168" s="119"/>
      <c r="D168" s="28"/>
      <c r="E168" s="58"/>
      <c r="F168" s="120"/>
      <c r="G168" s="120"/>
      <c r="H168" s="120"/>
      <c r="I168" s="120"/>
      <c r="J168" s="120"/>
      <c r="K168" s="27"/>
      <c r="L168" s="28"/>
      <c r="M168" s="58"/>
      <c r="N168" s="27"/>
      <c r="O168" s="60"/>
      <c r="P168" s="60"/>
      <c r="Q168" s="104"/>
      <c r="R168" s="98"/>
      <c r="S168" s="102"/>
      <c r="T168" s="121"/>
      <c r="U168" s="27"/>
      <c r="V168" s="29"/>
      <c r="W168" s="27"/>
      <c r="X168" s="27"/>
      <c r="Y168" s="61"/>
      <c r="Z168" s="61"/>
      <c r="AA168" s="61"/>
      <c r="AB168" s="65"/>
      <c r="AC168" s="27"/>
      <c r="AD168" s="114"/>
      <c r="AE168" s="27"/>
      <c r="AF168" s="114"/>
      <c r="AG168" s="27"/>
      <c r="AH168" s="27"/>
      <c r="AI168" s="114"/>
      <c r="AJ168" s="30"/>
    </row>
    <row r="169" spans="2:36" s="31" customFormat="1" ht="87.6" customHeight="1" x14ac:dyDescent="0.25">
      <c r="B169" s="28"/>
      <c r="C169" s="119"/>
      <c r="D169" s="28"/>
      <c r="E169" s="58"/>
      <c r="F169" s="120"/>
      <c r="G169" s="120"/>
      <c r="H169" s="120"/>
      <c r="I169" s="120"/>
      <c r="J169" s="120"/>
      <c r="K169" s="27"/>
      <c r="L169" s="28"/>
      <c r="M169" s="58"/>
      <c r="N169" s="27"/>
      <c r="O169" s="60"/>
      <c r="P169" s="60"/>
      <c r="Q169" s="104"/>
      <c r="R169" s="98"/>
      <c r="S169" s="102"/>
      <c r="T169" s="121"/>
      <c r="U169" s="27"/>
      <c r="V169" s="29"/>
      <c r="W169" s="27"/>
      <c r="X169" s="27"/>
      <c r="Y169" s="61"/>
      <c r="Z169" s="61"/>
      <c r="AA169" s="61"/>
      <c r="AB169" s="65"/>
      <c r="AC169" s="27"/>
      <c r="AD169" s="114"/>
      <c r="AE169" s="27"/>
      <c r="AF169" s="114"/>
      <c r="AG169" s="27"/>
      <c r="AH169" s="27"/>
      <c r="AI169" s="114"/>
      <c r="AJ169" s="30"/>
    </row>
    <row r="170" spans="2:36" s="31" customFormat="1" ht="87.6" customHeight="1" x14ac:dyDescent="0.25">
      <c r="B170" s="28"/>
      <c r="C170" s="119"/>
      <c r="D170" s="28"/>
      <c r="E170" s="58"/>
      <c r="F170" s="120"/>
      <c r="G170" s="120"/>
      <c r="H170" s="120"/>
      <c r="I170" s="120"/>
      <c r="J170" s="120"/>
      <c r="K170" s="27"/>
      <c r="L170" s="28"/>
      <c r="M170" s="58"/>
      <c r="N170" s="27"/>
      <c r="O170" s="60"/>
      <c r="P170" s="60"/>
      <c r="Q170" s="104"/>
      <c r="R170" s="98"/>
      <c r="S170" s="102"/>
      <c r="T170" s="121"/>
      <c r="U170" s="27"/>
      <c r="V170" s="29"/>
      <c r="W170" s="27"/>
      <c r="X170" s="27"/>
      <c r="Y170" s="61"/>
      <c r="Z170" s="61"/>
      <c r="AA170" s="61"/>
      <c r="AB170" s="65"/>
      <c r="AC170" s="27"/>
      <c r="AD170" s="114"/>
      <c r="AE170" s="27"/>
      <c r="AF170" s="114"/>
      <c r="AG170" s="27"/>
      <c r="AH170" s="27"/>
      <c r="AI170" s="114"/>
      <c r="AJ170" s="30"/>
    </row>
    <row r="171" spans="2:36" s="31" customFormat="1" ht="87.6" customHeight="1" x14ac:dyDescent="0.25">
      <c r="B171" s="28"/>
      <c r="C171" s="119"/>
      <c r="D171" s="28"/>
      <c r="E171" s="58"/>
      <c r="F171" s="120"/>
      <c r="G171" s="120"/>
      <c r="H171" s="120"/>
      <c r="I171" s="120"/>
      <c r="J171" s="120"/>
      <c r="K171" s="27"/>
      <c r="L171" s="28"/>
      <c r="M171" s="58"/>
      <c r="N171" s="27"/>
      <c r="O171" s="60"/>
      <c r="P171" s="60"/>
      <c r="Q171" s="104"/>
      <c r="R171" s="98"/>
      <c r="S171" s="102"/>
      <c r="T171" s="121"/>
      <c r="U171" s="27"/>
      <c r="V171" s="29"/>
      <c r="W171" s="27"/>
      <c r="X171" s="27"/>
      <c r="Y171" s="61"/>
      <c r="Z171" s="61"/>
      <c r="AA171" s="61"/>
      <c r="AB171" s="65"/>
      <c r="AC171" s="27"/>
      <c r="AD171" s="114"/>
      <c r="AE171" s="27"/>
      <c r="AF171" s="114"/>
      <c r="AG171" s="27"/>
      <c r="AH171" s="27"/>
      <c r="AI171" s="114"/>
      <c r="AJ171" s="30"/>
    </row>
    <row r="172" spans="2:36" s="31" customFormat="1" ht="87.6" customHeight="1" x14ac:dyDescent="0.25">
      <c r="B172" s="28"/>
      <c r="C172" s="119"/>
      <c r="D172" s="28"/>
      <c r="E172" s="58"/>
      <c r="F172" s="120"/>
      <c r="G172" s="120"/>
      <c r="H172" s="120"/>
      <c r="I172" s="120"/>
      <c r="J172" s="120"/>
      <c r="K172" s="27"/>
      <c r="L172" s="28"/>
      <c r="M172" s="58"/>
      <c r="N172" s="27"/>
      <c r="O172" s="60"/>
      <c r="P172" s="60"/>
      <c r="Q172" s="104"/>
      <c r="R172" s="98"/>
      <c r="S172" s="102"/>
      <c r="T172" s="121"/>
      <c r="U172" s="27"/>
      <c r="V172" s="29"/>
      <c r="W172" s="27"/>
      <c r="X172" s="27"/>
      <c r="Y172" s="61"/>
      <c r="Z172" s="61"/>
      <c r="AA172" s="61"/>
      <c r="AB172" s="65"/>
      <c r="AC172" s="27"/>
      <c r="AD172" s="114"/>
      <c r="AE172" s="27"/>
      <c r="AF172" s="114"/>
      <c r="AG172" s="27"/>
      <c r="AH172" s="27"/>
      <c r="AI172" s="114"/>
      <c r="AJ172" s="30"/>
    </row>
    <row r="173" spans="2:36" s="31" customFormat="1" ht="87.6" customHeight="1" x14ac:dyDescent="0.25">
      <c r="B173" s="28"/>
      <c r="C173" s="119"/>
      <c r="D173" s="28"/>
      <c r="E173" s="58"/>
      <c r="F173" s="120"/>
      <c r="G173" s="120"/>
      <c r="H173" s="120"/>
      <c r="I173" s="120"/>
      <c r="J173" s="120"/>
      <c r="K173" s="27"/>
      <c r="L173" s="28"/>
      <c r="M173" s="58"/>
      <c r="N173" s="27"/>
      <c r="O173" s="60"/>
      <c r="P173" s="60"/>
      <c r="Q173" s="104"/>
      <c r="R173" s="98"/>
      <c r="S173" s="102"/>
      <c r="T173" s="121"/>
      <c r="U173" s="27"/>
      <c r="V173" s="29"/>
      <c r="W173" s="27"/>
      <c r="X173" s="27"/>
      <c r="Y173" s="61"/>
      <c r="Z173" s="61"/>
      <c r="AA173" s="61"/>
      <c r="AB173" s="65"/>
      <c r="AC173" s="27"/>
      <c r="AD173" s="114"/>
      <c r="AE173" s="27"/>
      <c r="AF173" s="114"/>
      <c r="AG173" s="27"/>
      <c r="AH173" s="27"/>
      <c r="AI173" s="114"/>
      <c r="AJ173" s="30"/>
    </row>
    <row r="174" spans="2:36" s="31" customFormat="1" ht="87.6" customHeight="1" x14ac:dyDescent="0.25">
      <c r="B174" s="28"/>
      <c r="C174" s="119"/>
      <c r="D174" s="28"/>
      <c r="E174" s="58"/>
      <c r="F174" s="120"/>
      <c r="G174" s="120"/>
      <c r="H174" s="120"/>
      <c r="I174" s="120"/>
      <c r="J174" s="120"/>
      <c r="K174" s="27"/>
      <c r="L174" s="28"/>
      <c r="M174" s="58"/>
      <c r="N174" s="27"/>
      <c r="O174" s="60"/>
      <c r="P174" s="60"/>
      <c r="Q174" s="104"/>
      <c r="R174" s="98"/>
      <c r="S174" s="102"/>
      <c r="T174" s="121"/>
      <c r="U174" s="27"/>
      <c r="V174" s="29"/>
      <c r="W174" s="27"/>
      <c r="X174" s="27"/>
      <c r="Y174" s="61"/>
      <c r="Z174" s="61"/>
      <c r="AA174" s="61"/>
      <c r="AB174" s="65"/>
      <c r="AC174" s="27"/>
      <c r="AD174" s="114"/>
      <c r="AE174" s="27"/>
      <c r="AF174" s="114"/>
      <c r="AG174" s="27"/>
      <c r="AH174" s="27"/>
      <c r="AI174" s="114"/>
      <c r="AJ174" s="30"/>
    </row>
    <row r="175" spans="2:36" s="31" customFormat="1" ht="87.6" customHeight="1" x14ac:dyDescent="0.25">
      <c r="B175" s="28"/>
      <c r="C175" s="119"/>
      <c r="D175" s="28"/>
      <c r="E175" s="58"/>
      <c r="F175" s="120"/>
      <c r="G175" s="120"/>
      <c r="H175" s="120"/>
      <c r="I175" s="120"/>
      <c r="J175" s="120"/>
      <c r="K175" s="27"/>
      <c r="L175" s="28"/>
      <c r="M175" s="58"/>
      <c r="N175" s="27"/>
      <c r="O175" s="60"/>
      <c r="P175" s="60"/>
      <c r="Q175" s="104"/>
      <c r="R175" s="98"/>
      <c r="S175" s="102"/>
      <c r="T175" s="121"/>
      <c r="U175" s="27"/>
      <c r="V175" s="29"/>
      <c r="W175" s="27"/>
      <c r="X175" s="27"/>
      <c r="Y175" s="61"/>
      <c r="Z175" s="61"/>
      <c r="AA175" s="61"/>
      <c r="AB175" s="65"/>
      <c r="AC175" s="27"/>
      <c r="AD175" s="114"/>
      <c r="AE175" s="27"/>
      <c r="AF175" s="114"/>
      <c r="AG175" s="27"/>
      <c r="AH175" s="27"/>
      <c r="AI175" s="114"/>
      <c r="AJ175" s="30"/>
    </row>
    <row r="176" spans="2:36" s="31" customFormat="1" ht="87.6" customHeight="1" x14ac:dyDescent="0.25">
      <c r="B176" s="28"/>
      <c r="C176" s="119"/>
      <c r="D176" s="28"/>
      <c r="E176" s="58"/>
      <c r="F176" s="120"/>
      <c r="G176" s="120"/>
      <c r="H176" s="120"/>
      <c r="I176" s="120"/>
      <c r="J176" s="120"/>
      <c r="K176" s="27"/>
      <c r="L176" s="28"/>
      <c r="M176" s="58"/>
      <c r="N176" s="27"/>
      <c r="O176" s="60"/>
      <c r="P176" s="60"/>
      <c r="Q176" s="104"/>
      <c r="R176" s="98"/>
      <c r="S176" s="102"/>
      <c r="T176" s="121"/>
      <c r="U176" s="27"/>
      <c r="V176" s="29"/>
      <c r="W176" s="27"/>
      <c r="X176" s="27"/>
      <c r="Y176" s="61"/>
      <c r="Z176" s="61"/>
      <c r="AA176" s="61"/>
      <c r="AB176" s="65"/>
      <c r="AC176" s="27"/>
      <c r="AD176" s="114"/>
      <c r="AE176" s="27"/>
      <c r="AF176" s="114"/>
      <c r="AG176" s="27"/>
      <c r="AH176" s="27"/>
      <c r="AI176" s="114"/>
      <c r="AJ176" s="30"/>
    </row>
    <row r="177" spans="2:36" s="31" customFormat="1" ht="87.6" customHeight="1" x14ac:dyDescent="0.25">
      <c r="B177" s="28"/>
      <c r="C177" s="119"/>
      <c r="D177" s="28"/>
      <c r="E177" s="58"/>
      <c r="F177" s="120"/>
      <c r="G177" s="120"/>
      <c r="H177" s="120"/>
      <c r="I177" s="120"/>
      <c r="J177" s="120"/>
      <c r="K177" s="27"/>
      <c r="L177" s="28"/>
      <c r="M177" s="58"/>
      <c r="N177" s="27"/>
      <c r="O177" s="60"/>
      <c r="P177" s="60"/>
      <c r="Q177" s="104"/>
      <c r="R177" s="98"/>
      <c r="S177" s="102"/>
      <c r="T177" s="121"/>
      <c r="U177" s="27"/>
      <c r="V177" s="29"/>
      <c r="W177" s="27"/>
      <c r="X177" s="27"/>
      <c r="Y177" s="61"/>
      <c r="Z177" s="61"/>
      <c r="AA177" s="61"/>
      <c r="AB177" s="65"/>
      <c r="AC177" s="27"/>
      <c r="AD177" s="114"/>
      <c r="AE177" s="27"/>
      <c r="AF177" s="114"/>
      <c r="AG177" s="27"/>
      <c r="AH177" s="27"/>
      <c r="AI177" s="114"/>
      <c r="AJ177" s="30"/>
    </row>
    <row r="178" spans="2:36" s="31" customFormat="1" ht="87.6" customHeight="1" x14ac:dyDescent="0.25">
      <c r="B178" s="28"/>
      <c r="C178" s="119"/>
      <c r="D178" s="28"/>
      <c r="E178" s="58"/>
      <c r="F178" s="120"/>
      <c r="G178" s="120"/>
      <c r="H178" s="120"/>
      <c r="I178" s="120"/>
      <c r="J178" s="120"/>
      <c r="K178" s="27"/>
      <c r="L178" s="28"/>
      <c r="M178" s="58"/>
      <c r="N178" s="27"/>
      <c r="O178" s="60"/>
      <c r="P178" s="60"/>
      <c r="Q178" s="104"/>
      <c r="R178" s="98"/>
      <c r="S178" s="102"/>
      <c r="T178" s="121"/>
      <c r="U178" s="27"/>
      <c r="V178" s="29"/>
      <c r="W178" s="27"/>
      <c r="X178" s="27"/>
      <c r="Y178" s="61"/>
      <c r="Z178" s="61"/>
      <c r="AA178" s="61"/>
      <c r="AB178" s="65"/>
      <c r="AC178" s="27"/>
      <c r="AD178" s="114"/>
      <c r="AE178" s="27"/>
      <c r="AF178" s="114"/>
      <c r="AG178" s="27"/>
      <c r="AH178" s="27"/>
      <c r="AI178" s="114"/>
      <c r="AJ178" s="30"/>
    </row>
    <row r="179" spans="2:36" s="31" customFormat="1" ht="87.6" customHeight="1" x14ac:dyDescent="0.25">
      <c r="B179" s="28"/>
      <c r="C179" s="119"/>
      <c r="D179" s="28"/>
      <c r="E179" s="58"/>
      <c r="F179" s="120"/>
      <c r="G179" s="120"/>
      <c r="H179" s="120"/>
      <c r="I179" s="120"/>
      <c r="J179" s="120"/>
      <c r="K179" s="27"/>
      <c r="L179" s="28"/>
      <c r="M179" s="58"/>
      <c r="N179" s="27"/>
      <c r="O179" s="60"/>
      <c r="P179" s="60"/>
      <c r="Q179" s="104"/>
      <c r="R179" s="98"/>
      <c r="S179" s="102"/>
      <c r="T179" s="121"/>
      <c r="U179" s="27"/>
      <c r="V179" s="29"/>
      <c r="W179" s="27"/>
      <c r="X179" s="27"/>
      <c r="Y179" s="61"/>
      <c r="Z179" s="61"/>
      <c r="AA179" s="61"/>
      <c r="AB179" s="65"/>
      <c r="AC179" s="27"/>
      <c r="AD179" s="114"/>
      <c r="AE179" s="27"/>
      <c r="AF179" s="114"/>
      <c r="AG179" s="27"/>
      <c r="AH179" s="27"/>
      <c r="AI179" s="114"/>
      <c r="AJ179" s="30"/>
    </row>
    <row r="180" spans="2:36" s="31" customFormat="1" ht="87.6" customHeight="1" x14ac:dyDescent="0.25">
      <c r="B180" s="28"/>
      <c r="C180" s="119"/>
      <c r="D180" s="28"/>
      <c r="E180" s="58"/>
      <c r="F180" s="120"/>
      <c r="G180" s="120"/>
      <c r="H180" s="120"/>
      <c r="I180" s="120"/>
      <c r="J180" s="120"/>
      <c r="K180" s="27"/>
      <c r="L180" s="28"/>
      <c r="M180" s="58"/>
      <c r="N180" s="27"/>
      <c r="O180" s="60"/>
      <c r="P180" s="60"/>
      <c r="Q180" s="104"/>
      <c r="R180" s="98"/>
      <c r="S180" s="102"/>
      <c r="T180" s="121"/>
      <c r="U180" s="27"/>
      <c r="V180" s="29"/>
      <c r="W180" s="27"/>
      <c r="X180" s="27"/>
      <c r="Y180" s="61"/>
      <c r="Z180" s="61"/>
      <c r="AA180" s="61"/>
      <c r="AB180" s="65"/>
      <c r="AC180" s="27"/>
      <c r="AD180" s="114"/>
      <c r="AE180" s="27"/>
      <c r="AF180" s="114"/>
      <c r="AG180" s="27"/>
      <c r="AH180" s="27"/>
      <c r="AI180" s="114"/>
      <c r="AJ180" s="30"/>
    </row>
    <row r="181" spans="2:36" s="31" customFormat="1" ht="87.6" customHeight="1" x14ac:dyDescent="0.25">
      <c r="B181" s="28"/>
      <c r="C181" s="119"/>
      <c r="D181" s="28"/>
      <c r="E181" s="58"/>
      <c r="F181" s="120"/>
      <c r="G181" s="120"/>
      <c r="H181" s="120"/>
      <c r="I181" s="120"/>
      <c r="J181" s="120"/>
      <c r="K181" s="27"/>
      <c r="L181" s="28"/>
      <c r="M181" s="58"/>
      <c r="N181" s="27"/>
      <c r="O181" s="60"/>
      <c r="P181" s="60"/>
      <c r="Q181" s="104"/>
      <c r="R181" s="98"/>
      <c r="S181" s="102"/>
      <c r="T181" s="121"/>
      <c r="U181" s="27"/>
      <c r="V181" s="29"/>
      <c r="W181" s="27"/>
      <c r="X181" s="27"/>
      <c r="Y181" s="61"/>
      <c r="Z181" s="61"/>
      <c r="AA181" s="61"/>
      <c r="AB181" s="65"/>
      <c r="AC181" s="27"/>
      <c r="AD181" s="114"/>
      <c r="AE181" s="27"/>
      <c r="AF181" s="114"/>
      <c r="AG181" s="27"/>
      <c r="AH181" s="27"/>
      <c r="AI181" s="114"/>
      <c r="AJ181" s="30"/>
    </row>
    <row r="182" spans="2:36" s="31" customFormat="1" ht="87.6" customHeight="1" x14ac:dyDescent="0.25">
      <c r="B182" s="28"/>
      <c r="C182" s="119"/>
      <c r="D182" s="28"/>
      <c r="E182" s="58"/>
      <c r="F182" s="120"/>
      <c r="G182" s="120"/>
      <c r="H182" s="120"/>
      <c r="I182" s="120"/>
      <c r="J182" s="120"/>
      <c r="K182" s="27"/>
      <c r="L182" s="28"/>
      <c r="M182" s="58"/>
      <c r="N182" s="27"/>
      <c r="O182" s="60"/>
      <c r="P182" s="60"/>
      <c r="Q182" s="104"/>
      <c r="R182" s="98"/>
      <c r="S182" s="102"/>
      <c r="T182" s="121"/>
      <c r="U182" s="27"/>
      <c r="V182" s="29"/>
      <c r="W182" s="27"/>
      <c r="X182" s="27"/>
      <c r="Y182" s="61"/>
      <c r="Z182" s="61"/>
      <c r="AA182" s="61"/>
      <c r="AB182" s="65"/>
      <c r="AC182" s="27"/>
      <c r="AD182" s="114"/>
      <c r="AE182" s="27"/>
      <c r="AF182" s="114"/>
      <c r="AG182" s="27"/>
      <c r="AH182" s="27"/>
      <c r="AI182" s="114"/>
      <c r="AJ182" s="30"/>
    </row>
    <row r="183" spans="2:36" s="31" customFormat="1" ht="87.6" customHeight="1" x14ac:dyDescent="0.25">
      <c r="B183" s="28"/>
      <c r="C183" s="119"/>
      <c r="D183" s="28"/>
      <c r="E183" s="58"/>
      <c r="F183" s="120"/>
      <c r="G183" s="120"/>
      <c r="H183" s="120"/>
      <c r="I183" s="120"/>
      <c r="J183" s="120"/>
      <c r="K183" s="27"/>
      <c r="L183" s="28"/>
      <c r="M183" s="58"/>
      <c r="N183" s="27"/>
      <c r="O183" s="60"/>
      <c r="P183" s="60"/>
      <c r="Q183" s="104"/>
      <c r="R183" s="98"/>
      <c r="S183" s="102"/>
      <c r="T183" s="121"/>
      <c r="U183" s="27"/>
      <c r="V183" s="29"/>
      <c r="W183" s="27"/>
      <c r="X183" s="27"/>
      <c r="Y183" s="61"/>
      <c r="Z183" s="61"/>
      <c r="AA183" s="61"/>
      <c r="AB183" s="65"/>
      <c r="AC183" s="27"/>
      <c r="AD183" s="114"/>
      <c r="AE183" s="27"/>
      <c r="AF183" s="114"/>
      <c r="AG183" s="27"/>
      <c r="AH183" s="27"/>
      <c r="AI183" s="114"/>
      <c r="AJ183" s="30"/>
    </row>
    <row r="184" spans="2:36" s="31" customFormat="1" ht="87.6" customHeight="1" x14ac:dyDescent="0.25">
      <c r="B184" s="28"/>
      <c r="C184" s="119"/>
      <c r="D184" s="28"/>
      <c r="E184" s="58"/>
      <c r="F184" s="120"/>
      <c r="G184" s="120"/>
      <c r="H184" s="120"/>
      <c r="I184" s="120"/>
      <c r="J184" s="120"/>
      <c r="K184" s="27"/>
      <c r="L184" s="28"/>
      <c r="M184" s="58"/>
      <c r="N184" s="27"/>
      <c r="O184" s="60"/>
      <c r="P184" s="60"/>
      <c r="Q184" s="104"/>
      <c r="R184" s="98"/>
      <c r="S184" s="102"/>
      <c r="T184" s="121"/>
      <c r="U184" s="27"/>
      <c r="V184" s="29"/>
      <c r="W184" s="27"/>
      <c r="X184" s="27"/>
      <c r="Y184" s="61"/>
      <c r="Z184" s="61"/>
      <c r="AA184" s="61"/>
      <c r="AB184" s="65"/>
      <c r="AC184" s="27"/>
      <c r="AD184" s="114"/>
      <c r="AE184" s="27"/>
      <c r="AF184" s="114"/>
      <c r="AG184" s="27"/>
      <c r="AH184" s="27"/>
      <c r="AI184" s="114"/>
      <c r="AJ184" s="30"/>
    </row>
    <row r="185" spans="2:36" s="31" customFormat="1" ht="87.6" customHeight="1" x14ac:dyDescent="0.25">
      <c r="B185" s="28"/>
      <c r="C185" s="119"/>
      <c r="D185" s="28"/>
      <c r="E185" s="58"/>
      <c r="F185" s="120"/>
      <c r="G185" s="120"/>
      <c r="H185" s="120"/>
      <c r="I185" s="120"/>
      <c r="J185" s="120"/>
      <c r="K185" s="27"/>
      <c r="L185" s="28"/>
      <c r="M185" s="58"/>
      <c r="N185" s="27"/>
      <c r="O185" s="60"/>
      <c r="P185" s="60"/>
      <c r="Q185" s="104"/>
      <c r="R185" s="98"/>
      <c r="S185" s="102"/>
      <c r="T185" s="121"/>
      <c r="U185" s="27"/>
      <c r="V185" s="29"/>
      <c r="W185" s="27"/>
      <c r="X185" s="27"/>
      <c r="Y185" s="61"/>
      <c r="Z185" s="61"/>
      <c r="AA185" s="61"/>
      <c r="AB185" s="65"/>
      <c r="AC185" s="27"/>
      <c r="AD185" s="114"/>
      <c r="AE185" s="27"/>
      <c r="AF185" s="114"/>
      <c r="AG185" s="27"/>
      <c r="AH185" s="27"/>
      <c r="AI185" s="114"/>
      <c r="AJ185" s="30"/>
    </row>
    <row r="186" spans="2:36" s="31" customFormat="1" ht="87.6" customHeight="1" x14ac:dyDescent="0.25">
      <c r="B186" s="28"/>
      <c r="C186" s="119"/>
      <c r="D186" s="28"/>
      <c r="E186" s="58"/>
      <c r="F186" s="120"/>
      <c r="G186" s="120"/>
      <c r="H186" s="120"/>
      <c r="I186" s="120"/>
      <c r="J186" s="120"/>
      <c r="K186" s="27"/>
      <c r="L186" s="28"/>
      <c r="M186" s="58"/>
      <c r="N186" s="27"/>
      <c r="O186" s="60"/>
      <c r="P186" s="60"/>
      <c r="Q186" s="104"/>
      <c r="R186" s="98"/>
      <c r="S186" s="102"/>
      <c r="T186" s="121"/>
      <c r="U186" s="27"/>
      <c r="V186" s="29"/>
      <c r="W186" s="27"/>
      <c r="X186" s="27"/>
      <c r="Y186" s="61"/>
      <c r="Z186" s="61"/>
      <c r="AA186" s="61"/>
      <c r="AB186" s="65"/>
      <c r="AC186" s="27"/>
      <c r="AD186" s="114"/>
      <c r="AE186" s="27"/>
      <c r="AF186" s="114"/>
      <c r="AG186" s="27"/>
      <c r="AH186" s="27"/>
      <c r="AI186" s="114"/>
      <c r="AJ186" s="30"/>
    </row>
    <row r="187" spans="2:36" s="31" customFormat="1" ht="87.6" customHeight="1" x14ac:dyDescent="0.25">
      <c r="B187" s="28"/>
      <c r="C187" s="119"/>
      <c r="D187" s="28"/>
      <c r="E187" s="58"/>
      <c r="F187" s="120"/>
      <c r="G187" s="120"/>
      <c r="H187" s="120"/>
      <c r="I187" s="120"/>
      <c r="J187" s="120"/>
      <c r="K187" s="27"/>
      <c r="L187" s="28"/>
      <c r="M187" s="58"/>
      <c r="N187" s="27"/>
      <c r="O187" s="60"/>
      <c r="P187" s="60"/>
      <c r="Q187" s="104"/>
      <c r="R187" s="98"/>
      <c r="S187" s="102"/>
      <c r="T187" s="121"/>
      <c r="U187" s="27"/>
      <c r="V187" s="29"/>
      <c r="W187" s="27"/>
      <c r="X187" s="27"/>
      <c r="Y187" s="61"/>
      <c r="Z187" s="61"/>
      <c r="AA187" s="61"/>
      <c r="AB187" s="65"/>
      <c r="AC187" s="27"/>
      <c r="AD187" s="114"/>
      <c r="AE187" s="27"/>
      <c r="AF187" s="114"/>
      <c r="AG187" s="27"/>
      <c r="AH187" s="27"/>
      <c r="AI187" s="114"/>
      <c r="AJ187" s="30"/>
    </row>
    <row r="188" spans="2:36" s="31" customFormat="1" ht="87.6" customHeight="1" x14ac:dyDescent="0.25">
      <c r="B188" s="28"/>
      <c r="C188" s="119"/>
      <c r="D188" s="28"/>
      <c r="E188" s="58"/>
      <c r="F188" s="120"/>
      <c r="G188" s="120"/>
      <c r="H188" s="120"/>
      <c r="I188" s="120"/>
      <c r="J188" s="120"/>
      <c r="K188" s="27"/>
      <c r="L188" s="28"/>
      <c r="M188" s="58"/>
      <c r="N188" s="27"/>
      <c r="O188" s="60"/>
      <c r="P188" s="60"/>
      <c r="Q188" s="104"/>
      <c r="R188" s="98"/>
      <c r="S188" s="102"/>
      <c r="T188" s="121"/>
      <c r="U188" s="27"/>
      <c r="V188" s="29"/>
      <c r="W188" s="27"/>
      <c r="X188" s="27"/>
      <c r="Y188" s="61"/>
      <c r="Z188" s="61"/>
      <c r="AA188" s="61"/>
      <c r="AB188" s="65"/>
      <c r="AC188" s="27"/>
      <c r="AD188" s="114"/>
      <c r="AE188" s="27"/>
      <c r="AF188" s="114"/>
      <c r="AG188" s="27"/>
      <c r="AH188" s="27"/>
      <c r="AI188" s="114"/>
      <c r="AJ188" s="30"/>
    </row>
    <row r="189" spans="2:36" s="31" customFormat="1" ht="87.6" customHeight="1" x14ac:dyDescent="0.25">
      <c r="B189" s="28"/>
      <c r="C189" s="119"/>
      <c r="D189" s="28"/>
      <c r="E189" s="58"/>
      <c r="F189" s="120"/>
      <c r="G189" s="120"/>
      <c r="H189" s="120"/>
      <c r="I189" s="120"/>
      <c r="J189" s="120"/>
      <c r="K189" s="27"/>
      <c r="L189" s="28"/>
      <c r="M189" s="58"/>
      <c r="N189" s="27"/>
      <c r="O189" s="60"/>
      <c r="P189" s="60"/>
      <c r="Q189" s="104"/>
      <c r="R189" s="98"/>
      <c r="S189" s="102"/>
      <c r="T189" s="121"/>
      <c r="U189" s="27"/>
      <c r="V189" s="29"/>
      <c r="W189" s="27"/>
      <c r="X189" s="27"/>
      <c r="Y189" s="61"/>
      <c r="Z189" s="61"/>
      <c r="AA189" s="61"/>
      <c r="AB189" s="65"/>
      <c r="AC189" s="27"/>
      <c r="AD189" s="114"/>
      <c r="AE189" s="27"/>
      <c r="AF189" s="114"/>
      <c r="AG189" s="27"/>
      <c r="AH189" s="27"/>
      <c r="AI189" s="114"/>
      <c r="AJ189" s="30"/>
    </row>
    <row r="190" spans="2:36" s="31" customFormat="1" ht="87.6" customHeight="1" x14ac:dyDescent="0.25">
      <c r="B190" s="28"/>
      <c r="C190" s="119"/>
      <c r="D190" s="28"/>
      <c r="E190" s="58"/>
      <c r="F190" s="120"/>
      <c r="G190" s="120"/>
      <c r="H190" s="120"/>
      <c r="I190" s="120"/>
      <c r="J190" s="120"/>
      <c r="K190" s="27"/>
      <c r="L190" s="28"/>
      <c r="M190" s="58"/>
      <c r="N190" s="27"/>
      <c r="O190" s="60"/>
      <c r="P190" s="60"/>
      <c r="Q190" s="104"/>
      <c r="R190" s="98"/>
      <c r="S190" s="102"/>
      <c r="T190" s="121"/>
      <c r="U190" s="27"/>
      <c r="V190" s="29"/>
      <c r="W190" s="27"/>
      <c r="X190" s="27"/>
      <c r="Y190" s="61"/>
      <c r="Z190" s="61"/>
      <c r="AA190" s="61"/>
      <c r="AB190" s="65"/>
      <c r="AC190" s="27"/>
      <c r="AD190" s="114"/>
      <c r="AE190" s="27"/>
      <c r="AF190" s="114"/>
      <c r="AG190" s="27"/>
      <c r="AH190" s="27"/>
      <c r="AI190" s="114"/>
      <c r="AJ190" s="30"/>
    </row>
    <row r="191" spans="2:36" s="31" customFormat="1" ht="87.6" customHeight="1" x14ac:dyDescent="0.25">
      <c r="B191" s="28"/>
      <c r="C191" s="119"/>
      <c r="D191" s="28"/>
      <c r="E191" s="58"/>
      <c r="F191" s="120"/>
      <c r="G191" s="120"/>
      <c r="H191" s="120"/>
      <c r="I191" s="120"/>
      <c r="J191" s="120"/>
      <c r="K191" s="27"/>
      <c r="L191" s="28"/>
      <c r="M191" s="58"/>
      <c r="N191" s="27"/>
      <c r="O191" s="60"/>
      <c r="P191" s="60"/>
      <c r="Q191" s="104"/>
      <c r="R191" s="98"/>
      <c r="S191" s="102"/>
      <c r="T191" s="121"/>
      <c r="U191" s="27"/>
      <c r="V191" s="29"/>
      <c r="W191" s="27"/>
      <c r="X191" s="27"/>
      <c r="Y191" s="61"/>
      <c r="Z191" s="61"/>
      <c r="AA191" s="61"/>
      <c r="AB191" s="65"/>
      <c r="AC191" s="27"/>
      <c r="AD191" s="114"/>
      <c r="AE191" s="27"/>
      <c r="AF191" s="114"/>
      <c r="AG191" s="27"/>
      <c r="AH191" s="27"/>
      <c r="AI191" s="114"/>
      <c r="AJ191" s="30"/>
    </row>
    <row r="192" spans="2:36" s="31" customFormat="1" ht="87.6" customHeight="1" x14ac:dyDescent="0.25">
      <c r="B192" s="28"/>
      <c r="C192" s="119"/>
      <c r="D192" s="28"/>
      <c r="E192" s="58"/>
      <c r="F192" s="120"/>
      <c r="G192" s="120"/>
      <c r="H192" s="120"/>
      <c r="I192" s="120"/>
      <c r="J192" s="120"/>
      <c r="K192" s="27"/>
      <c r="L192" s="28"/>
      <c r="M192" s="58"/>
      <c r="N192" s="27"/>
      <c r="O192" s="60"/>
      <c r="P192" s="60"/>
      <c r="Q192" s="104"/>
      <c r="R192" s="98"/>
      <c r="S192" s="102"/>
      <c r="T192" s="121"/>
      <c r="U192" s="27"/>
      <c r="V192" s="29"/>
      <c r="W192" s="27"/>
      <c r="X192" s="27"/>
      <c r="Y192" s="61"/>
      <c r="Z192" s="61"/>
      <c r="AA192" s="61"/>
      <c r="AB192" s="65"/>
      <c r="AC192" s="27"/>
      <c r="AD192" s="114"/>
      <c r="AE192" s="27"/>
      <c r="AF192" s="114"/>
      <c r="AG192" s="27"/>
      <c r="AH192" s="27"/>
      <c r="AI192" s="114"/>
      <c r="AJ192" s="30"/>
    </row>
    <row r="193" spans="2:36" s="31" customFormat="1" ht="87.6" customHeight="1" x14ac:dyDescent="0.25">
      <c r="B193" s="27"/>
      <c r="C193" s="66"/>
      <c r="D193" s="27"/>
      <c r="E193" s="58"/>
      <c r="F193" s="57"/>
      <c r="G193" s="57"/>
      <c r="H193" s="57"/>
      <c r="I193" s="57"/>
      <c r="J193" s="57"/>
      <c r="K193" s="27"/>
      <c r="L193" s="28"/>
      <c r="M193" s="58"/>
      <c r="N193" s="27"/>
      <c r="O193" s="60"/>
      <c r="P193" s="60"/>
      <c r="Q193" s="104"/>
      <c r="R193" s="98"/>
      <c r="S193" s="102"/>
      <c r="T193" s="60"/>
      <c r="U193" s="27"/>
      <c r="V193" s="29"/>
      <c r="W193" s="27"/>
      <c r="X193" s="27"/>
      <c r="Y193" s="61"/>
      <c r="Z193" s="61"/>
      <c r="AA193" s="61"/>
      <c r="AB193" s="65"/>
      <c r="AC193" s="27"/>
      <c r="AD193" s="114"/>
      <c r="AE193" s="27"/>
      <c r="AF193" s="114"/>
      <c r="AG193" s="27"/>
      <c r="AH193" s="27"/>
      <c r="AI193" s="114"/>
      <c r="AJ193" s="30"/>
    </row>
    <row r="194" spans="2:36" s="31" customFormat="1" ht="87.6" customHeight="1" x14ac:dyDescent="0.25">
      <c r="B194" s="27"/>
      <c r="C194" s="66"/>
      <c r="D194" s="27"/>
      <c r="E194" s="58"/>
      <c r="F194" s="57"/>
      <c r="G194" s="57"/>
      <c r="H194" s="57"/>
      <c r="I194" s="57"/>
      <c r="J194" s="57"/>
      <c r="K194" s="27"/>
      <c r="L194" s="28"/>
      <c r="M194" s="58"/>
      <c r="N194" s="27"/>
      <c r="O194" s="60"/>
      <c r="P194" s="60"/>
      <c r="Q194" s="104"/>
      <c r="R194" s="98"/>
      <c r="S194" s="102"/>
      <c r="T194" s="60"/>
      <c r="U194" s="27"/>
      <c r="V194" s="29"/>
      <c r="W194" s="27"/>
      <c r="X194" s="27"/>
      <c r="Y194" s="61"/>
      <c r="Z194" s="61"/>
      <c r="AA194" s="61"/>
      <c r="AB194" s="65"/>
      <c r="AC194" s="27"/>
      <c r="AD194" s="114"/>
      <c r="AE194" s="27"/>
      <c r="AF194" s="114"/>
      <c r="AG194" s="27"/>
      <c r="AH194" s="27"/>
      <c r="AI194" s="114"/>
      <c r="AJ194" s="30"/>
    </row>
    <row r="195" spans="2:36" s="31" customFormat="1" ht="87.6" customHeight="1" x14ac:dyDescent="0.25">
      <c r="B195" s="27"/>
      <c r="C195" s="66"/>
      <c r="D195" s="27"/>
      <c r="E195" s="58"/>
      <c r="F195" s="57"/>
      <c r="G195" s="57"/>
      <c r="H195" s="57"/>
      <c r="I195" s="57"/>
      <c r="J195" s="57"/>
      <c r="K195" s="27"/>
      <c r="L195" s="28"/>
      <c r="M195" s="58"/>
      <c r="N195" s="27"/>
      <c r="O195" s="60"/>
      <c r="P195" s="60"/>
      <c r="Q195" s="104"/>
      <c r="R195" s="98"/>
      <c r="S195" s="102"/>
      <c r="T195" s="60"/>
      <c r="U195" s="27"/>
      <c r="V195" s="29"/>
      <c r="W195" s="27"/>
      <c r="X195" s="27"/>
      <c r="Y195" s="61"/>
      <c r="Z195" s="61"/>
      <c r="AA195" s="61"/>
      <c r="AB195" s="65"/>
      <c r="AC195" s="27"/>
      <c r="AD195" s="114"/>
      <c r="AE195" s="27"/>
      <c r="AF195" s="114"/>
      <c r="AG195" s="27"/>
      <c r="AH195" s="27"/>
      <c r="AI195" s="114"/>
      <c r="AJ195" s="30"/>
    </row>
    <row r="196" spans="2:36" s="31" customFormat="1" ht="87.6" customHeight="1" x14ac:dyDescent="0.25">
      <c r="B196" s="27"/>
      <c r="C196" s="66"/>
      <c r="D196" s="27"/>
      <c r="E196" s="58"/>
      <c r="F196" s="57"/>
      <c r="G196" s="57"/>
      <c r="H196" s="57"/>
      <c r="I196" s="57"/>
      <c r="J196" s="57"/>
      <c r="K196" s="27"/>
      <c r="L196" s="28"/>
      <c r="M196" s="58"/>
      <c r="N196" s="27"/>
      <c r="O196" s="60"/>
      <c r="P196" s="60"/>
      <c r="Q196" s="104"/>
      <c r="R196" s="98"/>
      <c r="S196" s="102"/>
      <c r="T196" s="60"/>
      <c r="U196" s="27"/>
      <c r="V196" s="29"/>
      <c r="W196" s="27"/>
      <c r="X196" s="27"/>
      <c r="Y196" s="61"/>
      <c r="Z196" s="61"/>
      <c r="AA196" s="61"/>
      <c r="AB196" s="65"/>
      <c r="AC196" s="27"/>
      <c r="AD196" s="114"/>
      <c r="AE196" s="27"/>
      <c r="AF196" s="114"/>
      <c r="AG196" s="27"/>
      <c r="AH196" s="27"/>
      <c r="AI196" s="114"/>
      <c r="AJ196" s="30"/>
    </row>
    <row r="197" spans="2:36" s="31" customFormat="1" ht="87.6" customHeight="1" x14ac:dyDescent="0.25">
      <c r="B197" s="27"/>
      <c r="C197" s="66"/>
      <c r="D197" s="27"/>
      <c r="E197" s="58"/>
      <c r="F197" s="57"/>
      <c r="G197" s="57"/>
      <c r="H197" s="57"/>
      <c r="I197" s="57"/>
      <c r="J197" s="57"/>
      <c r="K197" s="27"/>
      <c r="L197" s="28"/>
      <c r="M197" s="58"/>
      <c r="N197" s="27"/>
      <c r="O197" s="60"/>
      <c r="P197" s="60"/>
      <c r="Q197" s="104"/>
      <c r="R197" s="98"/>
      <c r="S197" s="102"/>
      <c r="T197" s="60"/>
      <c r="U197" s="27"/>
      <c r="V197" s="29"/>
      <c r="W197" s="27"/>
      <c r="X197" s="27"/>
      <c r="Y197" s="61"/>
      <c r="Z197" s="61"/>
      <c r="AA197" s="61"/>
      <c r="AB197" s="65"/>
      <c r="AC197" s="27"/>
      <c r="AD197" s="114"/>
      <c r="AE197" s="27"/>
      <c r="AF197" s="114"/>
      <c r="AG197" s="27"/>
      <c r="AH197" s="27"/>
      <c r="AI197" s="114"/>
      <c r="AJ197" s="30"/>
    </row>
    <row r="198" spans="2:36" s="31" customFormat="1" ht="87.6" customHeight="1" x14ac:dyDescent="0.25">
      <c r="B198" s="27"/>
      <c r="C198" s="66"/>
      <c r="D198" s="27"/>
      <c r="E198" s="58"/>
      <c r="F198" s="57"/>
      <c r="G198" s="57"/>
      <c r="H198" s="57"/>
      <c r="I198" s="57"/>
      <c r="J198" s="57"/>
      <c r="K198" s="27"/>
      <c r="L198" s="28"/>
      <c r="M198" s="58"/>
      <c r="N198" s="27"/>
      <c r="O198" s="60"/>
      <c r="P198" s="60"/>
      <c r="Q198" s="104"/>
      <c r="R198" s="98"/>
      <c r="S198" s="102"/>
      <c r="T198" s="60"/>
      <c r="U198" s="27"/>
      <c r="V198" s="29"/>
      <c r="W198" s="27"/>
      <c r="X198" s="27"/>
      <c r="Y198" s="61"/>
      <c r="Z198" s="61"/>
      <c r="AA198" s="61"/>
      <c r="AB198" s="65"/>
      <c r="AC198" s="27"/>
      <c r="AD198" s="114"/>
      <c r="AE198" s="27"/>
      <c r="AF198" s="114"/>
      <c r="AG198" s="27"/>
      <c r="AH198" s="27"/>
      <c r="AI198" s="114"/>
      <c r="AJ198" s="30"/>
    </row>
    <row r="199" spans="2:36" s="31" customFormat="1" ht="87.6" customHeight="1" x14ac:dyDescent="0.25">
      <c r="B199" s="27"/>
      <c r="C199" s="66"/>
      <c r="D199" s="27"/>
      <c r="E199" s="58"/>
      <c r="F199" s="57"/>
      <c r="G199" s="57"/>
      <c r="H199" s="57"/>
      <c r="I199" s="57"/>
      <c r="J199" s="57"/>
      <c r="K199" s="27"/>
      <c r="L199" s="28"/>
      <c r="M199" s="58"/>
      <c r="N199" s="27"/>
      <c r="O199" s="60"/>
      <c r="P199" s="60"/>
      <c r="Q199" s="104"/>
      <c r="R199" s="98"/>
      <c r="S199" s="102"/>
      <c r="T199" s="60"/>
      <c r="U199" s="27"/>
      <c r="V199" s="29"/>
      <c r="W199" s="27"/>
      <c r="X199" s="27"/>
      <c r="Y199" s="61"/>
      <c r="Z199" s="61"/>
      <c r="AA199" s="61"/>
      <c r="AB199" s="65"/>
      <c r="AC199" s="27"/>
      <c r="AD199" s="114"/>
      <c r="AE199" s="27"/>
      <c r="AF199" s="114"/>
      <c r="AG199" s="27"/>
      <c r="AH199" s="27"/>
      <c r="AI199" s="114"/>
      <c r="AJ199" s="30"/>
    </row>
    <row r="200" spans="2:36" s="31" customFormat="1" ht="87.6" customHeight="1" x14ac:dyDescent="0.25">
      <c r="B200" s="27"/>
      <c r="C200" s="66"/>
      <c r="D200" s="27"/>
      <c r="E200" s="58"/>
      <c r="F200" s="57"/>
      <c r="G200" s="57"/>
      <c r="H200" s="57"/>
      <c r="I200" s="57"/>
      <c r="J200" s="57"/>
      <c r="K200" s="27"/>
      <c r="L200" s="28"/>
      <c r="M200" s="58"/>
      <c r="N200" s="27"/>
      <c r="O200" s="60"/>
      <c r="P200" s="60"/>
      <c r="Q200" s="104"/>
      <c r="R200" s="98"/>
      <c r="S200" s="102"/>
      <c r="T200" s="60"/>
      <c r="U200" s="27"/>
      <c r="V200" s="29"/>
      <c r="W200" s="27"/>
      <c r="X200" s="27"/>
      <c r="Y200" s="61"/>
      <c r="Z200" s="61"/>
      <c r="AA200" s="61"/>
      <c r="AB200" s="65"/>
      <c r="AC200" s="27"/>
      <c r="AD200" s="114"/>
      <c r="AE200" s="27"/>
      <c r="AF200" s="114"/>
      <c r="AG200" s="27"/>
      <c r="AH200" s="27"/>
      <c r="AI200" s="114"/>
      <c r="AJ200" s="30"/>
    </row>
    <row r="201" spans="2:36" s="31" customFormat="1" ht="87.6" customHeight="1" x14ac:dyDescent="0.25">
      <c r="B201" s="27"/>
      <c r="C201" s="66"/>
      <c r="D201" s="27"/>
      <c r="E201" s="58"/>
      <c r="F201" s="57"/>
      <c r="G201" s="57"/>
      <c r="H201" s="57"/>
      <c r="I201" s="57"/>
      <c r="J201" s="57"/>
      <c r="K201" s="27"/>
      <c r="L201" s="28"/>
      <c r="M201" s="58"/>
      <c r="N201" s="27"/>
      <c r="O201" s="60"/>
      <c r="P201" s="60"/>
      <c r="Q201" s="104"/>
      <c r="R201" s="98"/>
      <c r="S201" s="102"/>
      <c r="T201" s="60"/>
      <c r="U201" s="27"/>
      <c r="V201" s="29"/>
      <c r="W201" s="27"/>
      <c r="X201" s="27"/>
      <c r="Y201" s="61"/>
      <c r="Z201" s="61"/>
      <c r="AA201" s="61"/>
      <c r="AB201" s="65"/>
      <c r="AC201" s="27"/>
      <c r="AD201" s="114"/>
      <c r="AE201" s="27"/>
      <c r="AF201" s="114"/>
      <c r="AG201" s="27"/>
      <c r="AH201" s="27"/>
      <c r="AI201" s="114"/>
      <c r="AJ201" s="30"/>
    </row>
    <row r="202" spans="2:36" s="31" customFormat="1" ht="87.6" customHeight="1" x14ac:dyDescent="0.25">
      <c r="B202" s="27"/>
      <c r="C202" s="66"/>
      <c r="D202" s="27"/>
      <c r="E202" s="58"/>
      <c r="F202" s="57"/>
      <c r="G202" s="57"/>
      <c r="H202" s="57"/>
      <c r="I202" s="57"/>
      <c r="J202" s="57"/>
      <c r="K202" s="27"/>
      <c r="L202" s="28"/>
      <c r="M202" s="58"/>
      <c r="N202" s="27"/>
      <c r="O202" s="60"/>
      <c r="P202" s="60"/>
      <c r="Q202" s="104"/>
      <c r="R202" s="98"/>
      <c r="S202" s="102"/>
      <c r="T202" s="60"/>
      <c r="U202" s="27"/>
      <c r="V202" s="29"/>
      <c r="W202" s="27"/>
      <c r="X202" s="27"/>
      <c r="Y202" s="61"/>
      <c r="Z202" s="61"/>
      <c r="AA202" s="61"/>
      <c r="AB202" s="65"/>
      <c r="AC202" s="27"/>
      <c r="AD202" s="114"/>
      <c r="AE202" s="27"/>
      <c r="AF202" s="114"/>
      <c r="AG202" s="27"/>
      <c r="AH202" s="27"/>
      <c r="AI202" s="114"/>
      <c r="AJ202" s="30"/>
    </row>
    <row r="203" spans="2:36" s="31" customFormat="1" ht="87.6" customHeight="1" x14ac:dyDescent="0.25">
      <c r="B203" s="27"/>
      <c r="C203" s="66"/>
      <c r="D203" s="27"/>
      <c r="E203" s="58"/>
      <c r="F203" s="57"/>
      <c r="G203" s="57"/>
      <c r="H203" s="57"/>
      <c r="I203" s="57"/>
      <c r="J203" s="57"/>
      <c r="K203" s="27"/>
      <c r="L203" s="28"/>
      <c r="M203" s="58"/>
      <c r="N203" s="27"/>
      <c r="O203" s="60"/>
      <c r="P203" s="60"/>
      <c r="Q203" s="104"/>
      <c r="R203" s="98"/>
      <c r="S203" s="102"/>
      <c r="T203" s="60"/>
      <c r="U203" s="27"/>
      <c r="V203" s="29"/>
      <c r="W203" s="27"/>
      <c r="X203" s="27"/>
      <c r="Y203" s="61"/>
      <c r="Z203" s="61"/>
      <c r="AA203" s="61"/>
      <c r="AB203" s="65"/>
      <c r="AC203" s="27"/>
      <c r="AD203" s="114"/>
      <c r="AE203" s="27"/>
      <c r="AF203" s="114"/>
      <c r="AG203" s="27"/>
      <c r="AH203" s="27"/>
      <c r="AI203" s="114"/>
      <c r="AJ203" s="30"/>
    </row>
    <row r="204" spans="2:36" s="31" customFormat="1" ht="87.6" customHeight="1" x14ac:dyDescent="0.25">
      <c r="B204" s="27"/>
      <c r="C204" s="66"/>
      <c r="D204" s="27"/>
      <c r="E204" s="58"/>
      <c r="F204" s="57"/>
      <c r="G204" s="57"/>
      <c r="H204" s="57"/>
      <c r="I204" s="57"/>
      <c r="J204" s="57"/>
      <c r="K204" s="27"/>
      <c r="L204" s="28"/>
      <c r="M204" s="58"/>
      <c r="N204" s="27"/>
      <c r="O204" s="60"/>
      <c r="P204" s="60"/>
      <c r="Q204" s="104"/>
      <c r="R204" s="98"/>
      <c r="S204" s="102"/>
      <c r="T204" s="60"/>
      <c r="U204" s="27"/>
      <c r="V204" s="29"/>
      <c r="W204" s="27"/>
      <c r="X204" s="27"/>
      <c r="Y204" s="61"/>
      <c r="Z204" s="61"/>
      <c r="AA204" s="61"/>
      <c r="AB204" s="65"/>
      <c r="AC204" s="27"/>
      <c r="AD204" s="114"/>
      <c r="AE204" s="27"/>
      <c r="AF204" s="114"/>
      <c r="AG204" s="27"/>
      <c r="AH204" s="27"/>
      <c r="AI204" s="114"/>
      <c r="AJ204" s="30"/>
    </row>
    <row r="205" spans="2:36" s="31" customFormat="1" ht="87.6" customHeight="1" x14ac:dyDescent="0.25">
      <c r="B205" s="27"/>
      <c r="C205" s="66"/>
      <c r="D205" s="27"/>
      <c r="E205" s="58"/>
      <c r="F205" s="57"/>
      <c r="G205" s="57"/>
      <c r="H205" s="57"/>
      <c r="I205" s="57"/>
      <c r="J205" s="57"/>
      <c r="K205" s="27"/>
      <c r="L205" s="28"/>
      <c r="M205" s="58"/>
      <c r="N205" s="27"/>
      <c r="O205" s="60"/>
      <c r="P205" s="60"/>
      <c r="Q205" s="104"/>
      <c r="R205" s="98"/>
      <c r="S205" s="102"/>
      <c r="T205" s="60"/>
      <c r="U205" s="27"/>
      <c r="V205" s="29"/>
      <c r="W205" s="27"/>
      <c r="X205" s="27"/>
      <c r="Y205" s="61"/>
      <c r="Z205" s="61"/>
      <c r="AA205" s="61"/>
      <c r="AB205" s="65"/>
      <c r="AC205" s="27"/>
      <c r="AD205" s="114"/>
      <c r="AE205" s="27"/>
      <c r="AF205" s="114"/>
      <c r="AG205" s="27"/>
      <c r="AH205" s="27"/>
      <c r="AI205" s="114"/>
      <c r="AJ205" s="30"/>
    </row>
    <row r="206" spans="2:36" s="31" customFormat="1" ht="87.6" customHeight="1" x14ac:dyDescent="0.25">
      <c r="B206" s="27"/>
      <c r="C206" s="66"/>
      <c r="D206" s="27"/>
      <c r="E206" s="58"/>
      <c r="F206" s="57"/>
      <c r="G206" s="57"/>
      <c r="H206" s="57"/>
      <c r="I206" s="57"/>
      <c r="J206" s="57"/>
      <c r="K206" s="27"/>
      <c r="L206" s="28"/>
      <c r="M206" s="58"/>
      <c r="N206" s="27"/>
      <c r="O206" s="60"/>
      <c r="P206" s="60"/>
      <c r="Q206" s="104"/>
      <c r="R206" s="98"/>
      <c r="S206" s="102"/>
      <c r="T206" s="60"/>
      <c r="U206" s="27"/>
      <c r="V206" s="29"/>
      <c r="W206" s="27"/>
      <c r="X206" s="27"/>
      <c r="Y206" s="61"/>
      <c r="Z206" s="61"/>
      <c r="AA206" s="61"/>
      <c r="AB206" s="65"/>
      <c r="AC206" s="27"/>
      <c r="AD206" s="114"/>
      <c r="AE206" s="27"/>
      <c r="AF206" s="114"/>
      <c r="AG206" s="27"/>
      <c r="AH206" s="27"/>
      <c r="AI206" s="114"/>
      <c r="AJ206" s="30"/>
    </row>
    <row r="207" spans="2:36" s="31" customFormat="1" ht="87.6" customHeight="1" x14ac:dyDescent="0.25">
      <c r="B207" s="27"/>
      <c r="C207" s="66"/>
      <c r="D207" s="27"/>
      <c r="E207" s="58"/>
      <c r="F207" s="57"/>
      <c r="G207" s="57"/>
      <c r="H207" s="57"/>
      <c r="I207" s="57"/>
      <c r="J207" s="57"/>
      <c r="K207" s="27"/>
      <c r="L207" s="28"/>
      <c r="M207" s="58"/>
      <c r="N207" s="27"/>
      <c r="O207" s="60"/>
      <c r="P207" s="60"/>
      <c r="Q207" s="104"/>
      <c r="R207" s="98"/>
      <c r="S207" s="102"/>
      <c r="T207" s="60"/>
      <c r="U207" s="27"/>
      <c r="V207" s="29"/>
      <c r="W207" s="27"/>
      <c r="X207" s="27"/>
      <c r="Y207" s="61"/>
      <c r="Z207" s="61"/>
      <c r="AA207" s="61"/>
      <c r="AB207" s="65"/>
      <c r="AC207" s="27"/>
      <c r="AD207" s="114"/>
      <c r="AE207" s="27"/>
      <c r="AF207" s="114"/>
      <c r="AG207" s="27"/>
      <c r="AH207" s="27"/>
      <c r="AI207" s="114"/>
      <c r="AJ207" s="30"/>
    </row>
    <row r="208" spans="2:36" s="31" customFormat="1" ht="87.6" customHeight="1" x14ac:dyDescent="0.25">
      <c r="B208" s="27"/>
      <c r="C208" s="66"/>
      <c r="D208" s="27"/>
      <c r="E208" s="58"/>
      <c r="F208" s="57"/>
      <c r="G208" s="57"/>
      <c r="H208" s="57"/>
      <c r="I208" s="57"/>
      <c r="J208" s="57"/>
      <c r="K208" s="27"/>
      <c r="L208" s="28"/>
      <c r="M208" s="58"/>
      <c r="N208" s="27"/>
      <c r="O208" s="60"/>
      <c r="P208" s="60"/>
      <c r="Q208" s="104"/>
      <c r="R208" s="98"/>
      <c r="S208" s="102"/>
      <c r="T208" s="60"/>
      <c r="U208" s="27"/>
      <c r="V208" s="29"/>
      <c r="W208" s="27"/>
      <c r="X208" s="27"/>
      <c r="Y208" s="61"/>
      <c r="Z208" s="61"/>
      <c r="AA208" s="61"/>
      <c r="AB208" s="65"/>
      <c r="AC208" s="27"/>
      <c r="AD208" s="114"/>
      <c r="AE208" s="27"/>
      <c r="AF208" s="114"/>
      <c r="AG208" s="27"/>
      <c r="AH208" s="27"/>
      <c r="AI208" s="114"/>
      <c r="AJ208" s="30"/>
    </row>
    <row r="209" spans="2:36" s="31" customFormat="1" ht="87.6" customHeight="1" x14ac:dyDescent="0.25">
      <c r="B209" s="27"/>
      <c r="C209" s="66"/>
      <c r="D209" s="27"/>
      <c r="E209" s="58"/>
      <c r="F209" s="57"/>
      <c r="G209" s="57"/>
      <c r="H209" s="57"/>
      <c r="I209" s="57"/>
      <c r="J209" s="57"/>
      <c r="K209" s="27"/>
      <c r="L209" s="28"/>
      <c r="M209" s="58"/>
      <c r="N209" s="27"/>
      <c r="O209" s="60"/>
      <c r="P209" s="60"/>
      <c r="Q209" s="104"/>
      <c r="R209" s="98"/>
      <c r="S209" s="102"/>
      <c r="T209" s="60"/>
      <c r="U209" s="27"/>
      <c r="V209" s="29"/>
      <c r="W209" s="27"/>
      <c r="X209" s="27"/>
      <c r="Y209" s="61"/>
      <c r="Z209" s="61"/>
      <c r="AA209" s="61"/>
      <c r="AB209" s="65"/>
      <c r="AC209" s="27"/>
      <c r="AD209" s="114"/>
      <c r="AE209" s="27"/>
      <c r="AF209" s="114"/>
      <c r="AG209" s="27"/>
      <c r="AH209" s="27"/>
      <c r="AI209" s="114"/>
      <c r="AJ209" s="30"/>
    </row>
    <row r="210" spans="2:36" s="31" customFormat="1" ht="87.6" customHeight="1" x14ac:dyDescent="0.25">
      <c r="B210" s="27"/>
      <c r="C210" s="66"/>
      <c r="D210" s="27"/>
      <c r="E210" s="58"/>
      <c r="F210" s="57"/>
      <c r="G210" s="57"/>
      <c r="H210" s="57"/>
      <c r="I210" s="57"/>
      <c r="J210" s="57"/>
      <c r="K210" s="27"/>
      <c r="L210" s="28"/>
      <c r="M210" s="58"/>
      <c r="N210" s="27"/>
      <c r="O210" s="60"/>
      <c r="P210" s="60"/>
      <c r="Q210" s="104"/>
      <c r="R210" s="98"/>
      <c r="S210" s="102"/>
      <c r="T210" s="60"/>
      <c r="U210" s="27"/>
      <c r="V210" s="29"/>
      <c r="W210" s="27"/>
      <c r="X210" s="27"/>
      <c r="Y210" s="61"/>
      <c r="Z210" s="61"/>
      <c r="AA210" s="61"/>
      <c r="AB210" s="65"/>
      <c r="AC210" s="27"/>
      <c r="AD210" s="114"/>
      <c r="AE210" s="27"/>
      <c r="AF210" s="114"/>
      <c r="AG210" s="27"/>
      <c r="AH210" s="27"/>
      <c r="AI210" s="114"/>
      <c r="AJ210" s="30"/>
    </row>
    <row r="211" spans="2:36" s="31" customFormat="1" ht="87.6" customHeight="1" x14ac:dyDescent="0.25">
      <c r="B211" s="27"/>
      <c r="C211" s="66"/>
      <c r="D211" s="27"/>
      <c r="E211" s="58"/>
      <c r="F211" s="57"/>
      <c r="G211" s="57"/>
      <c r="H211" s="57"/>
      <c r="I211" s="57"/>
      <c r="J211" s="57"/>
      <c r="K211" s="27"/>
      <c r="L211" s="28"/>
      <c r="M211" s="58"/>
      <c r="N211" s="27"/>
      <c r="O211" s="60"/>
      <c r="P211" s="60"/>
      <c r="Q211" s="104"/>
      <c r="R211" s="98"/>
      <c r="S211" s="102"/>
      <c r="T211" s="60"/>
      <c r="U211" s="27"/>
      <c r="V211" s="29"/>
      <c r="W211" s="27"/>
      <c r="X211" s="27"/>
      <c r="Y211" s="61"/>
      <c r="Z211" s="61"/>
      <c r="AA211" s="61"/>
      <c r="AB211" s="65"/>
      <c r="AC211" s="27"/>
      <c r="AD211" s="114"/>
      <c r="AE211" s="27"/>
      <c r="AF211" s="114"/>
      <c r="AG211" s="27"/>
      <c r="AH211" s="27"/>
      <c r="AI211" s="114"/>
      <c r="AJ211" s="30"/>
    </row>
    <row r="212" spans="2:36" s="31" customFormat="1" ht="87.6" customHeight="1" x14ac:dyDescent="0.25">
      <c r="B212" s="27"/>
      <c r="C212" s="66"/>
      <c r="D212" s="27"/>
      <c r="E212" s="58"/>
      <c r="F212" s="57"/>
      <c r="G212" s="57"/>
      <c r="H212" s="57"/>
      <c r="I212" s="57"/>
      <c r="J212" s="57"/>
      <c r="K212" s="27"/>
      <c r="L212" s="28"/>
      <c r="M212" s="58"/>
      <c r="N212" s="27"/>
      <c r="O212" s="60"/>
      <c r="P212" s="60"/>
      <c r="Q212" s="104"/>
      <c r="R212" s="98"/>
      <c r="S212" s="102"/>
      <c r="T212" s="60"/>
      <c r="U212" s="27"/>
      <c r="V212" s="29"/>
      <c r="W212" s="27"/>
      <c r="X212" s="27"/>
      <c r="Y212" s="61"/>
      <c r="Z212" s="61"/>
      <c r="AA212" s="61"/>
      <c r="AB212" s="65"/>
      <c r="AC212" s="27"/>
      <c r="AD212" s="114"/>
      <c r="AE212" s="27"/>
      <c r="AF212" s="114"/>
      <c r="AG212" s="27"/>
      <c r="AH212" s="27"/>
      <c r="AI212" s="114"/>
      <c r="AJ212" s="30"/>
    </row>
    <row r="213" spans="2:36" s="31" customFormat="1" ht="87.6" customHeight="1" x14ac:dyDescent="0.25">
      <c r="B213" s="27"/>
      <c r="C213" s="66"/>
      <c r="D213" s="27"/>
      <c r="E213" s="58"/>
      <c r="F213" s="57"/>
      <c r="G213" s="57"/>
      <c r="H213" s="57"/>
      <c r="I213" s="57"/>
      <c r="J213" s="57"/>
      <c r="K213" s="27"/>
      <c r="L213" s="28"/>
      <c r="M213" s="58"/>
      <c r="N213" s="27"/>
      <c r="O213" s="60"/>
      <c r="P213" s="60"/>
      <c r="Q213" s="104"/>
      <c r="R213" s="98"/>
      <c r="S213" s="102"/>
      <c r="T213" s="60"/>
      <c r="U213" s="27"/>
      <c r="V213" s="29"/>
      <c r="W213" s="27"/>
      <c r="X213" s="27"/>
      <c r="Y213" s="61"/>
      <c r="Z213" s="61"/>
      <c r="AA213" s="61"/>
      <c r="AB213" s="65"/>
      <c r="AC213" s="27"/>
      <c r="AD213" s="114"/>
      <c r="AE213" s="27"/>
      <c r="AF213" s="114"/>
      <c r="AG213" s="27"/>
      <c r="AH213" s="27"/>
      <c r="AI213" s="114"/>
      <c r="AJ213" s="30"/>
    </row>
    <row r="214" spans="2:36" s="31" customFormat="1" ht="87.6" customHeight="1" x14ac:dyDescent="0.25">
      <c r="B214" s="27"/>
      <c r="C214" s="66"/>
      <c r="D214" s="27"/>
      <c r="E214" s="58"/>
      <c r="F214" s="57"/>
      <c r="G214" s="57"/>
      <c r="H214" s="57"/>
      <c r="I214" s="57"/>
      <c r="J214" s="57"/>
      <c r="K214" s="27"/>
      <c r="L214" s="28"/>
      <c r="M214" s="58"/>
      <c r="N214" s="27"/>
      <c r="O214" s="60"/>
      <c r="P214" s="60"/>
      <c r="Q214" s="104"/>
      <c r="R214" s="98"/>
      <c r="S214" s="102"/>
      <c r="T214" s="60"/>
      <c r="U214" s="27"/>
      <c r="V214" s="29"/>
      <c r="W214" s="27"/>
      <c r="X214" s="27"/>
      <c r="Y214" s="61"/>
      <c r="Z214" s="61"/>
      <c r="AA214" s="61"/>
      <c r="AB214" s="65"/>
      <c r="AC214" s="27"/>
      <c r="AD214" s="114"/>
      <c r="AE214" s="27"/>
      <c r="AF214" s="114"/>
      <c r="AG214" s="27"/>
      <c r="AH214" s="27"/>
      <c r="AI214" s="114"/>
      <c r="AJ214" s="30"/>
    </row>
    <row r="215" spans="2:36" s="31" customFormat="1" ht="87.6" customHeight="1" x14ac:dyDescent="0.25">
      <c r="B215" s="27"/>
      <c r="C215" s="66"/>
      <c r="D215" s="27"/>
      <c r="E215" s="58"/>
      <c r="F215" s="57"/>
      <c r="G215" s="57"/>
      <c r="H215" s="57"/>
      <c r="I215" s="57"/>
      <c r="J215" s="57"/>
      <c r="K215" s="27"/>
      <c r="L215" s="28"/>
      <c r="M215" s="58"/>
      <c r="N215" s="27"/>
      <c r="O215" s="60"/>
      <c r="P215" s="60"/>
      <c r="Q215" s="104"/>
      <c r="R215" s="98"/>
      <c r="S215" s="102"/>
      <c r="T215" s="60"/>
      <c r="U215" s="27"/>
      <c r="V215" s="29"/>
      <c r="W215" s="27"/>
      <c r="X215" s="27"/>
      <c r="Y215" s="61"/>
      <c r="Z215" s="61"/>
      <c r="AA215" s="61"/>
      <c r="AB215" s="65"/>
      <c r="AC215" s="27"/>
      <c r="AD215" s="114"/>
      <c r="AE215" s="27"/>
      <c r="AF215" s="114"/>
      <c r="AG215" s="27"/>
      <c r="AH215" s="27"/>
      <c r="AI215" s="114"/>
      <c r="AJ215" s="30"/>
    </row>
    <row r="216" spans="2:36" s="31" customFormat="1" ht="87.6" customHeight="1" x14ac:dyDescent="0.25">
      <c r="B216" s="27"/>
      <c r="C216" s="66"/>
      <c r="D216" s="27"/>
      <c r="E216" s="58"/>
      <c r="F216" s="57"/>
      <c r="G216" s="57"/>
      <c r="H216" s="57"/>
      <c r="I216" s="57"/>
      <c r="J216" s="57"/>
      <c r="K216" s="27"/>
      <c r="L216" s="28"/>
      <c r="M216" s="58"/>
      <c r="N216" s="27"/>
      <c r="O216" s="60"/>
      <c r="P216" s="60"/>
      <c r="Q216" s="104"/>
      <c r="R216" s="98"/>
      <c r="S216" s="102"/>
      <c r="T216" s="60"/>
      <c r="U216" s="27"/>
      <c r="V216" s="29"/>
      <c r="W216" s="27"/>
      <c r="X216" s="27"/>
      <c r="Y216" s="61"/>
      <c r="Z216" s="61"/>
      <c r="AA216" s="61"/>
      <c r="AB216" s="65"/>
      <c r="AC216" s="27"/>
      <c r="AD216" s="114"/>
      <c r="AE216" s="27"/>
      <c r="AF216" s="114"/>
      <c r="AG216" s="27"/>
      <c r="AH216" s="27"/>
      <c r="AI216" s="114"/>
      <c r="AJ216" s="30"/>
    </row>
    <row r="217" spans="2:36" s="31" customFormat="1" ht="87.6" customHeight="1" x14ac:dyDescent="0.25">
      <c r="B217" s="27"/>
      <c r="C217" s="66"/>
      <c r="D217" s="27"/>
      <c r="E217" s="58"/>
      <c r="F217" s="57"/>
      <c r="G217" s="57"/>
      <c r="H217" s="57"/>
      <c r="I217" s="57"/>
      <c r="J217" s="57"/>
      <c r="K217" s="27"/>
      <c r="L217" s="28"/>
      <c r="M217" s="58"/>
      <c r="N217" s="27"/>
      <c r="O217" s="60"/>
      <c r="P217" s="60"/>
      <c r="Q217" s="104"/>
      <c r="R217" s="98"/>
      <c r="S217" s="102"/>
      <c r="T217" s="60"/>
      <c r="U217" s="27"/>
      <c r="V217" s="29"/>
      <c r="W217" s="27"/>
      <c r="X217" s="27"/>
      <c r="Y217" s="61"/>
      <c r="Z217" s="61"/>
      <c r="AA217" s="61"/>
      <c r="AB217" s="65"/>
      <c r="AC217" s="27"/>
      <c r="AD217" s="114"/>
      <c r="AE217" s="27"/>
      <c r="AF217" s="114"/>
      <c r="AG217" s="27"/>
      <c r="AH217" s="27"/>
      <c r="AI217" s="114"/>
      <c r="AJ217" s="30"/>
    </row>
    <row r="218" spans="2:36" s="31" customFormat="1" ht="87.6" customHeight="1" x14ac:dyDescent="0.25">
      <c r="B218" s="27"/>
      <c r="C218" s="66"/>
      <c r="D218" s="27"/>
      <c r="E218" s="58"/>
      <c r="F218" s="57"/>
      <c r="G218" s="57"/>
      <c r="H218" s="57"/>
      <c r="I218" s="57"/>
      <c r="J218" s="57"/>
      <c r="K218" s="27"/>
      <c r="L218" s="28"/>
      <c r="M218" s="58"/>
      <c r="N218" s="27"/>
      <c r="O218" s="60"/>
      <c r="P218" s="60"/>
      <c r="Q218" s="104"/>
      <c r="R218" s="98"/>
      <c r="S218" s="102"/>
      <c r="T218" s="60"/>
      <c r="U218" s="27"/>
      <c r="V218" s="29"/>
      <c r="W218" s="27"/>
      <c r="X218" s="27"/>
      <c r="Y218" s="61"/>
      <c r="Z218" s="61"/>
      <c r="AA218" s="61"/>
      <c r="AB218" s="65"/>
      <c r="AC218" s="27"/>
      <c r="AD218" s="114"/>
      <c r="AE218" s="27"/>
      <c r="AF218" s="114"/>
      <c r="AG218" s="27"/>
      <c r="AH218" s="27"/>
      <c r="AI218" s="114"/>
      <c r="AJ218" s="30"/>
    </row>
    <row r="219" spans="2:36" s="31" customFormat="1" ht="87.6" customHeight="1" x14ac:dyDescent="0.25">
      <c r="B219" s="27"/>
      <c r="C219" s="66"/>
      <c r="D219" s="27"/>
      <c r="E219" s="58"/>
      <c r="F219" s="57"/>
      <c r="G219" s="57"/>
      <c r="H219" s="57"/>
      <c r="I219" s="57"/>
      <c r="J219" s="57"/>
      <c r="K219" s="27"/>
      <c r="L219" s="28"/>
      <c r="M219" s="58"/>
      <c r="N219" s="27"/>
      <c r="O219" s="60"/>
      <c r="P219" s="60"/>
      <c r="Q219" s="104"/>
      <c r="R219" s="98"/>
      <c r="S219" s="102"/>
      <c r="T219" s="60"/>
      <c r="U219" s="27"/>
      <c r="V219" s="29"/>
      <c r="W219" s="27"/>
      <c r="X219" s="27"/>
      <c r="Y219" s="61"/>
      <c r="Z219" s="61"/>
      <c r="AA219" s="61"/>
      <c r="AB219" s="65"/>
      <c r="AC219" s="27"/>
      <c r="AD219" s="114"/>
      <c r="AE219" s="27"/>
      <c r="AF219" s="114"/>
      <c r="AG219" s="27"/>
      <c r="AH219" s="27"/>
      <c r="AI219" s="114"/>
      <c r="AJ219" s="30"/>
    </row>
    <row r="220" spans="2:36" s="31" customFormat="1" ht="87.6" customHeight="1" x14ac:dyDescent="0.25">
      <c r="B220" s="27"/>
      <c r="C220" s="66"/>
      <c r="D220" s="27"/>
      <c r="E220" s="58"/>
      <c r="F220" s="57"/>
      <c r="G220" s="57"/>
      <c r="H220" s="57"/>
      <c r="I220" s="57"/>
      <c r="J220" s="57"/>
      <c r="K220" s="27"/>
      <c r="L220" s="28"/>
      <c r="M220" s="58"/>
      <c r="N220" s="27"/>
      <c r="O220" s="60"/>
      <c r="P220" s="60"/>
      <c r="Q220" s="104"/>
      <c r="R220" s="98"/>
      <c r="S220" s="102"/>
      <c r="T220" s="60"/>
      <c r="U220" s="27"/>
      <c r="V220" s="29"/>
      <c r="W220" s="27"/>
      <c r="X220" s="27"/>
      <c r="Y220" s="61"/>
      <c r="Z220" s="61"/>
      <c r="AA220" s="61"/>
      <c r="AB220" s="65"/>
      <c r="AC220" s="27"/>
      <c r="AD220" s="114"/>
      <c r="AE220" s="27"/>
      <c r="AF220" s="114"/>
      <c r="AG220" s="27"/>
      <c r="AH220" s="27"/>
      <c r="AI220" s="114"/>
      <c r="AJ220" s="30"/>
    </row>
    <row r="221" spans="2:36" s="31" customFormat="1" ht="87.6" customHeight="1" x14ac:dyDescent="0.25">
      <c r="B221" s="27"/>
      <c r="C221" s="66"/>
      <c r="D221" s="27"/>
      <c r="E221" s="58"/>
      <c r="F221" s="57"/>
      <c r="G221" s="57"/>
      <c r="H221" s="57"/>
      <c r="I221" s="57"/>
      <c r="J221" s="57"/>
      <c r="K221" s="27"/>
      <c r="L221" s="28"/>
      <c r="M221" s="58"/>
      <c r="N221" s="27"/>
      <c r="O221" s="60"/>
      <c r="P221" s="60"/>
      <c r="Q221" s="104"/>
      <c r="R221" s="98"/>
      <c r="S221" s="102"/>
      <c r="T221" s="60"/>
      <c r="U221" s="27"/>
      <c r="V221" s="29"/>
      <c r="W221" s="27"/>
      <c r="X221" s="27"/>
      <c r="Y221" s="61"/>
      <c r="Z221" s="61"/>
      <c r="AA221" s="61"/>
      <c r="AB221" s="65"/>
      <c r="AC221" s="27"/>
      <c r="AD221" s="114"/>
      <c r="AE221" s="27"/>
      <c r="AF221" s="114"/>
      <c r="AG221" s="27"/>
      <c r="AH221" s="27"/>
      <c r="AI221" s="114"/>
      <c r="AJ221" s="30"/>
    </row>
    <row r="222" spans="2:36" s="31" customFormat="1" ht="87.6" customHeight="1" x14ac:dyDescent="0.25">
      <c r="B222" s="27"/>
      <c r="C222" s="66"/>
      <c r="D222" s="27"/>
      <c r="E222" s="58"/>
      <c r="F222" s="57"/>
      <c r="G222" s="57"/>
      <c r="H222" s="57"/>
      <c r="I222" s="57"/>
      <c r="J222" s="57"/>
      <c r="K222" s="27"/>
      <c r="L222" s="28"/>
      <c r="M222" s="58"/>
      <c r="N222" s="27"/>
      <c r="O222" s="60"/>
      <c r="P222" s="60"/>
      <c r="Q222" s="104"/>
      <c r="R222" s="98"/>
      <c r="S222" s="102"/>
      <c r="T222" s="60"/>
      <c r="U222" s="27"/>
      <c r="V222" s="29"/>
      <c r="W222" s="27"/>
      <c r="X222" s="27"/>
      <c r="Y222" s="61"/>
      <c r="Z222" s="61"/>
      <c r="AA222" s="61"/>
      <c r="AB222" s="65"/>
      <c r="AC222" s="27"/>
      <c r="AD222" s="114"/>
      <c r="AE222" s="27"/>
      <c r="AF222" s="114"/>
      <c r="AG222" s="27"/>
      <c r="AH222" s="27"/>
      <c r="AI222" s="114"/>
      <c r="AJ222" s="30"/>
    </row>
    <row r="223" spans="2:36" s="31" customFormat="1" ht="87.6" customHeight="1" x14ac:dyDescent="0.25">
      <c r="B223" s="27"/>
      <c r="C223" s="66"/>
      <c r="D223" s="27"/>
      <c r="E223" s="58"/>
      <c r="F223" s="57"/>
      <c r="G223" s="57"/>
      <c r="H223" s="57"/>
      <c r="I223" s="57"/>
      <c r="J223" s="57"/>
      <c r="K223" s="27"/>
      <c r="L223" s="28"/>
      <c r="M223" s="58"/>
      <c r="N223" s="27"/>
      <c r="O223" s="60"/>
      <c r="P223" s="60"/>
      <c r="Q223" s="104"/>
      <c r="R223" s="98"/>
      <c r="S223" s="102"/>
      <c r="T223" s="60"/>
      <c r="U223" s="27"/>
      <c r="V223" s="29"/>
      <c r="W223" s="27"/>
      <c r="X223" s="27"/>
      <c r="Y223" s="61"/>
      <c r="Z223" s="61"/>
      <c r="AA223" s="61"/>
      <c r="AB223" s="65"/>
      <c r="AC223" s="27"/>
      <c r="AD223" s="114"/>
      <c r="AE223" s="27"/>
      <c r="AF223" s="114"/>
      <c r="AG223" s="27"/>
      <c r="AH223" s="27"/>
      <c r="AI223" s="114"/>
      <c r="AJ223" s="30"/>
    </row>
    <row r="224" spans="2:36" s="31" customFormat="1" ht="87.6" customHeight="1" x14ac:dyDescent="0.25">
      <c r="B224" s="27"/>
      <c r="C224" s="66"/>
      <c r="D224" s="27"/>
      <c r="E224" s="58"/>
      <c r="F224" s="57"/>
      <c r="G224" s="57"/>
      <c r="H224" s="57"/>
      <c r="I224" s="57"/>
      <c r="J224" s="57"/>
      <c r="K224" s="27"/>
      <c r="L224" s="28"/>
      <c r="M224" s="58"/>
      <c r="N224" s="27"/>
      <c r="O224" s="60"/>
      <c r="P224" s="60"/>
      <c r="Q224" s="104"/>
      <c r="R224" s="98"/>
      <c r="S224" s="102"/>
      <c r="T224" s="60"/>
      <c r="U224" s="27"/>
      <c r="V224" s="29"/>
      <c r="W224" s="27"/>
      <c r="X224" s="27"/>
      <c r="Y224" s="61"/>
      <c r="Z224" s="61"/>
      <c r="AA224" s="61"/>
      <c r="AB224" s="65"/>
      <c r="AC224" s="27"/>
      <c r="AD224" s="114"/>
      <c r="AE224" s="27"/>
      <c r="AF224" s="114"/>
      <c r="AG224" s="27"/>
      <c r="AH224" s="27"/>
      <c r="AI224" s="114"/>
      <c r="AJ224" s="30"/>
    </row>
    <row r="225" spans="2:36" s="31" customFormat="1" ht="87.6" customHeight="1" x14ac:dyDescent="0.25">
      <c r="B225" s="27"/>
      <c r="C225" s="66"/>
      <c r="D225" s="27"/>
      <c r="E225" s="58"/>
      <c r="F225" s="57"/>
      <c r="G225" s="57"/>
      <c r="H225" s="57"/>
      <c r="I225" s="57"/>
      <c r="J225" s="57"/>
      <c r="K225" s="27"/>
      <c r="L225" s="28"/>
      <c r="M225" s="58"/>
      <c r="N225" s="27"/>
      <c r="O225" s="60"/>
      <c r="P225" s="60"/>
      <c r="Q225" s="104"/>
      <c r="R225" s="98"/>
      <c r="S225" s="102"/>
      <c r="T225" s="60"/>
      <c r="U225" s="27"/>
      <c r="V225" s="29"/>
      <c r="W225" s="27"/>
      <c r="X225" s="27"/>
      <c r="Y225" s="61"/>
      <c r="Z225" s="61"/>
      <c r="AA225" s="61"/>
      <c r="AB225" s="65"/>
      <c r="AC225" s="27"/>
      <c r="AD225" s="114"/>
      <c r="AE225" s="27"/>
      <c r="AF225" s="114"/>
      <c r="AG225" s="27"/>
      <c r="AH225" s="27"/>
      <c r="AI225" s="114"/>
      <c r="AJ225" s="30"/>
    </row>
    <row r="226" spans="2:36" s="31" customFormat="1" ht="87.6" customHeight="1" x14ac:dyDescent="0.25">
      <c r="B226" s="27"/>
      <c r="C226" s="66"/>
      <c r="D226" s="27"/>
      <c r="E226" s="58"/>
      <c r="F226" s="57"/>
      <c r="G226" s="57"/>
      <c r="H226" s="57"/>
      <c r="I226" s="57"/>
      <c r="J226" s="57"/>
      <c r="K226" s="27"/>
      <c r="L226" s="28"/>
      <c r="M226" s="58"/>
      <c r="N226" s="27"/>
      <c r="O226" s="60"/>
      <c r="P226" s="60"/>
      <c r="Q226" s="104"/>
      <c r="R226" s="98"/>
      <c r="S226" s="102"/>
      <c r="T226" s="60"/>
      <c r="U226" s="27"/>
      <c r="V226" s="29"/>
      <c r="W226" s="27"/>
      <c r="X226" s="27"/>
      <c r="Y226" s="61"/>
      <c r="Z226" s="61"/>
      <c r="AA226" s="61"/>
      <c r="AB226" s="65"/>
      <c r="AC226" s="27"/>
      <c r="AD226" s="114"/>
      <c r="AE226" s="27"/>
      <c r="AF226" s="114"/>
      <c r="AG226" s="27"/>
      <c r="AH226" s="27"/>
      <c r="AI226" s="114"/>
      <c r="AJ226" s="30"/>
    </row>
    <row r="227" spans="2:36" s="31" customFormat="1" ht="87.6" customHeight="1" x14ac:dyDescent="0.25">
      <c r="B227" s="27"/>
      <c r="C227" s="66"/>
      <c r="D227" s="27"/>
      <c r="E227" s="58"/>
      <c r="F227" s="57"/>
      <c r="G227" s="57"/>
      <c r="H227" s="57"/>
      <c r="I227" s="57"/>
      <c r="J227" s="57"/>
      <c r="K227" s="27"/>
      <c r="L227" s="28"/>
      <c r="M227" s="58"/>
      <c r="N227" s="27"/>
      <c r="O227" s="60"/>
      <c r="P227" s="60"/>
      <c r="Q227" s="104"/>
      <c r="R227" s="98"/>
      <c r="S227" s="102"/>
      <c r="T227" s="60"/>
      <c r="U227" s="27"/>
      <c r="V227" s="29"/>
      <c r="W227" s="27"/>
      <c r="X227" s="27"/>
      <c r="Y227" s="61"/>
      <c r="Z227" s="61"/>
      <c r="AA227" s="61"/>
      <c r="AB227" s="65"/>
      <c r="AC227" s="27"/>
      <c r="AD227" s="114"/>
      <c r="AE227" s="27"/>
      <c r="AF227" s="114"/>
      <c r="AG227" s="27"/>
      <c r="AH227" s="27"/>
      <c r="AI227" s="114"/>
      <c r="AJ227" s="30"/>
    </row>
    <row r="228" spans="2:36" s="31" customFormat="1" ht="87.6" customHeight="1" x14ac:dyDescent="0.25">
      <c r="B228" s="27"/>
      <c r="C228" s="66"/>
      <c r="D228" s="27"/>
      <c r="E228" s="58"/>
      <c r="F228" s="57"/>
      <c r="G228" s="57"/>
      <c r="H228" s="57"/>
      <c r="I228" s="57"/>
      <c r="J228" s="57"/>
      <c r="K228" s="27"/>
      <c r="L228" s="28"/>
      <c r="M228" s="58"/>
      <c r="N228" s="27"/>
      <c r="O228" s="60"/>
      <c r="P228" s="60"/>
      <c r="Q228" s="104"/>
      <c r="R228" s="98"/>
      <c r="S228" s="102"/>
      <c r="T228" s="60"/>
      <c r="U228" s="27"/>
      <c r="V228" s="29"/>
      <c r="W228" s="27"/>
      <c r="X228" s="27"/>
      <c r="Y228" s="61"/>
      <c r="Z228" s="61"/>
      <c r="AA228" s="61"/>
      <c r="AB228" s="65"/>
      <c r="AC228" s="27"/>
      <c r="AD228" s="114"/>
      <c r="AE228" s="27"/>
      <c r="AF228" s="114"/>
      <c r="AG228" s="27"/>
      <c r="AH228" s="27"/>
      <c r="AI228" s="114"/>
      <c r="AJ228" s="30"/>
    </row>
    <row r="229" spans="2:36" s="31" customFormat="1" ht="87.6" customHeight="1" x14ac:dyDescent="0.25">
      <c r="B229" s="27"/>
      <c r="C229" s="66"/>
      <c r="D229" s="27"/>
      <c r="E229" s="58"/>
      <c r="F229" s="57"/>
      <c r="G229" s="57"/>
      <c r="H229" s="57"/>
      <c r="I229" s="57"/>
      <c r="J229" s="57"/>
      <c r="K229" s="27"/>
      <c r="L229" s="28"/>
      <c r="M229" s="58"/>
      <c r="N229" s="27"/>
      <c r="O229" s="60"/>
      <c r="P229" s="60"/>
      <c r="Q229" s="104"/>
      <c r="R229" s="98"/>
      <c r="S229" s="102"/>
      <c r="T229" s="60"/>
      <c r="U229" s="27"/>
      <c r="V229" s="29"/>
      <c r="W229" s="27"/>
      <c r="X229" s="27"/>
      <c r="Y229" s="61"/>
      <c r="Z229" s="61"/>
      <c r="AA229" s="61"/>
      <c r="AB229" s="65"/>
      <c r="AC229" s="27"/>
      <c r="AD229" s="114"/>
      <c r="AE229" s="27"/>
      <c r="AF229" s="114"/>
      <c r="AG229" s="27"/>
      <c r="AH229" s="27"/>
      <c r="AI229" s="114"/>
      <c r="AJ229" s="30"/>
    </row>
    <row r="230" spans="2:36" s="31" customFormat="1" ht="87.6" customHeight="1" x14ac:dyDescent="0.25">
      <c r="B230" s="27"/>
      <c r="C230" s="66"/>
      <c r="D230" s="27"/>
      <c r="E230" s="58"/>
      <c r="F230" s="57"/>
      <c r="G230" s="57"/>
      <c r="H230" s="57"/>
      <c r="I230" s="57"/>
      <c r="J230" s="57"/>
      <c r="K230" s="27"/>
      <c r="L230" s="28"/>
      <c r="M230" s="58"/>
      <c r="N230" s="27"/>
      <c r="O230" s="60"/>
      <c r="P230" s="60"/>
      <c r="Q230" s="104"/>
      <c r="R230" s="98"/>
      <c r="S230" s="102"/>
      <c r="T230" s="60"/>
      <c r="U230" s="27"/>
      <c r="V230" s="29"/>
      <c r="W230" s="27"/>
      <c r="X230" s="27"/>
      <c r="Y230" s="61"/>
      <c r="Z230" s="61"/>
      <c r="AA230" s="61"/>
      <c r="AB230" s="65"/>
      <c r="AC230" s="27"/>
      <c r="AD230" s="114"/>
      <c r="AE230" s="27"/>
      <c r="AF230" s="114"/>
      <c r="AG230" s="27"/>
      <c r="AH230" s="27"/>
      <c r="AI230" s="114"/>
      <c r="AJ230" s="30"/>
    </row>
    <row r="231" spans="2:36" s="31" customFormat="1" ht="87.6" customHeight="1" x14ac:dyDescent="0.25">
      <c r="B231" s="27"/>
      <c r="C231" s="66"/>
      <c r="D231" s="27"/>
      <c r="E231" s="58"/>
      <c r="F231" s="57"/>
      <c r="G231" s="57"/>
      <c r="H231" s="57"/>
      <c r="I231" s="57"/>
      <c r="J231" s="57"/>
      <c r="K231" s="27"/>
      <c r="L231" s="28"/>
      <c r="M231" s="58"/>
      <c r="N231" s="27"/>
      <c r="O231" s="60"/>
      <c r="P231" s="60"/>
      <c r="Q231" s="104"/>
      <c r="R231" s="98"/>
      <c r="S231" s="102"/>
      <c r="T231" s="60"/>
      <c r="U231" s="27"/>
      <c r="V231" s="29"/>
      <c r="W231" s="27"/>
      <c r="X231" s="27"/>
      <c r="Y231" s="61"/>
      <c r="Z231" s="61"/>
      <c r="AA231" s="61"/>
      <c r="AB231" s="65"/>
      <c r="AC231" s="27"/>
      <c r="AD231" s="114"/>
      <c r="AE231" s="27"/>
      <c r="AF231" s="114"/>
      <c r="AG231" s="27"/>
      <c r="AH231" s="27"/>
      <c r="AI231" s="114"/>
      <c r="AJ231" s="30"/>
    </row>
    <row r="232" spans="2:36" s="31" customFormat="1" ht="87.6" customHeight="1" x14ac:dyDescent="0.25">
      <c r="B232" s="27"/>
      <c r="C232" s="66"/>
      <c r="D232" s="27"/>
      <c r="E232" s="58"/>
      <c r="F232" s="57"/>
      <c r="G232" s="57"/>
      <c r="H232" s="57"/>
      <c r="I232" s="57"/>
      <c r="J232" s="57"/>
      <c r="K232" s="27"/>
      <c r="L232" s="28"/>
      <c r="M232" s="58"/>
      <c r="N232" s="27"/>
      <c r="O232" s="60"/>
      <c r="P232" s="60"/>
      <c r="Q232" s="104"/>
      <c r="R232" s="98"/>
      <c r="S232" s="102"/>
      <c r="T232" s="60"/>
      <c r="U232" s="27"/>
      <c r="V232" s="29"/>
      <c r="W232" s="27"/>
      <c r="X232" s="27"/>
      <c r="Y232" s="61"/>
      <c r="Z232" s="61"/>
      <c r="AA232" s="61"/>
      <c r="AB232" s="65"/>
      <c r="AC232" s="27"/>
      <c r="AD232" s="114"/>
      <c r="AE232" s="27"/>
      <c r="AF232" s="114"/>
      <c r="AG232" s="27"/>
      <c r="AH232" s="27"/>
      <c r="AI232" s="114"/>
      <c r="AJ232" s="30"/>
    </row>
    <row r="233" spans="2:36" s="31" customFormat="1" ht="87.6" customHeight="1" x14ac:dyDescent="0.25">
      <c r="B233" s="27"/>
      <c r="C233" s="66"/>
      <c r="D233" s="27"/>
      <c r="E233" s="58"/>
      <c r="F233" s="57"/>
      <c r="G233" s="57"/>
      <c r="H233" s="57"/>
      <c r="I233" s="57"/>
      <c r="J233" s="57"/>
      <c r="K233" s="27"/>
      <c r="L233" s="28"/>
      <c r="M233" s="58"/>
      <c r="N233" s="27"/>
      <c r="O233" s="60"/>
      <c r="P233" s="60"/>
      <c r="Q233" s="104"/>
      <c r="R233" s="98"/>
      <c r="S233" s="102"/>
      <c r="T233" s="60"/>
      <c r="U233" s="27"/>
      <c r="V233" s="29"/>
      <c r="W233" s="27"/>
      <c r="X233" s="27"/>
      <c r="Y233" s="61"/>
      <c r="Z233" s="61"/>
      <c r="AA233" s="61"/>
      <c r="AB233" s="65"/>
      <c r="AC233" s="27"/>
      <c r="AD233" s="114"/>
      <c r="AE233" s="27"/>
      <c r="AF233" s="114"/>
      <c r="AG233" s="27"/>
      <c r="AH233" s="27"/>
      <c r="AI233" s="114"/>
      <c r="AJ233" s="30"/>
    </row>
    <row r="234" spans="2:36" s="31" customFormat="1" ht="87.6" customHeight="1" x14ac:dyDescent="0.25">
      <c r="B234" s="27"/>
      <c r="C234" s="66"/>
      <c r="D234" s="27"/>
      <c r="E234" s="58"/>
      <c r="F234" s="57"/>
      <c r="G234" s="57"/>
      <c r="H234" s="57"/>
      <c r="I234" s="57"/>
      <c r="J234" s="57"/>
      <c r="K234" s="27"/>
      <c r="L234" s="28"/>
      <c r="M234" s="58"/>
      <c r="N234" s="27"/>
      <c r="O234" s="60"/>
      <c r="P234" s="60"/>
      <c r="Q234" s="104"/>
      <c r="R234" s="98"/>
      <c r="S234" s="102"/>
      <c r="T234" s="60"/>
      <c r="U234" s="27"/>
      <c r="V234" s="29"/>
      <c r="W234" s="27"/>
      <c r="X234" s="27"/>
      <c r="Y234" s="61"/>
      <c r="Z234" s="61"/>
      <c r="AA234" s="61"/>
      <c r="AB234" s="65"/>
      <c r="AC234" s="27"/>
      <c r="AD234" s="114"/>
      <c r="AE234" s="27"/>
      <c r="AF234" s="114"/>
      <c r="AG234" s="27"/>
      <c r="AH234" s="27"/>
      <c r="AI234" s="114"/>
      <c r="AJ234" s="30"/>
    </row>
    <row r="235" spans="2:36" s="31" customFormat="1" ht="87.6" customHeight="1" x14ac:dyDescent="0.25">
      <c r="B235" s="27"/>
      <c r="C235" s="66"/>
      <c r="D235" s="27"/>
      <c r="E235" s="58"/>
      <c r="F235" s="57"/>
      <c r="G235" s="57"/>
      <c r="H235" s="57"/>
      <c r="I235" s="57"/>
      <c r="J235" s="57"/>
      <c r="K235" s="27"/>
      <c r="L235" s="28"/>
      <c r="M235" s="58"/>
      <c r="N235" s="27"/>
      <c r="O235" s="60"/>
      <c r="P235" s="60"/>
      <c r="Q235" s="104"/>
      <c r="R235" s="98"/>
      <c r="S235" s="102"/>
      <c r="T235" s="60"/>
      <c r="U235" s="27"/>
      <c r="V235" s="29"/>
      <c r="W235" s="27"/>
      <c r="X235" s="27"/>
      <c r="Y235" s="61"/>
      <c r="Z235" s="61"/>
      <c r="AA235" s="61"/>
      <c r="AB235" s="65"/>
      <c r="AC235" s="27"/>
      <c r="AD235" s="114"/>
      <c r="AE235" s="27"/>
      <c r="AF235" s="114"/>
      <c r="AG235" s="27"/>
      <c r="AH235" s="27"/>
      <c r="AI235" s="114"/>
      <c r="AJ235" s="30"/>
    </row>
    <row r="236" spans="2:36" s="31" customFormat="1" ht="87.6" customHeight="1" x14ac:dyDescent="0.25">
      <c r="B236" s="27"/>
      <c r="C236" s="66"/>
      <c r="D236" s="27"/>
      <c r="E236" s="58"/>
      <c r="F236" s="57"/>
      <c r="G236" s="57"/>
      <c r="H236" s="57"/>
      <c r="I236" s="57"/>
      <c r="J236" s="57"/>
      <c r="K236" s="27"/>
      <c r="L236" s="28"/>
      <c r="M236" s="58"/>
      <c r="N236" s="27"/>
      <c r="O236" s="60"/>
      <c r="P236" s="60"/>
      <c r="Q236" s="104"/>
      <c r="R236" s="98"/>
      <c r="S236" s="102"/>
      <c r="T236" s="60"/>
      <c r="U236" s="27"/>
      <c r="V236" s="29"/>
      <c r="W236" s="27"/>
      <c r="X236" s="27"/>
      <c r="Y236" s="61"/>
      <c r="Z236" s="61"/>
      <c r="AA236" s="61"/>
      <c r="AB236" s="65"/>
      <c r="AC236" s="27"/>
      <c r="AD236" s="114"/>
      <c r="AE236" s="27"/>
      <c r="AF236" s="114"/>
      <c r="AG236" s="27"/>
      <c r="AH236" s="27"/>
      <c r="AI236" s="114"/>
      <c r="AJ236" s="30"/>
    </row>
    <row r="237" spans="2:36" s="31" customFormat="1" ht="87.6" customHeight="1" x14ac:dyDescent="0.25">
      <c r="B237" s="27"/>
      <c r="C237" s="66"/>
      <c r="D237" s="27"/>
      <c r="E237" s="58"/>
      <c r="F237" s="57"/>
      <c r="G237" s="57"/>
      <c r="H237" s="57"/>
      <c r="I237" s="57"/>
      <c r="J237" s="57"/>
      <c r="K237" s="27"/>
      <c r="L237" s="28"/>
      <c r="M237" s="58"/>
      <c r="N237" s="27"/>
      <c r="O237" s="60"/>
      <c r="P237" s="60"/>
      <c r="Q237" s="104"/>
      <c r="R237" s="98"/>
      <c r="S237" s="102"/>
      <c r="T237" s="60"/>
      <c r="U237" s="27"/>
      <c r="V237" s="29"/>
      <c r="W237" s="27"/>
      <c r="X237" s="27"/>
      <c r="Y237" s="61"/>
      <c r="Z237" s="61"/>
      <c r="AA237" s="61"/>
      <c r="AB237" s="65"/>
      <c r="AC237" s="27"/>
      <c r="AD237" s="114"/>
      <c r="AE237" s="27"/>
      <c r="AF237" s="114"/>
      <c r="AG237" s="27"/>
      <c r="AH237" s="27"/>
      <c r="AI237" s="114"/>
      <c r="AJ237" s="30"/>
    </row>
    <row r="238" spans="2:36" s="31" customFormat="1" ht="87.6" customHeight="1" x14ac:dyDescent="0.25">
      <c r="B238" s="27"/>
      <c r="C238" s="66"/>
      <c r="D238" s="27"/>
      <c r="E238" s="58"/>
      <c r="F238" s="57"/>
      <c r="G238" s="57"/>
      <c r="H238" s="57"/>
      <c r="I238" s="57"/>
      <c r="J238" s="57"/>
      <c r="K238" s="27"/>
      <c r="L238" s="28"/>
      <c r="M238" s="58"/>
      <c r="N238" s="27"/>
      <c r="O238" s="60"/>
      <c r="P238" s="60"/>
      <c r="Q238" s="104"/>
      <c r="R238" s="98"/>
      <c r="S238" s="102"/>
      <c r="T238" s="60"/>
      <c r="U238" s="27"/>
      <c r="V238" s="29"/>
      <c r="W238" s="27"/>
      <c r="X238" s="27"/>
      <c r="Y238" s="61"/>
      <c r="Z238" s="61"/>
      <c r="AA238" s="61"/>
      <c r="AB238" s="65"/>
      <c r="AC238" s="27"/>
      <c r="AD238" s="114"/>
      <c r="AE238" s="27"/>
      <c r="AF238" s="114"/>
      <c r="AG238" s="27"/>
      <c r="AH238" s="27"/>
      <c r="AI238" s="114"/>
      <c r="AJ238" s="30"/>
    </row>
    <row r="239" spans="2:36" s="31" customFormat="1" ht="87.6" customHeight="1" x14ac:dyDescent="0.25">
      <c r="B239" s="27"/>
      <c r="C239" s="66"/>
      <c r="D239" s="27"/>
      <c r="E239" s="58"/>
      <c r="F239" s="57"/>
      <c r="G239" s="57"/>
      <c r="H239" s="57"/>
      <c r="I239" s="57"/>
      <c r="J239" s="57"/>
      <c r="K239" s="27"/>
      <c r="L239" s="28"/>
      <c r="M239" s="58"/>
      <c r="N239" s="27"/>
      <c r="O239" s="60"/>
      <c r="P239" s="60"/>
      <c r="Q239" s="104"/>
      <c r="R239" s="98"/>
      <c r="S239" s="102"/>
      <c r="T239" s="60"/>
      <c r="U239" s="27"/>
      <c r="V239" s="29"/>
      <c r="W239" s="27"/>
      <c r="X239" s="27"/>
      <c r="Y239" s="61"/>
      <c r="Z239" s="61"/>
      <c r="AA239" s="61"/>
      <c r="AB239" s="65"/>
      <c r="AC239" s="27"/>
      <c r="AD239" s="114"/>
      <c r="AE239" s="27"/>
      <c r="AF239" s="114"/>
      <c r="AG239" s="27"/>
      <c r="AH239" s="27"/>
      <c r="AI239" s="114"/>
      <c r="AJ239" s="30"/>
    </row>
    <row r="240" spans="2:36" s="31" customFormat="1" ht="87.6" customHeight="1" x14ac:dyDescent="0.25">
      <c r="B240" s="27"/>
      <c r="C240" s="66"/>
      <c r="D240" s="27"/>
      <c r="E240" s="58"/>
      <c r="F240" s="57"/>
      <c r="G240" s="57"/>
      <c r="H240" s="57"/>
      <c r="I240" s="57"/>
      <c r="J240" s="57"/>
      <c r="K240" s="27"/>
      <c r="L240" s="28"/>
      <c r="M240" s="58"/>
      <c r="N240" s="27"/>
      <c r="O240" s="60"/>
      <c r="P240" s="60"/>
      <c r="Q240" s="104"/>
      <c r="R240" s="98"/>
      <c r="S240" s="102"/>
      <c r="T240" s="60"/>
      <c r="U240" s="27"/>
      <c r="V240" s="29"/>
      <c r="W240" s="27"/>
      <c r="X240" s="27"/>
      <c r="Y240" s="61"/>
      <c r="Z240" s="61"/>
      <c r="AA240" s="61"/>
      <c r="AB240" s="65"/>
      <c r="AC240" s="27"/>
      <c r="AD240" s="114"/>
      <c r="AE240" s="27"/>
      <c r="AF240" s="114"/>
      <c r="AG240" s="27"/>
      <c r="AH240" s="27"/>
      <c r="AI240" s="114"/>
      <c r="AJ240" s="30"/>
    </row>
    <row r="241" spans="2:36" s="31" customFormat="1" ht="87.6" customHeight="1" x14ac:dyDescent="0.25">
      <c r="B241" s="27"/>
      <c r="C241" s="66"/>
      <c r="D241" s="27"/>
      <c r="E241" s="58"/>
      <c r="F241" s="57"/>
      <c r="G241" s="57"/>
      <c r="H241" s="57"/>
      <c r="I241" s="57"/>
      <c r="J241" s="57"/>
      <c r="K241" s="27"/>
      <c r="L241" s="28"/>
      <c r="M241" s="58"/>
      <c r="N241" s="27"/>
      <c r="O241" s="60"/>
      <c r="P241" s="60"/>
      <c r="Q241" s="104"/>
      <c r="R241" s="98"/>
      <c r="S241" s="102"/>
      <c r="T241" s="60"/>
      <c r="U241" s="27"/>
      <c r="V241" s="29"/>
      <c r="W241" s="27"/>
      <c r="X241" s="27"/>
      <c r="Y241" s="61"/>
      <c r="Z241" s="61"/>
      <c r="AA241" s="61"/>
      <c r="AB241" s="65"/>
      <c r="AC241" s="27"/>
      <c r="AD241" s="114"/>
      <c r="AE241" s="27"/>
      <c r="AF241" s="114"/>
      <c r="AG241" s="27"/>
      <c r="AH241" s="27"/>
      <c r="AI241" s="114"/>
      <c r="AJ241" s="30"/>
    </row>
    <row r="242" spans="2:36" s="31" customFormat="1" ht="87.6" customHeight="1" x14ac:dyDescent="0.25">
      <c r="B242" s="27"/>
      <c r="C242" s="66"/>
      <c r="D242" s="27"/>
      <c r="E242" s="58"/>
      <c r="F242" s="57"/>
      <c r="G242" s="57"/>
      <c r="H242" s="57"/>
      <c r="I242" s="57"/>
      <c r="J242" s="57"/>
      <c r="K242" s="27"/>
      <c r="L242" s="28"/>
      <c r="M242" s="58"/>
      <c r="N242" s="27"/>
      <c r="O242" s="60"/>
      <c r="P242" s="60"/>
      <c r="Q242" s="104"/>
      <c r="R242" s="98"/>
      <c r="S242" s="102"/>
      <c r="T242" s="60"/>
      <c r="U242" s="27"/>
      <c r="V242" s="29"/>
      <c r="W242" s="27"/>
      <c r="X242" s="27"/>
      <c r="Y242" s="61"/>
      <c r="Z242" s="61"/>
      <c r="AA242" s="61"/>
      <c r="AB242" s="65"/>
      <c r="AC242" s="27"/>
      <c r="AD242" s="114"/>
      <c r="AE242" s="27"/>
      <c r="AF242" s="114"/>
      <c r="AG242" s="27"/>
      <c r="AH242" s="27"/>
      <c r="AI242" s="114"/>
      <c r="AJ242" s="30"/>
    </row>
    <row r="243" spans="2:36" s="31" customFormat="1" ht="87.6" customHeight="1" x14ac:dyDescent="0.25">
      <c r="B243" s="27"/>
      <c r="C243" s="66"/>
      <c r="D243" s="27"/>
      <c r="E243" s="58"/>
      <c r="F243" s="57"/>
      <c r="G243" s="57"/>
      <c r="H243" s="57"/>
      <c r="I243" s="57"/>
      <c r="J243" s="57"/>
      <c r="K243" s="27"/>
      <c r="L243" s="28"/>
      <c r="M243" s="58"/>
      <c r="N243" s="27"/>
      <c r="O243" s="60"/>
      <c r="P243" s="60"/>
      <c r="Q243" s="104"/>
      <c r="R243" s="98"/>
      <c r="S243" s="102"/>
      <c r="T243" s="60"/>
      <c r="U243" s="27"/>
      <c r="V243" s="29"/>
      <c r="W243" s="27"/>
      <c r="X243" s="27"/>
      <c r="Y243" s="61"/>
      <c r="Z243" s="61"/>
      <c r="AA243" s="61"/>
      <c r="AB243" s="65"/>
      <c r="AC243" s="27"/>
      <c r="AD243" s="114"/>
      <c r="AE243" s="27"/>
      <c r="AF243" s="114"/>
      <c r="AG243" s="27"/>
      <c r="AH243" s="27"/>
      <c r="AI243" s="114"/>
      <c r="AJ243" s="30"/>
    </row>
    <row r="244" spans="2:36" s="31" customFormat="1" ht="87.6" customHeight="1" x14ac:dyDescent="0.25">
      <c r="B244" s="27"/>
      <c r="C244" s="66"/>
      <c r="D244" s="27"/>
      <c r="E244" s="58"/>
      <c r="F244" s="57"/>
      <c r="G244" s="57"/>
      <c r="H244" s="57"/>
      <c r="I244" s="57"/>
      <c r="J244" s="57"/>
      <c r="K244" s="27"/>
      <c r="L244" s="28"/>
      <c r="M244" s="58"/>
      <c r="N244" s="27"/>
      <c r="O244" s="60"/>
      <c r="P244" s="60"/>
      <c r="Q244" s="104"/>
      <c r="R244" s="98"/>
      <c r="S244" s="102"/>
      <c r="T244" s="60"/>
      <c r="U244" s="27"/>
      <c r="V244" s="29"/>
      <c r="W244" s="27"/>
      <c r="X244" s="27"/>
      <c r="Y244" s="61"/>
      <c r="Z244" s="61"/>
      <c r="AA244" s="61"/>
      <c r="AB244" s="65"/>
      <c r="AC244" s="27"/>
      <c r="AD244" s="114"/>
      <c r="AE244" s="27"/>
      <c r="AF244" s="114"/>
      <c r="AG244" s="27"/>
      <c r="AH244" s="27"/>
      <c r="AI244" s="114"/>
      <c r="AJ244" s="30"/>
    </row>
    <row r="245" spans="2:36" s="31" customFormat="1" ht="87.6" customHeight="1" x14ac:dyDescent="0.25">
      <c r="B245" s="27"/>
      <c r="C245" s="66"/>
      <c r="D245" s="27"/>
      <c r="E245" s="58"/>
      <c r="F245" s="57"/>
      <c r="G245" s="57"/>
      <c r="H245" s="57"/>
      <c r="I245" s="57"/>
      <c r="J245" s="57"/>
      <c r="K245" s="27"/>
      <c r="L245" s="28"/>
      <c r="M245" s="58"/>
      <c r="N245" s="27"/>
      <c r="O245" s="60"/>
      <c r="P245" s="60"/>
      <c r="Q245" s="104"/>
      <c r="R245" s="98"/>
      <c r="S245" s="102"/>
      <c r="T245" s="60"/>
      <c r="U245" s="27"/>
      <c r="V245" s="29"/>
      <c r="W245" s="27"/>
      <c r="X245" s="27"/>
      <c r="Y245" s="61"/>
      <c r="Z245" s="61"/>
      <c r="AA245" s="61"/>
      <c r="AB245" s="65"/>
      <c r="AC245" s="27"/>
      <c r="AD245" s="114"/>
      <c r="AE245" s="27"/>
      <c r="AF245" s="114"/>
      <c r="AG245" s="27"/>
      <c r="AH245" s="27"/>
      <c r="AI245" s="114"/>
      <c r="AJ245" s="30"/>
    </row>
    <row r="246" spans="2:36" s="31" customFormat="1" ht="87.6" customHeight="1" x14ac:dyDescent="0.25">
      <c r="B246" s="27"/>
      <c r="C246" s="66"/>
      <c r="D246" s="27"/>
      <c r="E246" s="58"/>
      <c r="F246" s="57"/>
      <c r="G246" s="57"/>
      <c r="H246" s="57"/>
      <c r="I246" s="57"/>
      <c r="J246" s="57"/>
      <c r="K246" s="27"/>
      <c r="L246" s="28"/>
      <c r="M246" s="58"/>
      <c r="N246" s="27"/>
      <c r="O246" s="60"/>
      <c r="P246" s="60"/>
      <c r="Q246" s="104"/>
      <c r="R246" s="98"/>
      <c r="S246" s="102"/>
      <c r="T246" s="60"/>
      <c r="U246" s="27"/>
      <c r="V246" s="29"/>
      <c r="W246" s="27"/>
      <c r="X246" s="27"/>
      <c r="Y246" s="61"/>
      <c r="Z246" s="61"/>
      <c r="AA246" s="61"/>
      <c r="AB246" s="65"/>
      <c r="AC246" s="27"/>
      <c r="AD246" s="114"/>
      <c r="AE246" s="27"/>
      <c r="AF246" s="114"/>
      <c r="AG246" s="27"/>
      <c r="AH246" s="27"/>
      <c r="AI246" s="114"/>
      <c r="AJ246" s="30"/>
    </row>
    <row r="247" spans="2:36" s="31" customFormat="1" ht="87.6" customHeight="1" x14ac:dyDescent="0.25">
      <c r="B247" s="27"/>
      <c r="C247" s="66"/>
      <c r="D247" s="27"/>
      <c r="E247" s="58"/>
      <c r="F247" s="57"/>
      <c r="G247" s="57"/>
      <c r="H247" s="57"/>
      <c r="I247" s="57"/>
      <c r="J247" s="57"/>
      <c r="K247" s="27"/>
      <c r="L247" s="28"/>
      <c r="M247" s="58"/>
      <c r="N247" s="27"/>
      <c r="O247" s="60"/>
      <c r="P247" s="60"/>
      <c r="Q247" s="104"/>
      <c r="R247" s="98"/>
      <c r="S247" s="102"/>
      <c r="T247" s="60"/>
      <c r="U247" s="27"/>
      <c r="V247" s="29"/>
      <c r="W247" s="27"/>
      <c r="X247" s="27"/>
      <c r="Y247" s="61"/>
      <c r="Z247" s="61"/>
      <c r="AA247" s="61"/>
      <c r="AB247" s="65"/>
      <c r="AC247" s="27"/>
      <c r="AD247" s="114"/>
      <c r="AE247" s="27"/>
      <c r="AF247" s="114"/>
      <c r="AG247" s="27"/>
      <c r="AH247" s="27"/>
      <c r="AI247" s="114"/>
      <c r="AJ247" s="30"/>
    </row>
    <row r="248" spans="2:36" s="31" customFormat="1" ht="87.6" customHeight="1" x14ac:dyDescent="0.25">
      <c r="B248" s="27"/>
      <c r="C248" s="66"/>
      <c r="D248" s="27"/>
      <c r="E248" s="58"/>
      <c r="F248" s="57"/>
      <c r="G248" s="57"/>
      <c r="H248" s="57"/>
      <c r="I248" s="57"/>
      <c r="J248" s="57"/>
      <c r="K248" s="27"/>
      <c r="L248" s="28"/>
      <c r="M248" s="58"/>
      <c r="N248" s="27"/>
      <c r="O248" s="60"/>
      <c r="P248" s="60"/>
      <c r="Q248" s="104"/>
      <c r="R248" s="98"/>
      <c r="S248" s="102"/>
      <c r="T248" s="60"/>
      <c r="U248" s="27"/>
      <c r="V248" s="29"/>
      <c r="W248" s="27"/>
      <c r="X248" s="27"/>
      <c r="Y248" s="61"/>
      <c r="Z248" s="61"/>
      <c r="AA248" s="61"/>
      <c r="AB248" s="65"/>
      <c r="AC248" s="27"/>
      <c r="AD248" s="114"/>
      <c r="AE248" s="27"/>
      <c r="AF248" s="114"/>
      <c r="AG248" s="27"/>
      <c r="AH248" s="27"/>
      <c r="AI248" s="114"/>
      <c r="AJ248" s="30"/>
    </row>
    <row r="249" spans="2:36" s="31" customFormat="1" ht="87.6" customHeight="1" x14ac:dyDescent="0.25">
      <c r="B249" s="27"/>
      <c r="C249" s="66"/>
      <c r="D249" s="27"/>
      <c r="E249" s="58"/>
      <c r="F249" s="57"/>
      <c r="G249" s="57"/>
      <c r="H249" s="57"/>
      <c r="I249" s="57"/>
      <c r="J249" s="57"/>
      <c r="K249" s="27"/>
      <c r="L249" s="28"/>
      <c r="M249" s="58"/>
      <c r="N249" s="27"/>
      <c r="O249" s="60"/>
      <c r="P249" s="60"/>
      <c r="Q249" s="104"/>
      <c r="R249" s="98"/>
      <c r="S249" s="102"/>
      <c r="T249" s="60"/>
      <c r="U249" s="27"/>
      <c r="V249" s="29"/>
      <c r="W249" s="27"/>
      <c r="X249" s="27"/>
      <c r="Y249" s="61"/>
      <c r="Z249" s="61"/>
      <c r="AA249" s="61"/>
      <c r="AB249" s="65"/>
      <c r="AC249" s="27"/>
      <c r="AD249" s="114"/>
      <c r="AE249" s="27"/>
      <c r="AF249" s="114"/>
      <c r="AG249" s="27"/>
      <c r="AH249" s="27"/>
      <c r="AI249" s="114"/>
      <c r="AJ249" s="30"/>
    </row>
    <row r="250" spans="2:36" s="31" customFormat="1" ht="87.6" customHeight="1" x14ac:dyDescent="0.25">
      <c r="B250" s="27"/>
      <c r="C250" s="66"/>
      <c r="D250" s="27"/>
      <c r="E250" s="58"/>
      <c r="F250" s="57"/>
      <c r="G250" s="57"/>
      <c r="H250" s="57"/>
      <c r="I250" s="57"/>
      <c r="J250" s="57"/>
      <c r="K250" s="27"/>
      <c r="L250" s="28"/>
      <c r="M250" s="58"/>
      <c r="N250" s="27"/>
      <c r="O250" s="60"/>
      <c r="P250" s="60"/>
      <c r="Q250" s="104"/>
      <c r="R250" s="98"/>
      <c r="S250" s="102"/>
      <c r="T250" s="60"/>
      <c r="U250" s="27"/>
      <c r="V250" s="29"/>
      <c r="W250" s="27"/>
      <c r="X250" s="27"/>
      <c r="Y250" s="61"/>
      <c r="Z250" s="61"/>
      <c r="AA250" s="61"/>
      <c r="AB250" s="65"/>
      <c r="AC250" s="27"/>
      <c r="AD250" s="114"/>
      <c r="AE250" s="27"/>
      <c r="AF250" s="114"/>
      <c r="AG250" s="27"/>
      <c r="AH250" s="27"/>
      <c r="AI250" s="114"/>
      <c r="AJ250" s="30"/>
    </row>
    <row r="251" spans="2:36" s="31" customFormat="1" ht="87.6" customHeight="1" x14ac:dyDescent="0.25">
      <c r="B251" s="27"/>
      <c r="C251" s="66"/>
      <c r="D251" s="27"/>
      <c r="E251" s="58"/>
      <c r="F251" s="57"/>
      <c r="G251" s="57"/>
      <c r="H251" s="57"/>
      <c r="I251" s="57"/>
      <c r="J251" s="57"/>
      <c r="K251" s="27"/>
      <c r="L251" s="28"/>
      <c r="M251" s="58"/>
      <c r="N251" s="27"/>
      <c r="O251" s="60"/>
      <c r="P251" s="60"/>
      <c r="Q251" s="104"/>
      <c r="R251" s="98"/>
      <c r="S251" s="102"/>
      <c r="T251" s="60"/>
      <c r="U251" s="27"/>
      <c r="V251" s="29"/>
      <c r="W251" s="27"/>
      <c r="X251" s="27"/>
      <c r="Y251" s="61"/>
      <c r="Z251" s="61"/>
      <c r="AA251" s="61"/>
      <c r="AB251" s="65"/>
      <c r="AC251" s="27"/>
      <c r="AD251" s="114"/>
      <c r="AE251" s="27"/>
      <c r="AF251" s="114"/>
      <c r="AG251" s="27"/>
      <c r="AH251" s="27"/>
      <c r="AI251" s="114"/>
      <c r="AJ251" s="30"/>
    </row>
    <row r="252" spans="2:36" s="31" customFormat="1" ht="87.6" customHeight="1" x14ac:dyDescent="0.25">
      <c r="B252" s="27"/>
      <c r="C252" s="66"/>
      <c r="D252" s="27"/>
      <c r="E252" s="58"/>
      <c r="F252" s="57"/>
      <c r="G252" s="57"/>
      <c r="H252" s="57"/>
      <c r="I252" s="57"/>
      <c r="J252" s="57"/>
      <c r="K252" s="27"/>
      <c r="L252" s="28"/>
      <c r="M252" s="58"/>
      <c r="N252" s="27"/>
      <c r="O252" s="60"/>
      <c r="P252" s="60"/>
      <c r="Q252" s="104"/>
      <c r="R252" s="98"/>
      <c r="S252" s="102"/>
      <c r="T252" s="60"/>
      <c r="U252" s="27"/>
      <c r="V252" s="29"/>
      <c r="W252" s="27"/>
      <c r="X252" s="27"/>
      <c r="Y252" s="61"/>
      <c r="Z252" s="61"/>
      <c r="AA252" s="61"/>
      <c r="AB252" s="65"/>
      <c r="AC252" s="27"/>
      <c r="AD252" s="114"/>
      <c r="AE252" s="27"/>
      <c r="AF252" s="114"/>
      <c r="AG252" s="27"/>
      <c r="AH252" s="27"/>
      <c r="AI252" s="114"/>
      <c r="AJ252" s="30"/>
    </row>
    <row r="253" spans="2:36" s="31" customFormat="1" ht="87.6" customHeight="1" x14ac:dyDescent="0.25">
      <c r="B253" s="27"/>
      <c r="C253" s="66"/>
      <c r="D253" s="27"/>
      <c r="E253" s="58"/>
      <c r="F253" s="57"/>
      <c r="G253" s="57"/>
      <c r="H253" s="57"/>
      <c r="I253" s="57"/>
      <c r="J253" s="57"/>
      <c r="K253" s="27"/>
      <c r="L253" s="28"/>
      <c r="M253" s="58"/>
      <c r="N253" s="27"/>
      <c r="O253" s="60"/>
      <c r="P253" s="60"/>
      <c r="Q253" s="104"/>
      <c r="R253" s="98"/>
      <c r="S253" s="102"/>
      <c r="T253" s="60"/>
      <c r="U253" s="27"/>
      <c r="V253" s="29"/>
      <c r="W253" s="27"/>
      <c r="X253" s="27"/>
      <c r="Y253" s="61"/>
      <c r="Z253" s="61"/>
      <c r="AA253" s="61"/>
      <c r="AB253" s="65"/>
      <c r="AC253" s="27"/>
      <c r="AD253" s="114"/>
      <c r="AE253" s="27"/>
      <c r="AF253" s="114"/>
      <c r="AG253" s="27"/>
      <c r="AH253" s="27"/>
      <c r="AI253" s="114"/>
      <c r="AJ253" s="30"/>
    </row>
    <row r="254" spans="2:36" s="31" customFormat="1" ht="87.6" customHeight="1" x14ac:dyDescent="0.25">
      <c r="B254" s="27"/>
      <c r="C254" s="66"/>
      <c r="D254" s="27"/>
      <c r="E254" s="58"/>
      <c r="F254" s="57"/>
      <c r="G254" s="57"/>
      <c r="H254" s="57"/>
      <c r="I254" s="57"/>
      <c r="J254" s="57"/>
      <c r="K254" s="27"/>
      <c r="L254" s="28"/>
      <c r="M254" s="58"/>
      <c r="N254" s="27"/>
      <c r="O254" s="60"/>
      <c r="P254" s="60"/>
      <c r="Q254" s="104"/>
      <c r="R254" s="98"/>
      <c r="S254" s="102"/>
      <c r="T254" s="60"/>
      <c r="U254" s="27"/>
      <c r="V254" s="29"/>
      <c r="W254" s="27"/>
      <c r="X254" s="27"/>
      <c r="Y254" s="61"/>
      <c r="Z254" s="61"/>
      <c r="AA254" s="61"/>
      <c r="AB254" s="65"/>
      <c r="AC254" s="27"/>
      <c r="AD254" s="114"/>
      <c r="AE254" s="27"/>
      <c r="AF254" s="114"/>
      <c r="AG254" s="27"/>
      <c r="AH254" s="27"/>
      <c r="AI254" s="114"/>
      <c r="AJ254" s="30"/>
    </row>
    <row r="255" spans="2:36" s="31" customFormat="1" ht="87.6" customHeight="1" x14ac:dyDescent="0.25">
      <c r="B255" s="27"/>
      <c r="C255" s="66"/>
      <c r="D255" s="27"/>
      <c r="E255" s="58"/>
      <c r="F255" s="57"/>
      <c r="G255" s="57"/>
      <c r="H255" s="57"/>
      <c r="I255" s="57"/>
      <c r="J255" s="57"/>
      <c r="K255" s="27"/>
      <c r="L255" s="28"/>
      <c r="M255" s="58"/>
      <c r="N255" s="27"/>
      <c r="O255" s="60"/>
      <c r="P255" s="60"/>
      <c r="Q255" s="104"/>
      <c r="R255" s="98"/>
      <c r="S255" s="102"/>
      <c r="T255" s="60"/>
      <c r="U255" s="27"/>
      <c r="V255" s="29"/>
      <c r="W255" s="27"/>
      <c r="X255" s="27"/>
      <c r="Y255" s="61"/>
      <c r="Z255" s="61"/>
      <c r="AA255" s="61"/>
      <c r="AB255" s="65"/>
      <c r="AC255" s="27"/>
      <c r="AD255" s="114"/>
      <c r="AE255" s="27"/>
      <c r="AF255" s="114"/>
      <c r="AG255" s="27"/>
      <c r="AH255" s="27"/>
      <c r="AI255" s="114"/>
      <c r="AJ255" s="30"/>
    </row>
    <row r="256" spans="2:36" s="31" customFormat="1" ht="87.6" customHeight="1" x14ac:dyDescent="0.25">
      <c r="B256" s="27"/>
      <c r="C256" s="66"/>
      <c r="D256" s="27"/>
      <c r="E256" s="58"/>
      <c r="F256" s="57"/>
      <c r="G256" s="57"/>
      <c r="H256" s="57"/>
      <c r="I256" s="57"/>
      <c r="J256" s="57"/>
      <c r="K256" s="27"/>
      <c r="L256" s="28"/>
      <c r="M256" s="58"/>
      <c r="N256" s="27"/>
      <c r="O256" s="60"/>
      <c r="P256" s="60"/>
      <c r="Q256" s="104"/>
      <c r="R256" s="98"/>
      <c r="S256" s="102"/>
      <c r="T256" s="60"/>
      <c r="U256" s="27"/>
      <c r="V256" s="29"/>
      <c r="W256" s="27"/>
      <c r="X256" s="27"/>
      <c r="Y256" s="61"/>
      <c r="Z256" s="61"/>
      <c r="AA256" s="61"/>
      <c r="AB256" s="65"/>
      <c r="AC256" s="27"/>
      <c r="AD256" s="114"/>
      <c r="AE256" s="27"/>
      <c r="AF256" s="114"/>
      <c r="AG256" s="27"/>
      <c r="AH256" s="27"/>
      <c r="AI256" s="114"/>
      <c r="AJ256" s="30"/>
    </row>
    <row r="257" spans="2:36" s="31" customFormat="1" ht="87.6" customHeight="1" x14ac:dyDescent="0.25">
      <c r="B257" s="27"/>
      <c r="C257" s="66"/>
      <c r="D257" s="27"/>
      <c r="E257" s="58"/>
      <c r="F257" s="57"/>
      <c r="G257" s="57"/>
      <c r="H257" s="57"/>
      <c r="I257" s="57"/>
      <c r="J257" s="57"/>
      <c r="K257" s="27"/>
      <c r="L257" s="28"/>
      <c r="M257" s="58"/>
      <c r="N257" s="27"/>
      <c r="O257" s="60"/>
      <c r="P257" s="60"/>
      <c r="Q257" s="104"/>
      <c r="R257" s="98"/>
      <c r="S257" s="102"/>
      <c r="T257" s="60"/>
      <c r="U257" s="27"/>
      <c r="V257" s="29"/>
      <c r="W257" s="27"/>
      <c r="X257" s="27"/>
      <c r="Y257" s="61"/>
      <c r="Z257" s="61"/>
      <c r="AA257" s="61"/>
      <c r="AB257" s="65"/>
      <c r="AC257" s="27"/>
      <c r="AD257" s="114"/>
      <c r="AE257" s="27"/>
      <c r="AF257" s="114"/>
      <c r="AG257" s="27"/>
      <c r="AH257" s="27"/>
      <c r="AI257" s="114"/>
      <c r="AJ257" s="30"/>
    </row>
    <row r="258" spans="2:36" s="31" customFormat="1" ht="87.6" customHeight="1" x14ac:dyDescent="0.25">
      <c r="B258" s="27"/>
      <c r="C258" s="66"/>
      <c r="D258" s="27"/>
      <c r="E258" s="58"/>
      <c r="F258" s="57"/>
      <c r="G258" s="57"/>
      <c r="H258" s="57"/>
      <c r="I258" s="57"/>
      <c r="J258" s="57"/>
      <c r="K258" s="27"/>
      <c r="L258" s="28"/>
      <c r="M258" s="58"/>
      <c r="N258" s="27"/>
      <c r="O258" s="60"/>
      <c r="P258" s="60"/>
      <c r="Q258" s="104"/>
      <c r="R258" s="98"/>
      <c r="S258" s="102"/>
      <c r="T258" s="60"/>
      <c r="U258" s="27"/>
      <c r="V258" s="29"/>
      <c r="W258" s="27"/>
      <c r="X258" s="27"/>
      <c r="Y258" s="61"/>
      <c r="Z258" s="61"/>
      <c r="AA258" s="61"/>
      <c r="AB258" s="65"/>
      <c r="AC258" s="27"/>
      <c r="AD258" s="114"/>
      <c r="AE258" s="27"/>
      <c r="AF258" s="114"/>
      <c r="AG258" s="27"/>
      <c r="AH258" s="27"/>
      <c r="AI258" s="114"/>
      <c r="AJ258" s="30"/>
    </row>
    <row r="259" spans="2:36" s="31" customFormat="1" ht="87.6" customHeight="1" x14ac:dyDescent="0.25">
      <c r="B259" s="27"/>
      <c r="C259" s="66"/>
      <c r="D259" s="27"/>
      <c r="E259" s="58"/>
      <c r="F259" s="57"/>
      <c r="G259" s="57"/>
      <c r="H259" s="57"/>
      <c r="I259" s="57"/>
      <c r="J259" s="57"/>
      <c r="K259" s="27"/>
      <c r="L259" s="28"/>
      <c r="M259" s="58"/>
      <c r="N259" s="27"/>
      <c r="O259" s="60"/>
      <c r="P259" s="60"/>
      <c r="Q259" s="104"/>
      <c r="R259" s="98"/>
      <c r="S259" s="102"/>
      <c r="T259" s="60"/>
      <c r="U259" s="27"/>
      <c r="V259" s="29"/>
      <c r="W259" s="27"/>
      <c r="X259" s="27"/>
      <c r="Y259" s="61"/>
      <c r="Z259" s="61"/>
      <c r="AA259" s="61"/>
      <c r="AB259" s="65"/>
      <c r="AC259" s="27"/>
      <c r="AD259" s="114"/>
      <c r="AE259" s="27"/>
      <c r="AF259" s="114"/>
      <c r="AG259" s="27"/>
      <c r="AH259" s="27"/>
      <c r="AI259" s="114"/>
      <c r="AJ259" s="30"/>
    </row>
    <row r="260" spans="2:36" s="31" customFormat="1" ht="87.6" customHeight="1" x14ac:dyDescent="0.25">
      <c r="B260" s="27"/>
      <c r="C260" s="66"/>
      <c r="D260" s="27"/>
      <c r="E260" s="58"/>
      <c r="F260" s="57"/>
      <c r="G260" s="57"/>
      <c r="H260" s="57"/>
      <c r="I260" s="57"/>
      <c r="J260" s="57"/>
      <c r="K260" s="27"/>
      <c r="L260" s="28"/>
      <c r="M260" s="58"/>
      <c r="N260" s="27"/>
      <c r="O260" s="60"/>
      <c r="P260" s="60"/>
      <c r="Q260" s="104"/>
      <c r="R260" s="98"/>
      <c r="S260" s="102"/>
      <c r="T260" s="60"/>
      <c r="U260" s="27"/>
      <c r="V260" s="29"/>
      <c r="W260" s="27"/>
      <c r="X260" s="27"/>
      <c r="Y260" s="61"/>
      <c r="Z260" s="61"/>
      <c r="AA260" s="61"/>
      <c r="AB260" s="65"/>
      <c r="AC260" s="27"/>
      <c r="AD260" s="114"/>
      <c r="AE260" s="27"/>
      <c r="AF260" s="114"/>
      <c r="AG260" s="27"/>
      <c r="AH260" s="27"/>
      <c r="AI260" s="114"/>
      <c r="AJ260" s="30"/>
    </row>
    <row r="261" spans="2:36" s="31" customFormat="1" ht="87.6" customHeight="1" x14ac:dyDescent="0.25">
      <c r="B261" s="27"/>
      <c r="C261" s="66"/>
      <c r="D261" s="27"/>
      <c r="E261" s="58"/>
      <c r="F261" s="57"/>
      <c r="G261" s="57"/>
      <c r="H261" s="57"/>
      <c r="I261" s="57"/>
      <c r="J261" s="57"/>
      <c r="K261" s="27"/>
      <c r="L261" s="28"/>
      <c r="M261" s="58"/>
      <c r="N261" s="27"/>
      <c r="O261" s="60"/>
      <c r="P261" s="60"/>
      <c r="Q261" s="104"/>
      <c r="R261" s="98"/>
      <c r="S261" s="102"/>
      <c r="T261" s="60"/>
      <c r="U261" s="27"/>
      <c r="V261" s="29"/>
      <c r="W261" s="27"/>
      <c r="X261" s="27"/>
      <c r="Y261" s="61"/>
      <c r="Z261" s="61"/>
      <c r="AA261" s="61"/>
      <c r="AB261" s="65"/>
      <c r="AC261" s="27"/>
      <c r="AD261" s="114"/>
      <c r="AE261" s="27"/>
      <c r="AF261" s="114"/>
      <c r="AG261" s="27"/>
      <c r="AH261" s="27"/>
      <c r="AI261" s="114"/>
      <c r="AJ261" s="30"/>
    </row>
    <row r="262" spans="2:36" s="31" customFormat="1" ht="87.6" customHeight="1" x14ac:dyDescent="0.25">
      <c r="B262" s="27"/>
      <c r="C262" s="66"/>
      <c r="D262" s="27"/>
      <c r="E262" s="58"/>
      <c r="F262" s="57"/>
      <c r="G262" s="57"/>
      <c r="H262" s="57"/>
      <c r="I262" s="57"/>
      <c r="J262" s="57"/>
      <c r="K262" s="27"/>
      <c r="L262" s="28"/>
      <c r="M262" s="58"/>
      <c r="N262" s="27"/>
      <c r="O262" s="60"/>
      <c r="P262" s="60"/>
      <c r="Q262" s="104"/>
      <c r="R262" s="98"/>
      <c r="S262" s="102"/>
      <c r="T262" s="60"/>
      <c r="U262" s="27"/>
      <c r="V262" s="29"/>
      <c r="W262" s="27"/>
      <c r="X262" s="27"/>
      <c r="Y262" s="61"/>
      <c r="Z262" s="61"/>
      <c r="AA262" s="61"/>
      <c r="AB262" s="65"/>
      <c r="AC262" s="27"/>
      <c r="AD262" s="114"/>
      <c r="AE262" s="27"/>
      <c r="AF262" s="114"/>
      <c r="AG262" s="27"/>
      <c r="AH262" s="27"/>
      <c r="AI262" s="114"/>
      <c r="AJ262" s="30"/>
    </row>
    <row r="263" spans="2:36" s="31" customFormat="1" ht="87.6" customHeight="1" x14ac:dyDescent="0.25">
      <c r="B263" s="27"/>
      <c r="C263" s="66"/>
      <c r="D263" s="27"/>
      <c r="E263" s="58"/>
      <c r="F263" s="57"/>
      <c r="G263" s="57"/>
      <c r="H263" s="57"/>
      <c r="I263" s="57"/>
      <c r="J263" s="57"/>
      <c r="K263" s="27"/>
      <c r="L263" s="28"/>
      <c r="M263" s="58"/>
      <c r="N263" s="27"/>
      <c r="O263" s="60"/>
      <c r="P263" s="60"/>
      <c r="Q263" s="104"/>
      <c r="R263" s="98"/>
      <c r="S263" s="102"/>
      <c r="T263" s="60"/>
      <c r="U263" s="27"/>
      <c r="V263" s="29"/>
      <c r="W263" s="27"/>
      <c r="X263" s="27"/>
      <c r="Y263" s="61"/>
      <c r="Z263" s="61"/>
      <c r="AA263" s="61"/>
      <c r="AB263" s="65"/>
      <c r="AC263" s="27"/>
      <c r="AD263" s="114"/>
      <c r="AE263" s="27"/>
      <c r="AF263" s="114"/>
      <c r="AG263" s="27"/>
      <c r="AH263" s="27"/>
      <c r="AI263" s="114"/>
      <c r="AJ263" s="30"/>
    </row>
    <row r="264" spans="2:36" s="31" customFormat="1" ht="87.6" customHeight="1" x14ac:dyDescent="0.25">
      <c r="B264" s="27"/>
      <c r="C264" s="66"/>
      <c r="D264" s="27"/>
      <c r="E264" s="58"/>
      <c r="F264" s="57"/>
      <c r="G264" s="57"/>
      <c r="H264" s="57"/>
      <c r="I264" s="57"/>
      <c r="J264" s="57"/>
      <c r="K264" s="27"/>
      <c r="L264" s="28"/>
      <c r="M264" s="58"/>
      <c r="N264" s="27"/>
      <c r="O264" s="60"/>
      <c r="P264" s="60"/>
      <c r="Q264" s="104"/>
      <c r="R264" s="98"/>
      <c r="S264" s="102"/>
      <c r="T264" s="60"/>
      <c r="U264" s="27"/>
      <c r="V264" s="29"/>
      <c r="W264" s="27"/>
      <c r="X264" s="27"/>
      <c r="Y264" s="61"/>
      <c r="Z264" s="61"/>
      <c r="AA264" s="61"/>
      <c r="AB264" s="65"/>
      <c r="AC264" s="27"/>
      <c r="AD264" s="114"/>
      <c r="AE264" s="27"/>
      <c r="AF264" s="114"/>
      <c r="AG264" s="27"/>
      <c r="AH264" s="27"/>
      <c r="AI264" s="114"/>
      <c r="AJ264" s="30"/>
    </row>
    <row r="265" spans="2:36" s="31" customFormat="1" ht="87.6" customHeight="1" x14ac:dyDescent="0.25">
      <c r="B265" s="27"/>
      <c r="C265" s="66"/>
      <c r="D265" s="27"/>
      <c r="E265" s="58"/>
      <c r="F265" s="57"/>
      <c r="G265" s="57"/>
      <c r="H265" s="57"/>
      <c r="I265" s="57"/>
      <c r="J265" s="57"/>
      <c r="K265" s="27"/>
      <c r="L265" s="28"/>
      <c r="M265" s="58"/>
      <c r="N265" s="27"/>
      <c r="O265" s="60"/>
      <c r="P265" s="60"/>
      <c r="Q265" s="104"/>
      <c r="R265" s="98"/>
      <c r="S265" s="102"/>
      <c r="T265" s="60"/>
      <c r="U265" s="27"/>
      <c r="V265" s="29"/>
      <c r="W265" s="27"/>
      <c r="X265" s="27"/>
      <c r="Y265" s="61"/>
      <c r="Z265" s="61"/>
      <c r="AA265" s="61"/>
      <c r="AB265" s="65"/>
      <c r="AC265" s="27"/>
      <c r="AD265" s="114"/>
      <c r="AE265" s="27"/>
      <c r="AF265" s="114"/>
      <c r="AG265" s="27"/>
      <c r="AH265" s="27"/>
      <c r="AI265" s="114"/>
      <c r="AJ265" s="30"/>
    </row>
    <row r="266" spans="2:36" s="31" customFormat="1" ht="87.6" customHeight="1" x14ac:dyDescent="0.25">
      <c r="B266" s="27"/>
      <c r="C266" s="66"/>
      <c r="D266" s="27"/>
      <c r="E266" s="58"/>
      <c r="F266" s="57"/>
      <c r="G266" s="57"/>
      <c r="H266" s="57"/>
      <c r="I266" s="57"/>
      <c r="J266" s="57"/>
      <c r="K266" s="27"/>
      <c r="L266" s="28"/>
      <c r="M266" s="58"/>
      <c r="N266" s="27"/>
      <c r="O266" s="60"/>
      <c r="P266" s="60"/>
      <c r="Q266" s="104"/>
      <c r="R266" s="98"/>
      <c r="S266" s="102"/>
      <c r="T266" s="60"/>
      <c r="U266" s="27"/>
      <c r="V266" s="29"/>
      <c r="W266" s="27"/>
      <c r="X266" s="27"/>
      <c r="Y266" s="61"/>
      <c r="Z266" s="61"/>
      <c r="AA266" s="61"/>
      <c r="AB266" s="65"/>
      <c r="AC266" s="27"/>
      <c r="AD266" s="114"/>
      <c r="AE266" s="27"/>
      <c r="AF266" s="114"/>
      <c r="AG266" s="27"/>
      <c r="AH266" s="27"/>
      <c r="AI266" s="114"/>
      <c r="AJ266" s="30"/>
    </row>
    <row r="267" spans="2:36" s="31" customFormat="1" ht="87.6" customHeight="1" x14ac:dyDescent="0.25">
      <c r="B267" s="27"/>
      <c r="C267" s="66"/>
      <c r="D267" s="27"/>
      <c r="E267" s="58"/>
      <c r="F267" s="57"/>
      <c r="G267" s="57"/>
      <c r="H267" s="57"/>
      <c r="I267" s="57"/>
      <c r="J267" s="57"/>
      <c r="K267" s="27"/>
      <c r="L267" s="28"/>
      <c r="M267" s="58"/>
      <c r="N267" s="27"/>
      <c r="O267" s="60"/>
      <c r="P267" s="60"/>
      <c r="Q267" s="104"/>
      <c r="R267" s="98"/>
      <c r="S267" s="102"/>
      <c r="T267" s="60"/>
      <c r="U267" s="27"/>
      <c r="V267" s="29"/>
      <c r="W267" s="27"/>
      <c r="X267" s="27"/>
      <c r="Y267" s="61"/>
      <c r="Z267" s="61"/>
      <c r="AA267" s="61"/>
      <c r="AB267" s="65"/>
      <c r="AC267" s="27"/>
      <c r="AD267" s="114"/>
      <c r="AE267" s="27"/>
      <c r="AF267" s="114"/>
      <c r="AG267" s="27"/>
      <c r="AH267" s="27"/>
      <c r="AI267" s="114"/>
      <c r="AJ267" s="30"/>
    </row>
    <row r="268" spans="2:36" s="31" customFormat="1" ht="87.6" customHeight="1" x14ac:dyDescent="0.25">
      <c r="B268" s="27"/>
      <c r="C268" s="66"/>
      <c r="D268" s="27"/>
      <c r="E268" s="58"/>
      <c r="F268" s="57"/>
      <c r="G268" s="57"/>
      <c r="H268" s="57"/>
      <c r="I268" s="57"/>
      <c r="J268" s="57"/>
      <c r="K268" s="27"/>
      <c r="L268" s="28"/>
      <c r="M268" s="58"/>
      <c r="N268" s="27"/>
      <c r="O268" s="60"/>
      <c r="P268" s="60"/>
      <c r="Q268" s="104"/>
      <c r="R268" s="98"/>
      <c r="S268" s="102"/>
      <c r="T268" s="60"/>
      <c r="U268" s="27"/>
      <c r="V268" s="29"/>
      <c r="W268" s="27"/>
      <c r="X268" s="27"/>
      <c r="Y268" s="61"/>
      <c r="Z268" s="61"/>
      <c r="AA268" s="61"/>
      <c r="AB268" s="65"/>
      <c r="AC268" s="27"/>
      <c r="AD268" s="114"/>
      <c r="AE268" s="27"/>
      <c r="AF268" s="114"/>
      <c r="AG268" s="27"/>
      <c r="AH268" s="27"/>
      <c r="AI268" s="114"/>
      <c r="AJ268" s="30"/>
    </row>
    <row r="269" spans="2:36" s="31" customFormat="1" ht="87.6" customHeight="1" x14ac:dyDescent="0.25">
      <c r="B269" s="27"/>
      <c r="C269" s="66"/>
      <c r="D269" s="27"/>
      <c r="E269" s="58"/>
      <c r="F269" s="57"/>
      <c r="G269" s="57"/>
      <c r="H269" s="57"/>
      <c r="I269" s="57"/>
      <c r="J269" s="57"/>
      <c r="K269" s="27"/>
      <c r="L269" s="28"/>
      <c r="M269" s="58"/>
      <c r="N269" s="27"/>
      <c r="O269" s="60"/>
      <c r="P269" s="60"/>
      <c r="Q269" s="104"/>
      <c r="R269" s="98"/>
      <c r="S269" s="102"/>
      <c r="T269" s="60"/>
      <c r="U269" s="27"/>
      <c r="V269" s="29"/>
      <c r="W269" s="27"/>
      <c r="X269" s="27"/>
      <c r="Y269" s="61"/>
      <c r="Z269" s="61"/>
      <c r="AA269" s="61"/>
      <c r="AB269" s="65"/>
      <c r="AC269" s="27"/>
      <c r="AD269" s="114"/>
      <c r="AE269" s="27"/>
      <c r="AF269" s="114"/>
      <c r="AG269" s="27"/>
      <c r="AH269" s="27"/>
      <c r="AI269" s="114"/>
      <c r="AJ269" s="30"/>
    </row>
    <row r="270" spans="2:36" s="31" customFormat="1" ht="87.6" customHeight="1" x14ac:dyDescent="0.25">
      <c r="B270" s="27"/>
      <c r="C270" s="66"/>
      <c r="D270" s="27"/>
      <c r="E270" s="58"/>
      <c r="F270" s="57"/>
      <c r="G270" s="57"/>
      <c r="H270" s="57"/>
      <c r="I270" s="57"/>
      <c r="J270" s="57"/>
      <c r="K270" s="27"/>
      <c r="L270" s="28"/>
      <c r="M270" s="58"/>
      <c r="N270" s="27"/>
      <c r="O270" s="60"/>
      <c r="P270" s="60"/>
      <c r="Q270" s="104"/>
      <c r="R270" s="98"/>
      <c r="S270" s="102"/>
      <c r="T270" s="60"/>
      <c r="U270" s="27"/>
      <c r="V270" s="29"/>
      <c r="W270" s="27"/>
      <c r="X270" s="27"/>
      <c r="Y270" s="61"/>
      <c r="Z270" s="61"/>
      <c r="AA270" s="61"/>
      <c r="AB270" s="65"/>
      <c r="AC270" s="27"/>
      <c r="AD270" s="114"/>
      <c r="AE270" s="27"/>
      <c r="AF270" s="114"/>
      <c r="AG270" s="27"/>
      <c r="AH270" s="27"/>
      <c r="AI270" s="114"/>
      <c r="AJ270" s="30"/>
    </row>
    <row r="271" spans="2:36" s="31" customFormat="1" ht="87.6" customHeight="1" x14ac:dyDescent="0.25">
      <c r="B271" s="27"/>
      <c r="C271" s="66"/>
      <c r="D271" s="27"/>
      <c r="E271" s="58"/>
      <c r="F271" s="57"/>
      <c r="G271" s="57"/>
      <c r="H271" s="57"/>
      <c r="I271" s="57"/>
      <c r="J271" s="57"/>
      <c r="K271" s="27"/>
      <c r="L271" s="28"/>
      <c r="M271" s="58"/>
      <c r="N271" s="27"/>
      <c r="O271" s="60"/>
      <c r="P271" s="60"/>
      <c r="Q271" s="104"/>
      <c r="R271" s="98"/>
      <c r="S271" s="102"/>
      <c r="T271" s="60"/>
      <c r="U271" s="27"/>
      <c r="V271" s="29"/>
      <c r="W271" s="27"/>
      <c r="X271" s="27"/>
      <c r="Y271" s="61"/>
      <c r="Z271" s="61"/>
      <c r="AA271" s="61"/>
      <c r="AB271" s="65"/>
      <c r="AC271" s="27"/>
      <c r="AD271" s="114"/>
      <c r="AE271" s="27"/>
      <c r="AF271" s="114"/>
      <c r="AG271" s="27"/>
      <c r="AH271" s="27"/>
      <c r="AI271" s="114"/>
      <c r="AJ271" s="30"/>
    </row>
    <row r="272" spans="2:36" s="31" customFormat="1" ht="87.6" customHeight="1" x14ac:dyDescent="0.25">
      <c r="B272" s="27"/>
      <c r="C272" s="66"/>
      <c r="D272" s="27"/>
      <c r="E272" s="58"/>
      <c r="F272" s="57"/>
      <c r="G272" s="57"/>
      <c r="H272" s="57"/>
      <c r="I272" s="57"/>
      <c r="J272" s="57"/>
      <c r="K272" s="27"/>
      <c r="L272" s="28"/>
      <c r="M272" s="58"/>
      <c r="N272" s="27"/>
      <c r="O272" s="60"/>
      <c r="P272" s="60"/>
      <c r="Q272" s="104"/>
      <c r="R272" s="98"/>
      <c r="S272" s="102"/>
      <c r="T272" s="60"/>
      <c r="U272" s="27"/>
      <c r="V272" s="29"/>
      <c r="W272" s="27"/>
      <c r="X272" s="27"/>
      <c r="Y272" s="61"/>
      <c r="Z272" s="61"/>
      <c r="AA272" s="61"/>
      <c r="AB272" s="65"/>
      <c r="AC272" s="27"/>
      <c r="AD272" s="114"/>
      <c r="AE272" s="27"/>
      <c r="AF272" s="114"/>
      <c r="AG272" s="27"/>
      <c r="AH272" s="27"/>
      <c r="AI272" s="114"/>
      <c r="AJ272" s="30"/>
    </row>
    <row r="273" spans="2:36" s="31" customFormat="1" ht="87.6" customHeight="1" x14ac:dyDescent="0.25">
      <c r="B273" s="27"/>
      <c r="C273" s="66"/>
      <c r="D273" s="27"/>
      <c r="E273" s="58"/>
      <c r="F273" s="57"/>
      <c r="G273" s="57"/>
      <c r="H273" s="57"/>
      <c r="I273" s="57"/>
      <c r="J273" s="57"/>
      <c r="K273" s="27"/>
      <c r="L273" s="28"/>
      <c r="M273" s="58"/>
      <c r="N273" s="27"/>
      <c r="O273" s="60"/>
      <c r="P273" s="60"/>
      <c r="Q273" s="104"/>
      <c r="R273" s="98"/>
      <c r="S273" s="102"/>
      <c r="T273" s="60"/>
      <c r="U273" s="27"/>
      <c r="V273" s="29"/>
      <c r="W273" s="27"/>
      <c r="X273" s="27"/>
      <c r="Y273" s="61"/>
      <c r="Z273" s="61"/>
      <c r="AA273" s="61"/>
      <c r="AB273" s="65"/>
      <c r="AC273" s="27"/>
      <c r="AD273" s="114"/>
      <c r="AE273" s="27"/>
      <c r="AF273" s="114"/>
      <c r="AG273" s="27"/>
      <c r="AH273" s="27"/>
      <c r="AI273" s="114"/>
      <c r="AJ273" s="30"/>
    </row>
    <row r="274" spans="2:36" s="31" customFormat="1" ht="87.6" customHeight="1" x14ac:dyDescent="0.25">
      <c r="B274" s="27"/>
      <c r="C274" s="66"/>
      <c r="D274" s="27"/>
      <c r="E274" s="58"/>
      <c r="F274" s="57"/>
      <c r="G274" s="57"/>
      <c r="H274" s="57"/>
      <c r="I274" s="57"/>
      <c r="J274" s="57"/>
      <c r="K274" s="27"/>
      <c r="L274" s="28"/>
      <c r="M274" s="58"/>
      <c r="N274" s="27"/>
      <c r="O274" s="60"/>
      <c r="P274" s="60"/>
      <c r="Q274" s="104"/>
      <c r="R274" s="98"/>
      <c r="S274" s="102"/>
      <c r="T274" s="60"/>
      <c r="U274" s="27"/>
      <c r="V274" s="29"/>
      <c r="W274" s="27"/>
      <c r="X274" s="27"/>
      <c r="Y274" s="61"/>
      <c r="Z274" s="61"/>
      <c r="AA274" s="61"/>
      <c r="AB274" s="65"/>
      <c r="AC274" s="27"/>
      <c r="AD274" s="114"/>
      <c r="AE274" s="27"/>
      <c r="AF274" s="114"/>
      <c r="AG274" s="27"/>
      <c r="AH274" s="27"/>
      <c r="AI274" s="114"/>
      <c r="AJ274" s="30"/>
    </row>
    <row r="275" spans="2:36" s="31" customFormat="1" ht="87.6" customHeight="1" x14ac:dyDescent="0.25">
      <c r="B275" s="27"/>
      <c r="C275" s="66"/>
      <c r="D275" s="27"/>
      <c r="E275" s="58"/>
      <c r="F275" s="57"/>
      <c r="G275" s="57"/>
      <c r="H275" s="57"/>
      <c r="I275" s="57"/>
      <c r="J275" s="57"/>
      <c r="K275" s="27"/>
      <c r="L275" s="28"/>
      <c r="M275" s="58"/>
      <c r="N275" s="27"/>
      <c r="O275" s="60"/>
      <c r="P275" s="60"/>
      <c r="Q275" s="104"/>
      <c r="R275" s="98"/>
      <c r="S275" s="102"/>
      <c r="T275" s="60"/>
      <c r="U275" s="27"/>
      <c r="V275" s="29"/>
      <c r="W275" s="27"/>
      <c r="X275" s="27"/>
      <c r="Y275" s="61"/>
      <c r="Z275" s="61"/>
      <c r="AA275" s="61"/>
      <c r="AB275" s="65"/>
      <c r="AC275" s="27"/>
      <c r="AD275" s="114"/>
      <c r="AE275" s="27"/>
      <c r="AF275" s="114"/>
      <c r="AG275" s="27"/>
      <c r="AH275" s="27"/>
      <c r="AI275" s="114"/>
      <c r="AJ275" s="30"/>
    </row>
    <row r="276" spans="2:36" s="31" customFormat="1" ht="87.6" customHeight="1" x14ac:dyDescent="0.25">
      <c r="B276" s="27"/>
      <c r="C276" s="66"/>
      <c r="D276" s="27"/>
      <c r="E276" s="58"/>
      <c r="F276" s="57"/>
      <c r="G276" s="57"/>
      <c r="H276" s="57"/>
      <c r="I276" s="57"/>
      <c r="J276" s="57"/>
      <c r="K276" s="27"/>
      <c r="L276" s="28"/>
      <c r="M276" s="58"/>
      <c r="N276" s="27"/>
      <c r="O276" s="60"/>
      <c r="P276" s="60"/>
      <c r="Q276" s="104"/>
      <c r="R276" s="98"/>
      <c r="S276" s="102"/>
      <c r="T276" s="60"/>
      <c r="U276" s="27"/>
      <c r="V276" s="29"/>
      <c r="W276" s="27"/>
      <c r="X276" s="27"/>
      <c r="Y276" s="61"/>
      <c r="Z276" s="61"/>
      <c r="AA276" s="61"/>
      <c r="AB276" s="65"/>
      <c r="AC276" s="27"/>
      <c r="AD276" s="114"/>
      <c r="AE276" s="27"/>
      <c r="AF276" s="114"/>
      <c r="AG276" s="27"/>
      <c r="AH276" s="27"/>
      <c r="AI276" s="114"/>
      <c r="AJ276" s="30"/>
    </row>
    <row r="277" spans="2:36" s="31" customFormat="1" ht="87.6" customHeight="1" x14ac:dyDescent="0.25">
      <c r="B277" s="27"/>
      <c r="C277" s="66"/>
      <c r="D277" s="27"/>
      <c r="E277" s="58"/>
      <c r="F277" s="57"/>
      <c r="G277" s="57"/>
      <c r="H277" s="57"/>
      <c r="I277" s="57"/>
      <c r="J277" s="57"/>
      <c r="K277" s="27"/>
      <c r="L277" s="28"/>
      <c r="M277" s="58"/>
      <c r="N277" s="27"/>
      <c r="O277" s="60"/>
      <c r="P277" s="60"/>
      <c r="Q277" s="104"/>
      <c r="R277" s="98"/>
      <c r="S277" s="102"/>
      <c r="T277" s="60"/>
      <c r="U277" s="27"/>
      <c r="V277" s="29"/>
      <c r="W277" s="27"/>
      <c r="X277" s="27"/>
      <c r="Y277" s="61"/>
      <c r="Z277" s="61"/>
      <c r="AA277" s="61"/>
      <c r="AB277" s="65"/>
      <c r="AC277" s="27"/>
      <c r="AD277" s="114"/>
      <c r="AE277" s="27"/>
      <c r="AF277" s="114"/>
      <c r="AG277" s="27"/>
      <c r="AH277" s="27"/>
      <c r="AI277" s="114"/>
      <c r="AJ277" s="30"/>
    </row>
    <row r="278" spans="2:36" s="31" customFormat="1" ht="87.6" customHeight="1" x14ac:dyDescent="0.25">
      <c r="B278" s="27"/>
      <c r="C278" s="66"/>
      <c r="D278" s="27"/>
      <c r="E278" s="58"/>
      <c r="F278" s="57"/>
      <c r="G278" s="57"/>
      <c r="H278" s="57"/>
      <c r="I278" s="57"/>
      <c r="J278" s="57"/>
      <c r="K278" s="27"/>
      <c r="L278" s="28"/>
      <c r="M278" s="58"/>
      <c r="N278" s="27"/>
      <c r="O278" s="60"/>
      <c r="P278" s="60"/>
      <c r="Q278" s="104"/>
      <c r="R278" s="98"/>
      <c r="S278" s="102"/>
      <c r="T278" s="60"/>
      <c r="U278" s="27"/>
      <c r="V278" s="29"/>
      <c r="W278" s="27"/>
      <c r="X278" s="27"/>
      <c r="Y278" s="61"/>
      <c r="Z278" s="61"/>
      <c r="AA278" s="61"/>
      <c r="AB278" s="65"/>
      <c r="AC278" s="27"/>
      <c r="AD278" s="114"/>
      <c r="AE278" s="27"/>
      <c r="AF278" s="114"/>
      <c r="AG278" s="27"/>
      <c r="AH278" s="27"/>
      <c r="AI278" s="114"/>
      <c r="AJ278" s="30"/>
    </row>
    <row r="279" spans="2:36" s="31" customFormat="1" ht="87.6" customHeight="1" x14ac:dyDescent="0.25">
      <c r="B279" s="27"/>
      <c r="C279" s="66"/>
      <c r="D279" s="27"/>
      <c r="E279" s="58"/>
      <c r="F279" s="57"/>
      <c r="G279" s="57"/>
      <c r="H279" s="57"/>
      <c r="I279" s="57"/>
      <c r="J279" s="57"/>
      <c r="K279" s="27"/>
      <c r="L279" s="28"/>
      <c r="M279" s="58"/>
      <c r="N279" s="27"/>
      <c r="O279" s="60"/>
      <c r="P279" s="60"/>
      <c r="Q279" s="104"/>
      <c r="R279" s="98"/>
      <c r="S279" s="102"/>
      <c r="T279" s="60"/>
      <c r="U279" s="27"/>
      <c r="V279" s="29"/>
      <c r="W279" s="27"/>
      <c r="X279" s="27"/>
      <c r="Y279" s="61"/>
      <c r="Z279" s="61"/>
      <c r="AA279" s="61"/>
      <c r="AB279" s="65"/>
      <c r="AC279" s="27"/>
      <c r="AD279" s="114"/>
      <c r="AE279" s="27"/>
      <c r="AF279" s="114"/>
      <c r="AG279" s="27"/>
      <c r="AH279" s="27"/>
      <c r="AI279" s="114"/>
      <c r="AJ279" s="30"/>
    </row>
    <row r="280" spans="2:36" s="31" customFormat="1" ht="87.6" customHeight="1" x14ac:dyDescent="0.25">
      <c r="B280" s="27"/>
      <c r="C280" s="66"/>
      <c r="D280" s="27"/>
      <c r="E280" s="58"/>
      <c r="F280" s="57"/>
      <c r="G280" s="57"/>
      <c r="H280" s="57"/>
      <c r="I280" s="57"/>
      <c r="J280" s="57"/>
      <c r="K280" s="27"/>
      <c r="L280" s="28"/>
      <c r="M280" s="58"/>
      <c r="N280" s="27"/>
      <c r="O280" s="60"/>
      <c r="P280" s="60"/>
      <c r="Q280" s="104"/>
      <c r="R280" s="98"/>
      <c r="S280" s="102"/>
      <c r="T280" s="60"/>
      <c r="U280" s="27"/>
      <c r="V280" s="29"/>
      <c r="W280" s="27"/>
      <c r="X280" s="27"/>
      <c r="Y280" s="61"/>
      <c r="Z280" s="61"/>
      <c r="AA280" s="61"/>
      <c r="AB280" s="65"/>
      <c r="AC280" s="27"/>
      <c r="AD280" s="114"/>
      <c r="AE280" s="27"/>
      <c r="AF280" s="114"/>
      <c r="AG280" s="27"/>
      <c r="AH280" s="27"/>
      <c r="AI280" s="114"/>
      <c r="AJ280" s="30"/>
    </row>
    <row r="281" spans="2:36" s="31" customFormat="1" ht="87.6" customHeight="1" x14ac:dyDescent="0.25">
      <c r="B281" s="27"/>
      <c r="C281" s="66"/>
      <c r="D281" s="27"/>
      <c r="E281" s="58"/>
      <c r="F281" s="57"/>
      <c r="G281" s="57"/>
      <c r="H281" s="57"/>
      <c r="I281" s="57"/>
      <c r="J281" s="57"/>
      <c r="K281" s="27"/>
      <c r="L281" s="28"/>
      <c r="M281" s="58"/>
      <c r="N281" s="27"/>
      <c r="O281" s="60"/>
      <c r="P281" s="60"/>
      <c r="Q281" s="104"/>
      <c r="R281" s="98"/>
      <c r="S281" s="102"/>
      <c r="T281" s="60"/>
      <c r="U281" s="27"/>
      <c r="V281" s="29"/>
      <c r="W281" s="27"/>
      <c r="X281" s="27"/>
      <c r="Y281" s="61"/>
      <c r="Z281" s="61"/>
      <c r="AA281" s="61"/>
      <c r="AB281" s="65"/>
      <c r="AC281" s="27"/>
      <c r="AD281" s="114"/>
      <c r="AE281" s="27"/>
      <c r="AF281" s="114"/>
      <c r="AG281" s="27"/>
      <c r="AH281" s="27"/>
      <c r="AI281" s="114"/>
      <c r="AJ281" s="30"/>
    </row>
    <row r="282" spans="2:36" s="31" customFormat="1" ht="87.6" customHeight="1" x14ac:dyDescent="0.25">
      <c r="B282" s="27"/>
      <c r="C282" s="66"/>
      <c r="D282" s="27"/>
      <c r="E282" s="58"/>
      <c r="F282" s="57"/>
      <c r="G282" s="57"/>
      <c r="H282" s="57"/>
      <c r="I282" s="57"/>
      <c r="J282" s="57"/>
      <c r="K282" s="27"/>
      <c r="L282" s="28"/>
      <c r="M282" s="58"/>
      <c r="N282" s="27"/>
      <c r="O282" s="60"/>
      <c r="P282" s="60"/>
      <c r="Q282" s="104"/>
      <c r="R282" s="98"/>
      <c r="S282" s="102"/>
      <c r="T282" s="60"/>
      <c r="U282" s="27"/>
      <c r="V282" s="29"/>
      <c r="W282" s="27"/>
      <c r="X282" s="27"/>
      <c r="Y282" s="61"/>
      <c r="Z282" s="61"/>
      <c r="AA282" s="61"/>
      <c r="AB282" s="65"/>
      <c r="AC282" s="27"/>
      <c r="AD282" s="114"/>
      <c r="AE282" s="27"/>
      <c r="AF282" s="114"/>
      <c r="AG282" s="27"/>
      <c r="AH282" s="27"/>
      <c r="AI282" s="114"/>
      <c r="AJ282" s="30"/>
    </row>
    <row r="283" spans="2:36" ht="18" x14ac:dyDescent="0.25">
      <c r="B283" s="122"/>
      <c r="C283" s="123"/>
      <c r="D283" s="122"/>
      <c r="E283" s="58"/>
      <c r="F283" s="125"/>
      <c r="G283" s="125"/>
      <c r="H283" s="125"/>
      <c r="I283" s="125"/>
      <c r="J283" s="125"/>
      <c r="K283" s="126"/>
      <c r="L283" s="122"/>
      <c r="M283" s="124"/>
      <c r="N283" s="27"/>
      <c r="O283" s="60"/>
      <c r="P283" s="60"/>
      <c r="Q283" s="104"/>
      <c r="R283" s="98"/>
      <c r="S283" s="127"/>
      <c r="T283" s="128"/>
      <c r="U283" s="126"/>
      <c r="V283" s="129"/>
      <c r="W283" s="135"/>
      <c r="X283" s="136"/>
      <c r="Y283" s="130"/>
      <c r="Z283" s="61"/>
      <c r="AA283" s="61"/>
      <c r="AB283" s="65"/>
      <c r="AC283" s="126"/>
      <c r="AD283" s="126"/>
      <c r="AE283" s="137"/>
      <c r="AF283" s="131"/>
      <c r="AG283" s="126"/>
      <c r="AH283" s="126"/>
      <c r="AI283" s="131"/>
    </row>
    <row r="284" spans="2:36" x14ac:dyDescent="0.25">
      <c r="AB284" s="43"/>
    </row>
    <row r="285" spans="2:36" x14ac:dyDescent="0.25">
      <c r="AB285" s="43"/>
    </row>
    <row r="286" spans="2:36" x14ac:dyDescent="0.25">
      <c r="AB286"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'lISTA DESPLEGABLES'!$B$5:$B$7</xm:f>
          </x14:formula1>
          <xm:sqref>B14:B283</xm:sqref>
        </x14:dataValidation>
        <x14:dataValidation type="list" allowBlank="1" showInputMessage="1" showErrorMessage="1">
          <x14:formula1>
            <xm:f>'lISTA DESPLEGABLES'!$D$5:$D$39</xm:f>
          </x14:formula1>
          <xm:sqref>U14:U283</xm:sqref>
        </x14:dataValidation>
        <x14:dataValidation type="list" allowBlank="1" showInputMessage="1" showErrorMessage="1">
          <x14:formula1>
            <xm:f>'lISTA DESPLEGABLES'!$J$5:$J$12</xm:f>
          </x14:formula1>
          <xm:sqref>K14:K283</xm:sqref>
        </x14:dataValidation>
        <x14:dataValidation type="list" allowBlank="1" showInputMessage="1" showErrorMessage="1">
          <x14:formula1>
            <xm:f>'lISTA DESPLEGABLES'!$G$5:$G$14</xm:f>
          </x14:formula1>
          <xm:sqref>D14:D283</xm:sqref>
        </x14:dataValidation>
        <x14:dataValidation type="list" allowBlank="1" showInputMessage="1" showErrorMessage="1">
          <x14:formula1>
            <xm:f>'lISTA DESPLEGABLES'!$L$5:$L$7</xm:f>
          </x14:formula1>
          <xm:sqref>L14:L283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1"/>
  <sheetViews>
    <sheetView workbookViewId="0">
      <selection sqref="A1:G1"/>
    </sheetView>
  </sheetViews>
  <sheetFormatPr baseColWidth="10" defaultColWidth="10.85546875" defaultRowHeight="11.25" x14ac:dyDescent="0.25"/>
  <cols>
    <col min="1" max="1" width="13.85546875" style="154" customWidth="1"/>
    <col min="2" max="2" width="14.42578125" style="154" customWidth="1"/>
    <col min="3" max="3" width="15.140625" style="154" customWidth="1"/>
    <col min="4" max="4" width="17" style="154" customWidth="1"/>
    <col min="5" max="5" width="15.5703125" style="154" customWidth="1"/>
    <col min="6" max="6" width="20.7109375" style="154" customWidth="1"/>
    <col min="7" max="7" width="31.140625" style="154" customWidth="1"/>
    <col min="8" max="8" width="22.85546875" style="154" customWidth="1"/>
    <col min="9" max="9" width="10.85546875" style="154"/>
    <col min="10" max="10" width="13.140625" style="154" bestFit="1" customWidth="1"/>
    <col min="11" max="11" width="45" style="154" customWidth="1"/>
    <col min="12" max="16384" width="10.85546875" style="154"/>
  </cols>
  <sheetData>
    <row r="1" spans="1:11" ht="27.95" customHeight="1" x14ac:dyDescent="0.25">
      <c r="A1" s="353" t="s">
        <v>602</v>
      </c>
      <c r="B1" s="353"/>
      <c r="C1" s="353"/>
      <c r="D1" s="353"/>
      <c r="E1" s="353"/>
      <c r="F1" s="353"/>
      <c r="G1" s="353"/>
    </row>
    <row r="2" spans="1:11" ht="44.45" customHeight="1" x14ac:dyDescent="0.25">
      <c r="A2" s="155" t="s">
        <v>603</v>
      </c>
      <c r="B2" s="155" t="s">
        <v>604</v>
      </c>
      <c r="C2" s="155" t="s">
        <v>605</v>
      </c>
      <c r="D2" s="155" t="s">
        <v>606</v>
      </c>
      <c r="E2" s="155" t="s">
        <v>607</v>
      </c>
      <c r="F2" s="155" t="s">
        <v>608</v>
      </c>
      <c r="G2" s="153" t="s">
        <v>609</v>
      </c>
    </row>
    <row r="3" spans="1:11" ht="27.95" customHeight="1" x14ac:dyDescent="0.25">
      <c r="A3" s="156"/>
      <c r="B3" s="156"/>
      <c r="C3" s="156"/>
      <c r="D3" s="156"/>
      <c r="E3" s="156"/>
      <c r="F3" s="157"/>
      <c r="G3" s="158"/>
    </row>
    <row r="4" spans="1:11" ht="25.5" customHeight="1" x14ac:dyDescent="0.25">
      <c r="A4" s="352" t="s">
        <v>610</v>
      </c>
      <c r="B4" s="352"/>
      <c r="C4" s="352"/>
      <c r="D4" s="352"/>
      <c r="E4" s="159">
        <f>SUM(E3:E3)</f>
        <v>0</v>
      </c>
      <c r="F4" s="160">
        <f>SUM(F3:F3)</f>
        <v>0</v>
      </c>
      <c r="G4" s="158">
        <f>SUM(G3:G3)</f>
        <v>0</v>
      </c>
    </row>
    <row r="5" spans="1:11" ht="26.45" customHeight="1" x14ac:dyDescent="0.25">
      <c r="A5" s="161"/>
      <c r="B5" s="161"/>
      <c r="C5" s="161"/>
      <c r="D5" s="161"/>
      <c r="E5" s="161"/>
      <c r="F5" s="162"/>
      <c r="G5" s="163"/>
    </row>
    <row r="6" spans="1:11" ht="18" customHeight="1" x14ac:dyDescent="0.25">
      <c r="A6" s="161"/>
      <c r="B6" s="161"/>
      <c r="C6" s="161"/>
      <c r="E6" s="164" t="s">
        <v>611</v>
      </c>
      <c r="F6" s="163">
        <f>G4</f>
        <v>0</v>
      </c>
      <c r="G6" s="165">
        <f>(G7*F6)/F7</f>
        <v>0</v>
      </c>
    </row>
    <row r="7" spans="1:11" ht="24.95" customHeight="1" x14ac:dyDescent="0.25">
      <c r="A7" s="161"/>
      <c r="B7" s="161"/>
      <c r="C7" s="161"/>
      <c r="D7" s="164" t="s">
        <v>612</v>
      </c>
      <c r="E7" s="164" t="s">
        <v>613</v>
      </c>
      <c r="F7" s="163">
        <v>10848417</v>
      </c>
      <c r="G7" s="154">
        <v>3</v>
      </c>
    </row>
    <row r="8" spans="1:11" ht="32.1" customHeight="1" x14ac:dyDescent="0.25">
      <c r="A8" s="161"/>
      <c r="B8" s="161"/>
      <c r="C8" s="161"/>
      <c r="E8" s="166" t="s">
        <v>614</v>
      </c>
      <c r="F8" s="167">
        <f>F6/2</f>
        <v>0</v>
      </c>
    </row>
    <row r="9" spans="1:11" x14ac:dyDescent="0.25">
      <c r="A9" s="161"/>
      <c r="B9" s="161"/>
      <c r="C9" s="161"/>
      <c r="D9" s="161"/>
      <c r="E9" s="161"/>
      <c r="F9" s="162"/>
      <c r="G9" s="163"/>
    </row>
    <row r="11" spans="1:11" ht="36" customHeight="1" x14ac:dyDescent="0.25">
      <c r="A11" s="354" t="s">
        <v>615</v>
      </c>
      <c r="B11" s="354"/>
      <c r="C11" s="354"/>
      <c r="D11" s="354"/>
      <c r="E11" s="354"/>
      <c r="F11" s="354"/>
      <c r="G11" s="354"/>
      <c r="H11" s="354"/>
      <c r="I11" s="354"/>
      <c r="J11" s="354"/>
      <c r="K11" s="354"/>
    </row>
    <row r="12" spans="1:11" ht="56.45" customHeight="1" x14ac:dyDescent="0.25">
      <c r="A12" s="168" t="s">
        <v>616</v>
      </c>
      <c r="B12" s="168" t="s">
        <v>617</v>
      </c>
      <c r="C12" s="169" t="s">
        <v>618</v>
      </c>
      <c r="D12" s="169" t="s">
        <v>619</v>
      </c>
      <c r="E12" s="169" t="s">
        <v>620</v>
      </c>
      <c r="F12" s="169" t="s">
        <v>621</v>
      </c>
      <c r="G12" s="169" t="s">
        <v>622</v>
      </c>
      <c r="H12" s="170" t="s">
        <v>623</v>
      </c>
      <c r="I12" s="170" t="s">
        <v>624</v>
      </c>
      <c r="J12" s="170" t="s">
        <v>625</v>
      </c>
      <c r="K12" s="169" t="s">
        <v>626</v>
      </c>
    </row>
    <row r="13" spans="1:11" ht="95.45" customHeight="1" x14ac:dyDescent="0.25">
      <c r="A13" s="171" t="s">
        <v>627</v>
      </c>
      <c r="B13" s="172" t="s">
        <v>628</v>
      </c>
      <c r="C13" s="171" t="s">
        <v>629</v>
      </c>
      <c r="D13" s="173">
        <v>842073</v>
      </c>
      <c r="E13" s="173" t="s">
        <v>630</v>
      </c>
      <c r="F13" s="174" t="s">
        <v>422</v>
      </c>
      <c r="G13" s="171" t="s">
        <v>631</v>
      </c>
      <c r="H13" s="175">
        <v>67290</v>
      </c>
      <c r="I13" s="176">
        <v>1</v>
      </c>
      <c r="J13" s="175">
        <v>67290</v>
      </c>
      <c r="K13" s="171" t="s">
        <v>571</v>
      </c>
    </row>
    <row r="14" spans="1:11" ht="89.1" customHeight="1" x14ac:dyDescent="0.25">
      <c r="A14" s="171" t="s">
        <v>627</v>
      </c>
      <c r="B14" s="172" t="s">
        <v>628</v>
      </c>
      <c r="C14" s="171" t="s">
        <v>629</v>
      </c>
      <c r="D14" s="177">
        <v>340407</v>
      </c>
      <c r="E14" s="177" t="s">
        <v>632</v>
      </c>
      <c r="F14" s="174" t="s">
        <v>422</v>
      </c>
      <c r="G14" s="171" t="s">
        <v>633</v>
      </c>
      <c r="H14" s="175">
        <v>67290</v>
      </c>
      <c r="I14" s="154">
        <v>1</v>
      </c>
      <c r="J14" s="175">
        <v>67290</v>
      </c>
      <c r="K14" s="171" t="s">
        <v>571</v>
      </c>
    </row>
    <row r="15" spans="1:11" s="184" customFormat="1" ht="73.5" customHeight="1" x14ac:dyDescent="0.2">
      <c r="A15" s="178" t="s">
        <v>634</v>
      </c>
      <c r="B15" s="179">
        <v>45870</v>
      </c>
      <c r="C15" s="180" t="s">
        <v>635</v>
      </c>
      <c r="D15" s="181">
        <v>338936</v>
      </c>
      <c r="E15" s="181" t="s">
        <v>636</v>
      </c>
      <c r="F15" s="182" t="s">
        <v>433</v>
      </c>
      <c r="G15" s="180" t="s">
        <v>637</v>
      </c>
      <c r="H15" s="183">
        <v>120224</v>
      </c>
      <c r="I15" s="174">
        <v>1</v>
      </c>
      <c r="J15" s="183">
        <f>+I15*H15</f>
        <v>120224</v>
      </c>
      <c r="K15" s="180" t="s">
        <v>638</v>
      </c>
    </row>
    <row r="16" spans="1:11" s="184" customFormat="1" ht="45" x14ac:dyDescent="0.2">
      <c r="A16" s="178" t="s">
        <v>634</v>
      </c>
      <c r="B16" s="179">
        <v>45870</v>
      </c>
      <c r="C16" s="180" t="s">
        <v>635</v>
      </c>
      <c r="D16" s="181">
        <v>484043</v>
      </c>
      <c r="E16" s="181" t="s">
        <v>639</v>
      </c>
      <c r="F16" s="174" t="s">
        <v>332</v>
      </c>
      <c r="G16" s="180" t="s">
        <v>637</v>
      </c>
      <c r="H16" s="183">
        <v>90168</v>
      </c>
      <c r="I16" s="174">
        <v>1</v>
      </c>
      <c r="J16" s="183">
        <f>+I16*H16</f>
        <v>90168</v>
      </c>
      <c r="K16" s="180" t="s">
        <v>638</v>
      </c>
    </row>
    <row r="17" spans="1:11" s="185" customFormat="1" ht="45" x14ac:dyDescent="0.2">
      <c r="A17" s="178" t="s">
        <v>634</v>
      </c>
      <c r="B17" s="179">
        <v>45870</v>
      </c>
      <c r="C17" s="180" t="s">
        <v>635</v>
      </c>
      <c r="D17" s="181">
        <v>663804</v>
      </c>
      <c r="E17" s="181" t="s">
        <v>640</v>
      </c>
      <c r="F17" s="174" t="s">
        <v>332</v>
      </c>
      <c r="G17" s="180" t="s">
        <v>637</v>
      </c>
      <c r="H17" s="183">
        <v>90168</v>
      </c>
      <c r="I17" s="174">
        <v>1</v>
      </c>
      <c r="J17" s="183">
        <f>+I17*H17</f>
        <v>90168</v>
      </c>
      <c r="K17" s="180" t="s">
        <v>638</v>
      </c>
    </row>
    <row r="18" spans="1:11" customFormat="1" ht="45" x14ac:dyDescent="0.25">
      <c r="A18" s="178" t="s">
        <v>634</v>
      </c>
      <c r="B18" s="179">
        <v>45870</v>
      </c>
      <c r="C18" s="180" t="s">
        <v>635</v>
      </c>
      <c r="D18" s="181">
        <v>674681</v>
      </c>
      <c r="E18" s="181" t="s">
        <v>641</v>
      </c>
      <c r="F18" s="174" t="s">
        <v>332</v>
      </c>
      <c r="G18" s="180" t="s">
        <v>637</v>
      </c>
      <c r="H18" s="183">
        <v>90168</v>
      </c>
      <c r="I18" s="174">
        <v>1</v>
      </c>
      <c r="J18" s="183">
        <f>+I18*H18</f>
        <v>90168</v>
      </c>
      <c r="K18" s="180" t="s">
        <v>638</v>
      </c>
    </row>
    <row r="19" spans="1:11" customFormat="1" ht="45" x14ac:dyDescent="0.25">
      <c r="A19" s="178" t="s">
        <v>634</v>
      </c>
      <c r="B19" s="179">
        <v>45870</v>
      </c>
      <c r="C19" s="180" t="s">
        <v>635</v>
      </c>
      <c r="D19" s="174">
        <v>736367</v>
      </c>
      <c r="E19" s="180" t="s">
        <v>642</v>
      </c>
      <c r="F19" s="180" t="s">
        <v>426</v>
      </c>
      <c r="G19" s="180" t="s">
        <v>643</v>
      </c>
      <c r="H19" s="183">
        <v>149124</v>
      </c>
      <c r="I19" s="174">
        <v>1</v>
      </c>
      <c r="J19" s="183">
        <f t="shared" ref="J19:J24" si="0">+I19*H19</f>
        <v>149124</v>
      </c>
      <c r="K19" s="180" t="s">
        <v>638</v>
      </c>
    </row>
    <row r="20" spans="1:11" customFormat="1" ht="45" x14ac:dyDescent="0.25">
      <c r="A20" s="178" t="s">
        <v>634</v>
      </c>
      <c r="B20" s="179">
        <v>45870</v>
      </c>
      <c r="C20" s="180" t="s">
        <v>635</v>
      </c>
      <c r="D20" s="174">
        <v>764940</v>
      </c>
      <c r="E20" s="180" t="s">
        <v>644</v>
      </c>
      <c r="F20" s="180" t="s">
        <v>359</v>
      </c>
      <c r="G20" s="180" t="s">
        <v>645</v>
      </c>
      <c r="H20" s="183">
        <v>90168</v>
      </c>
      <c r="I20" s="174">
        <v>1</v>
      </c>
      <c r="J20" s="183">
        <f t="shared" si="0"/>
        <v>90168</v>
      </c>
      <c r="K20" s="180" t="s">
        <v>638</v>
      </c>
    </row>
    <row r="21" spans="1:11" customFormat="1" ht="67.5" x14ac:dyDescent="0.25">
      <c r="A21" s="174" t="s">
        <v>646</v>
      </c>
      <c r="B21" s="186" t="s">
        <v>647</v>
      </c>
      <c r="C21" s="186" t="s">
        <v>107</v>
      </c>
      <c r="D21" s="186">
        <v>448999</v>
      </c>
      <c r="E21" s="186" t="s">
        <v>648</v>
      </c>
      <c r="F21" s="186" t="s">
        <v>408</v>
      </c>
      <c r="G21" s="186" t="s">
        <v>649</v>
      </c>
      <c r="H21" s="157">
        <v>60112</v>
      </c>
      <c r="I21" s="186">
        <v>1</v>
      </c>
      <c r="J21" s="187">
        <f t="shared" si="0"/>
        <v>60112</v>
      </c>
      <c r="K21" s="188" t="s">
        <v>650</v>
      </c>
    </row>
    <row r="22" spans="1:11" customFormat="1" ht="67.5" x14ac:dyDescent="0.25">
      <c r="A22" s="174" t="s">
        <v>646</v>
      </c>
      <c r="B22" s="186" t="s">
        <v>647</v>
      </c>
      <c r="C22" s="186" t="s">
        <v>107</v>
      </c>
      <c r="D22" s="186">
        <v>584160</v>
      </c>
      <c r="E22" s="186" t="s">
        <v>651</v>
      </c>
      <c r="F22" s="186" t="s">
        <v>408</v>
      </c>
      <c r="G22" s="186" t="s">
        <v>652</v>
      </c>
      <c r="H22" s="157">
        <v>60112</v>
      </c>
      <c r="I22" s="186">
        <v>1</v>
      </c>
      <c r="J22" s="187">
        <f t="shared" si="0"/>
        <v>60112</v>
      </c>
      <c r="K22" s="188" t="s">
        <v>650</v>
      </c>
    </row>
    <row r="23" spans="1:11" customFormat="1" ht="67.5" x14ac:dyDescent="0.25">
      <c r="A23" s="174" t="s">
        <v>646</v>
      </c>
      <c r="B23" s="186" t="s">
        <v>647</v>
      </c>
      <c r="C23" s="186" t="s">
        <v>107</v>
      </c>
      <c r="D23" s="186">
        <v>759183</v>
      </c>
      <c r="E23" s="186" t="s">
        <v>653</v>
      </c>
      <c r="F23" s="186" t="s">
        <v>408</v>
      </c>
      <c r="G23" s="186" t="s">
        <v>654</v>
      </c>
      <c r="H23" s="157">
        <v>60112</v>
      </c>
      <c r="I23" s="186">
        <v>1</v>
      </c>
      <c r="J23" s="187">
        <f t="shared" si="0"/>
        <v>60112</v>
      </c>
      <c r="K23" s="188" t="s">
        <v>650</v>
      </c>
    </row>
    <row r="24" spans="1:11" customFormat="1" ht="67.5" x14ac:dyDescent="0.25">
      <c r="A24" s="174" t="s">
        <v>646</v>
      </c>
      <c r="B24" s="186" t="s">
        <v>647</v>
      </c>
      <c r="C24" s="186" t="s">
        <v>107</v>
      </c>
      <c r="D24" s="186">
        <v>813844</v>
      </c>
      <c r="E24" s="186" t="s">
        <v>655</v>
      </c>
      <c r="F24" s="186" t="s">
        <v>400</v>
      </c>
      <c r="G24" s="186" t="s">
        <v>656</v>
      </c>
      <c r="H24" s="157">
        <v>75140</v>
      </c>
      <c r="I24" s="186">
        <v>1</v>
      </c>
      <c r="J24" s="187">
        <f t="shared" si="0"/>
        <v>75140</v>
      </c>
      <c r="K24" s="188" t="s">
        <v>650</v>
      </c>
    </row>
    <row r="25" spans="1:11" customFormat="1" ht="102" customHeight="1" x14ac:dyDescent="0.25">
      <c r="A25" s="178" t="s">
        <v>657</v>
      </c>
      <c r="B25" s="189" t="s">
        <v>628</v>
      </c>
      <c r="C25" s="156" t="s">
        <v>629</v>
      </c>
      <c r="D25" s="171" t="s">
        <v>658</v>
      </c>
      <c r="E25" s="171" t="s">
        <v>659</v>
      </c>
      <c r="F25" s="171" t="s">
        <v>337</v>
      </c>
      <c r="G25" s="174" t="s">
        <v>660</v>
      </c>
      <c r="H25" s="190">
        <v>120224</v>
      </c>
      <c r="I25" s="191">
        <v>2</v>
      </c>
      <c r="J25" s="190">
        <f>+I25*H25</f>
        <v>240448</v>
      </c>
      <c r="K25" s="171" t="s">
        <v>661</v>
      </c>
    </row>
    <row r="26" spans="1:11" customFormat="1" ht="103.5" customHeight="1" x14ac:dyDescent="0.25">
      <c r="A26" s="178" t="s">
        <v>657</v>
      </c>
      <c r="B26" s="189" t="s">
        <v>628</v>
      </c>
      <c r="C26" s="156" t="s">
        <v>629</v>
      </c>
      <c r="D26" s="171">
        <v>483388</v>
      </c>
      <c r="E26" s="171" t="s">
        <v>662</v>
      </c>
      <c r="F26" s="171" t="s">
        <v>435</v>
      </c>
      <c r="G26" s="174" t="s">
        <v>663</v>
      </c>
      <c r="H26" s="190">
        <v>120224</v>
      </c>
      <c r="I26" s="191">
        <v>1</v>
      </c>
      <c r="J26" s="190">
        <f>+I26*H26</f>
        <v>120224</v>
      </c>
      <c r="K26" s="171" t="s">
        <v>661</v>
      </c>
    </row>
    <row r="27" spans="1:11" customFormat="1" ht="45" x14ac:dyDescent="0.25">
      <c r="A27" s="178" t="s">
        <v>646</v>
      </c>
      <c r="B27" s="192" t="s">
        <v>664</v>
      </c>
      <c r="C27" s="178" t="s">
        <v>665</v>
      </c>
      <c r="D27" s="178">
        <v>745633</v>
      </c>
      <c r="E27" s="178" t="s">
        <v>666</v>
      </c>
      <c r="F27" s="178" t="s">
        <v>325</v>
      </c>
      <c r="G27" s="193" t="s">
        <v>667</v>
      </c>
      <c r="H27" s="194">
        <v>90168</v>
      </c>
      <c r="I27" s="195">
        <v>1</v>
      </c>
      <c r="J27" s="194">
        <f>+H27</f>
        <v>90168</v>
      </c>
      <c r="K27" s="178" t="s">
        <v>668</v>
      </c>
    </row>
    <row r="28" spans="1:11" customFormat="1" ht="78.75" x14ac:dyDescent="0.25">
      <c r="A28" s="178" t="s">
        <v>669</v>
      </c>
      <c r="B28" s="196" t="s">
        <v>628</v>
      </c>
      <c r="C28" s="156" t="s">
        <v>670</v>
      </c>
      <c r="D28" s="197" t="s">
        <v>671</v>
      </c>
      <c r="E28" s="156" t="s">
        <v>672</v>
      </c>
      <c r="F28" s="156" t="s">
        <v>673</v>
      </c>
      <c r="G28" s="198" t="s">
        <v>674</v>
      </c>
      <c r="H28" s="190">
        <v>150280</v>
      </c>
      <c r="I28" s="191">
        <v>1</v>
      </c>
      <c r="J28" s="190">
        <v>150280</v>
      </c>
      <c r="K28" s="171" t="s">
        <v>675</v>
      </c>
    </row>
    <row r="29" spans="1:11" customFormat="1" ht="108.6" customHeight="1" x14ac:dyDescent="0.25">
      <c r="A29" s="178" t="s">
        <v>669</v>
      </c>
      <c r="B29" s="196" t="s">
        <v>628</v>
      </c>
      <c r="C29" s="156" t="s">
        <v>670</v>
      </c>
      <c r="D29" s="197" t="s">
        <v>676</v>
      </c>
      <c r="E29" s="156" t="s">
        <v>677</v>
      </c>
      <c r="F29" s="156" t="s">
        <v>678</v>
      </c>
      <c r="G29" s="199" t="s">
        <v>679</v>
      </c>
      <c r="H29" s="190">
        <v>90168</v>
      </c>
      <c r="I29" s="191">
        <v>1</v>
      </c>
      <c r="J29" s="190">
        <v>90168</v>
      </c>
      <c r="K29" s="171" t="s">
        <v>675</v>
      </c>
    </row>
    <row r="30" spans="1:11" customFormat="1" ht="78.75" x14ac:dyDescent="0.25">
      <c r="A30" s="178" t="s">
        <v>669</v>
      </c>
      <c r="B30" s="196" t="s">
        <v>628</v>
      </c>
      <c r="C30" s="156" t="s">
        <v>670</v>
      </c>
      <c r="D30" s="197" t="s">
        <v>680</v>
      </c>
      <c r="E30" s="156" t="s">
        <v>681</v>
      </c>
      <c r="F30" s="156" t="s">
        <v>682</v>
      </c>
      <c r="G30" s="199" t="s">
        <v>683</v>
      </c>
      <c r="H30" s="190">
        <v>240448</v>
      </c>
      <c r="I30" s="191">
        <v>1</v>
      </c>
      <c r="J30" s="190">
        <v>240448</v>
      </c>
      <c r="K30" s="171" t="s">
        <v>675</v>
      </c>
    </row>
    <row r="31" spans="1:11" customFormat="1" ht="78.75" x14ac:dyDescent="0.25">
      <c r="A31" s="178" t="s">
        <v>669</v>
      </c>
      <c r="B31" s="196" t="s">
        <v>628</v>
      </c>
      <c r="C31" s="156" t="s">
        <v>670</v>
      </c>
      <c r="D31" s="197" t="s">
        <v>684</v>
      </c>
      <c r="E31" s="156" t="s">
        <v>685</v>
      </c>
      <c r="F31" s="156" t="s">
        <v>682</v>
      </c>
      <c r="G31" s="199" t="s">
        <v>686</v>
      </c>
      <c r="H31" s="190">
        <v>240448</v>
      </c>
      <c r="I31" s="191">
        <v>1</v>
      </c>
      <c r="J31" s="190">
        <v>240448</v>
      </c>
      <c r="K31" s="171" t="s">
        <v>675</v>
      </c>
    </row>
    <row r="32" spans="1:11" customFormat="1" ht="78.75" x14ac:dyDescent="0.25">
      <c r="A32" s="178" t="s">
        <v>669</v>
      </c>
      <c r="B32" s="196" t="s">
        <v>628</v>
      </c>
      <c r="C32" s="156" t="s">
        <v>670</v>
      </c>
      <c r="D32" s="197" t="s">
        <v>687</v>
      </c>
      <c r="E32" s="156" t="s">
        <v>688</v>
      </c>
      <c r="F32" s="156" t="s">
        <v>689</v>
      </c>
      <c r="G32" s="199" t="s">
        <v>690</v>
      </c>
      <c r="H32" s="190">
        <v>90168</v>
      </c>
      <c r="I32" s="191">
        <v>1</v>
      </c>
      <c r="J32" s="190">
        <v>90168</v>
      </c>
      <c r="K32" s="171" t="s">
        <v>675</v>
      </c>
    </row>
    <row r="33" spans="1:11" customFormat="1" ht="180" x14ac:dyDescent="0.25">
      <c r="A33" s="178" t="s">
        <v>657</v>
      </c>
      <c r="B33" s="180" t="s">
        <v>691</v>
      </c>
      <c r="C33" s="156" t="s">
        <v>629</v>
      </c>
      <c r="D33" s="199">
        <v>350064</v>
      </c>
      <c r="E33" s="199" t="s">
        <v>692</v>
      </c>
      <c r="F33" s="199" t="s">
        <v>387</v>
      </c>
      <c r="G33" s="156" t="s">
        <v>693</v>
      </c>
      <c r="H33" s="200">
        <v>282000</v>
      </c>
      <c r="I33" s="197">
        <v>1</v>
      </c>
      <c r="J33" s="187">
        <f>+H33</f>
        <v>282000</v>
      </c>
      <c r="K33" s="174" t="s">
        <v>694</v>
      </c>
    </row>
    <row r="34" spans="1:11" customFormat="1" ht="191.25" x14ac:dyDescent="0.25">
      <c r="A34" s="178" t="s">
        <v>657</v>
      </c>
      <c r="B34" s="201" t="s">
        <v>691</v>
      </c>
      <c r="C34" s="156" t="s">
        <v>629</v>
      </c>
      <c r="D34" s="199">
        <v>352326</v>
      </c>
      <c r="E34" s="199" t="s">
        <v>695</v>
      </c>
      <c r="F34" s="199" t="s">
        <v>387</v>
      </c>
      <c r="G34" s="156" t="s">
        <v>696</v>
      </c>
      <c r="H34" s="200">
        <v>282000</v>
      </c>
      <c r="I34" s="197">
        <v>1</v>
      </c>
      <c r="J34" s="187">
        <f>+H34</f>
        <v>282000</v>
      </c>
      <c r="K34" s="174" t="s">
        <v>694</v>
      </c>
    </row>
    <row r="35" spans="1:11" customFormat="1" ht="180" x14ac:dyDescent="0.25">
      <c r="A35" s="178" t="s">
        <v>657</v>
      </c>
      <c r="B35" s="201" t="s">
        <v>691</v>
      </c>
      <c r="C35" s="156" t="s">
        <v>629</v>
      </c>
      <c r="D35" s="199">
        <v>814991</v>
      </c>
      <c r="E35" s="199" t="s">
        <v>697</v>
      </c>
      <c r="F35" s="199" t="s">
        <v>387</v>
      </c>
      <c r="G35" s="156" t="s">
        <v>698</v>
      </c>
      <c r="H35" s="200">
        <v>282000</v>
      </c>
      <c r="I35" s="197">
        <v>1</v>
      </c>
      <c r="J35" s="187">
        <f>+H35</f>
        <v>282000</v>
      </c>
      <c r="K35" s="174" t="s">
        <v>694</v>
      </c>
    </row>
    <row r="36" spans="1:11" customFormat="1" ht="105.95" customHeight="1" x14ac:dyDescent="0.25">
      <c r="A36" s="178" t="s">
        <v>657</v>
      </c>
      <c r="B36" s="201" t="s">
        <v>691</v>
      </c>
      <c r="C36" s="156" t="s">
        <v>629</v>
      </c>
      <c r="D36" s="199">
        <v>348938</v>
      </c>
      <c r="E36" s="199" t="s">
        <v>699</v>
      </c>
      <c r="F36" s="199" t="s">
        <v>387</v>
      </c>
      <c r="G36" s="156" t="s">
        <v>700</v>
      </c>
      <c r="H36" s="200">
        <v>282000</v>
      </c>
      <c r="I36" s="197">
        <v>1</v>
      </c>
      <c r="J36" s="187">
        <f t="shared" ref="J36:J37" si="1">+H36</f>
        <v>282000</v>
      </c>
      <c r="K36" s="174" t="s">
        <v>694</v>
      </c>
    </row>
    <row r="37" spans="1:11" customFormat="1" ht="107.45" customHeight="1" x14ac:dyDescent="0.25">
      <c r="A37" s="178" t="s">
        <v>657</v>
      </c>
      <c r="B37" s="201" t="s">
        <v>691</v>
      </c>
      <c r="C37" s="156" t="s">
        <v>629</v>
      </c>
      <c r="D37" s="199">
        <v>592826</v>
      </c>
      <c r="E37" s="199" t="s">
        <v>701</v>
      </c>
      <c r="F37" s="199" t="s">
        <v>387</v>
      </c>
      <c r="G37" s="156" t="s">
        <v>702</v>
      </c>
      <c r="H37" s="200">
        <v>282000</v>
      </c>
      <c r="I37" s="197">
        <v>1</v>
      </c>
      <c r="J37" s="187">
        <f t="shared" si="1"/>
        <v>282000</v>
      </c>
      <c r="K37" s="174" t="s">
        <v>694</v>
      </c>
    </row>
    <row r="38" spans="1:11" ht="45.95" customHeight="1" x14ac:dyDescent="0.25">
      <c r="H38" s="202">
        <f>SUM(H13:H37)</f>
        <v>3572204</v>
      </c>
      <c r="I38" s="203">
        <f>SUM(I13:I37)</f>
        <v>26</v>
      </c>
      <c r="J38" s="202">
        <f>SUM(J13:J37)</f>
        <v>3692428</v>
      </c>
    </row>
    <row r="39" spans="1:11" ht="24.95" customHeight="1" x14ac:dyDescent="0.25"/>
    <row r="40" spans="1:11" ht="21.6" customHeight="1" x14ac:dyDescent="0.25">
      <c r="G40" s="197" t="s">
        <v>703</v>
      </c>
      <c r="H40" s="204">
        <v>0</v>
      </c>
    </row>
    <row r="41" spans="1:11" ht="16.5" customHeight="1" x14ac:dyDescent="0.25">
      <c r="G41" s="197" t="s">
        <v>704</v>
      </c>
      <c r="H41" s="158">
        <v>3692428</v>
      </c>
    </row>
    <row r="42" spans="1:11" ht="31.5" customHeight="1" x14ac:dyDescent="0.25">
      <c r="G42" s="205" t="s">
        <v>705</v>
      </c>
      <c r="H42" s="206">
        <f>H40+H41</f>
        <v>3692428</v>
      </c>
    </row>
    <row r="43" spans="1:11" ht="15.95" customHeight="1" x14ac:dyDescent="0.25">
      <c r="G43" s="156" t="s">
        <v>613</v>
      </c>
      <c r="H43" s="158">
        <v>10848417</v>
      </c>
    </row>
    <row r="44" spans="1:11" ht="16.5" customHeight="1" x14ac:dyDescent="0.25">
      <c r="G44" s="197" t="s">
        <v>706</v>
      </c>
      <c r="H44" s="197">
        <v>3</v>
      </c>
    </row>
    <row r="45" spans="1:11" x14ac:dyDescent="0.25">
      <c r="G45" s="197"/>
      <c r="H45" s="207">
        <f>+(H42*H44)/H43</f>
        <v>1.0210968107144112</v>
      </c>
    </row>
    <row r="48" spans="1:11" ht="31.5" customHeight="1" x14ac:dyDescent="0.25">
      <c r="A48" s="354" t="s">
        <v>707</v>
      </c>
      <c r="B48" s="354"/>
      <c r="C48" s="354"/>
      <c r="D48" s="354"/>
      <c r="E48" s="354"/>
      <c r="F48" s="354"/>
      <c r="G48" s="354"/>
      <c r="H48" s="354"/>
      <c r="I48" s="354"/>
      <c r="J48" s="354"/>
      <c r="K48" s="354"/>
    </row>
    <row r="49" spans="1:11" ht="33.75" x14ac:dyDescent="0.25">
      <c r="A49" s="168" t="s">
        <v>616</v>
      </c>
      <c r="B49" s="168" t="s">
        <v>617</v>
      </c>
      <c r="C49" s="169" t="s">
        <v>618</v>
      </c>
      <c r="D49" s="169" t="s">
        <v>619</v>
      </c>
      <c r="E49" s="169" t="s">
        <v>620</v>
      </c>
      <c r="F49" s="169" t="s">
        <v>621</v>
      </c>
      <c r="G49" s="169" t="s">
        <v>622</v>
      </c>
      <c r="H49" s="170" t="s">
        <v>623</v>
      </c>
      <c r="I49" s="170" t="s">
        <v>624</v>
      </c>
      <c r="J49" s="170" t="s">
        <v>625</v>
      </c>
      <c r="K49" s="169" t="s">
        <v>626</v>
      </c>
    </row>
    <row r="50" spans="1:11" ht="78.75" x14ac:dyDescent="0.25">
      <c r="A50" s="174" t="s">
        <v>708</v>
      </c>
      <c r="B50" s="180">
        <v>45901</v>
      </c>
      <c r="C50" s="156" t="s">
        <v>665</v>
      </c>
      <c r="D50" s="156">
        <v>738726</v>
      </c>
      <c r="E50" s="156" t="s">
        <v>709</v>
      </c>
      <c r="F50" s="156" t="s">
        <v>710</v>
      </c>
      <c r="G50" s="156" t="s">
        <v>711</v>
      </c>
      <c r="H50" s="187">
        <v>240452</v>
      </c>
      <c r="I50" s="208">
        <v>1</v>
      </c>
      <c r="J50" s="187">
        <f t="shared" ref="J50:J52" si="2">H50*I50</f>
        <v>240452</v>
      </c>
      <c r="K50" s="174" t="s">
        <v>712</v>
      </c>
    </row>
    <row r="51" spans="1:11" ht="78.75" x14ac:dyDescent="0.25">
      <c r="A51" s="174" t="s">
        <v>708</v>
      </c>
      <c r="B51" s="180">
        <v>45901</v>
      </c>
      <c r="C51" s="156" t="s">
        <v>713</v>
      </c>
      <c r="D51" s="156">
        <v>818506</v>
      </c>
      <c r="E51" s="156" t="s">
        <v>714</v>
      </c>
      <c r="F51" s="156" t="s">
        <v>710</v>
      </c>
      <c r="G51" s="156" t="s">
        <v>715</v>
      </c>
      <c r="H51" s="187">
        <v>240452</v>
      </c>
      <c r="I51" s="208">
        <v>1</v>
      </c>
      <c r="J51" s="187">
        <f t="shared" si="2"/>
        <v>240452</v>
      </c>
      <c r="K51" s="174" t="s">
        <v>712</v>
      </c>
    </row>
    <row r="52" spans="1:11" ht="78.75" x14ac:dyDescent="0.25">
      <c r="A52" s="174" t="s">
        <v>708</v>
      </c>
      <c r="B52" s="180">
        <v>45901</v>
      </c>
      <c r="C52" s="156" t="s">
        <v>716</v>
      </c>
      <c r="D52" s="156">
        <v>844355</v>
      </c>
      <c r="E52" s="156" t="s">
        <v>717</v>
      </c>
      <c r="F52" s="156" t="s">
        <v>710</v>
      </c>
      <c r="G52" s="156" t="s">
        <v>718</v>
      </c>
      <c r="H52" s="187">
        <v>240452</v>
      </c>
      <c r="I52" s="208">
        <v>1</v>
      </c>
      <c r="J52" s="187">
        <f t="shared" si="2"/>
        <v>240452</v>
      </c>
      <c r="K52" s="174" t="s">
        <v>712</v>
      </c>
    </row>
    <row r="53" spans="1:11" ht="78.75" x14ac:dyDescent="0.25">
      <c r="A53" s="174" t="s">
        <v>708</v>
      </c>
      <c r="B53" s="180">
        <v>45901</v>
      </c>
      <c r="C53" s="156" t="s">
        <v>670</v>
      </c>
      <c r="D53" s="156">
        <v>844407</v>
      </c>
      <c r="E53" s="156" t="s">
        <v>719</v>
      </c>
      <c r="F53" s="156" t="s">
        <v>710</v>
      </c>
      <c r="G53" s="156" t="s">
        <v>720</v>
      </c>
      <c r="H53" s="187">
        <v>240452</v>
      </c>
      <c r="I53" s="209">
        <v>1</v>
      </c>
      <c r="J53" s="190">
        <f>+I53*H53</f>
        <v>240452</v>
      </c>
      <c r="K53" s="174" t="s">
        <v>712</v>
      </c>
    </row>
    <row r="54" spans="1:11" ht="33.75" x14ac:dyDescent="0.25">
      <c r="A54" s="178" t="s">
        <v>634</v>
      </c>
      <c r="B54" s="179">
        <v>45901</v>
      </c>
      <c r="C54" s="180" t="s">
        <v>635</v>
      </c>
      <c r="D54" s="174">
        <v>843872</v>
      </c>
      <c r="E54" s="180" t="s">
        <v>721</v>
      </c>
      <c r="F54" s="180" t="s">
        <v>359</v>
      </c>
      <c r="G54" s="180" t="s">
        <v>722</v>
      </c>
      <c r="H54" s="183">
        <v>90168</v>
      </c>
      <c r="I54" s="174">
        <v>1</v>
      </c>
      <c r="J54" s="183">
        <f t="shared" ref="J54" si="3">+I54*H54</f>
        <v>90168</v>
      </c>
      <c r="K54" s="180" t="s">
        <v>638</v>
      </c>
    </row>
    <row r="55" spans="1:11" ht="78.75" x14ac:dyDescent="0.25">
      <c r="A55" s="210" t="s">
        <v>634</v>
      </c>
      <c r="B55" s="211">
        <v>45901</v>
      </c>
      <c r="C55" s="201" t="s">
        <v>635</v>
      </c>
      <c r="D55" s="212">
        <v>632372</v>
      </c>
      <c r="E55" s="212" t="s">
        <v>723</v>
      </c>
      <c r="F55" s="213" t="s">
        <v>332</v>
      </c>
      <c r="G55" s="213" t="s">
        <v>724</v>
      </c>
      <c r="H55" s="214">
        <v>90168</v>
      </c>
      <c r="I55" s="213">
        <v>1</v>
      </c>
      <c r="J55" s="214">
        <f>+I55*H55</f>
        <v>90168</v>
      </c>
      <c r="K55" s="201" t="s">
        <v>638</v>
      </c>
    </row>
    <row r="56" spans="1:11" ht="69.599999999999994" customHeight="1" x14ac:dyDescent="0.25">
      <c r="A56" s="178" t="s">
        <v>646</v>
      </c>
      <c r="B56" s="196" t="s">
        <v>725</v>
      </c>
      <c r="C56" s="215" t="s">
        <v>665</v>
      </c>
      <c r="D56" s="178" t="s">
        <v>726</v>
      </c>
      <c r="E56" s="178" t="s">
        <v>727</v>
      </c>
      <c r="F56" s="174" t="s">
        <v>408</v>
      </c>
      <c r="G56" s="193" t="s">
        <v>728</v>
      </c>
      <c r="H56" s="190">
        <v>60112</v>
      </c>
      <c r="I56" s="191">
        <v>2</v>
      </c>
      <c r="J56" s="190">
        <f t="shared" ref="J56:J57" si="4">H56*I56</f>
        <v>120224</v>
      </c>
      <c r="K56" s="171" t="s">
        <v>729</v>
      </c>
    </row>
    <row r="57" spans="1:11" ht="78.75" x14ac:dyDescent="0.25">
      <c r="A57" s="178" t="s">
        <v>646</v>
      </c>
      <c r="B57" s="196" t="s">
        <v>725</v>
      </c>
      <c r="C57" s="156" t="s">
        <v>635</v>
      </c>
      <c r="D57" s="178">
        <v>620967</v>
      </c>
      <c r="E57" s="178" t="s">
        <v>730</v>
      </c>
      <c r="F57" s="174" t="s">
        <v>404</v>
      </c>
      <c r="G57" s="193" t="s">
        <v>731</v>
      </c>
      <c r="H57" s="194">
        <v>75140</v>
      </c>
      <c r="I57" s="195">
        <v>1</v>
      </c>
      <c r="J57" s="190">
        <f t="shared" si="4"/>
        <v>75140</v>
      </c>
      <c r="K57" s="171" t="s">
        <v>729</v>
      </c>
    </row>
    <row r="58" spans="1:11" ht="45" x14ac:dyDescent="0.25">
      <c r="A58" s="178" t="s">
        <v>646</v>
      </c>
      <c r="B58" s="192" t="s">
        <v>725</v>
      </c>
      <c r="C58" s="178" t="s">
        <v>629</v>
      </c>
      <c r="D58" s="195">
        <v>686293</v>
      </c>
      <c r="E58" s="178" t="s">
        <v>732</v>
      </c>
      <c r="F58" s="178" t="s">
        <v>408</v>
      </c>
      <c r="G58" s="193" t="s">
        <v>733</v>
      </c>
      <c r="H58" s="194">
        <v>60112</v>
      </c>
      <c r="I58" s="195">
        <v>1</v>
      </c>
      <c r="J58" s="194">
        <f t="shared" ref="J58:J59" si="5">+H58</f>
        <v>60112</v>
      </c>
      <c r="K58" s="178" t="s">
        <v>668</v>
      </c>
    </row>
    <row r="59" spans="1:11" ht="45" x14ac:dyDescent="0.25">
      <c r="A59" s="178" t="s">
        <v>646</v>
      </c>
      <c r="B59" s="192" t="s">
        <v>725</v>
      </c>
      <c r="C59" s="178" t="s">
        <v>629</v>
      </c>
      <c r="D59" s="195">
        <v>739451</v>
      </c>
      <c r="E59" s="178" t="s">
        <v>734</v>
      </c>
      <c r="F59" s="178" t="s">
        <v>410</v>
      </c>
      <c r="G59" s="193" t="s">
        <v>735</v>
      </c>
      <c r="H59" s="194">
        <v>90168</v>
      </c>
      <c r="I59" s="195">
        <v>1</v>
      </c>
      <c r="J59" s="194">
        <f t="shared" si="5"/>
        <v>90168</v>
      </c>
      <c r="K59" s="178" t="s">
        <v>668</v>
      </c>
    </row>
    <row r="60" spans="1:11" ht="18.95" customHeight="1" x14ac:dyDescent="0.25">
      <c r="H60" s="216">
        <f>SUM(H50:H59)</f>
        <v>1427676</v>
      </c>
      <c r="I60" s="208">
        <f>SUM(I50:I59)</f>
        <v>11</v>
      </c>
      <c r="J60" s="216">
        <f>SUM(J50:J59)</f>
        <v>1487788</v>
      </c>
    </row>
    <row r="62" spans="1:11" x14ac:dyDescent="0.25">
      <c r="G62" s="197" t="s">
        <v>736</v>
      </c>
      <c r="H62" s="204">
        <v>841568</v>
      </c>
    </row>
    <row r="63" spans="1:11" x14ac:dyDescent="0.25">
      <c r="G63" s="197" t="s">
        <v>737</v>
      </c>
      <c r="H63" s="158">
        <v>1487788</v>
      </c>
    </row>
    <row r="64" spans="1:11" ht="18" x14ac:dyDescent="0.25">
      <c r="F64" s="154" t="s">
        <v>738</v>
      </c>
      <c r="G64" s="205" t="s">
        <v>739</v>
      </c>
      <c r="H64" s="206">
        <f>H62+H63</f>
        <v>2329356</v>
      </c>
    </row>
    <row r="65" spans="1:8" x14ac:dyDescent="0.25">
      <c r="G65" s="156" t="s">
        <v>613</v>
      </c>
      <c r="H65" s="158">
        <v>10848417</v>
      </c>
    </row>
    <row r="66" spans="1:8" x14ac:dyDescent="0.25">
      <c r="G66" s="197" t="s">
        <v>740</v>
      </c>
      <c r="H66" s="197">
        <v>3</v>
      </c>
    </row>
    <row r="67" spans="1:8" x14ac:dyDescent="0.25">
      <c r="G67" s="197"/>
      <c r="H67" s="207">
        <f>+(H64*H66)/H65</f>
        <v>0.64415554822422483</v>
      </c>
    </row>
    <row r="70" spans="1:8" ht="25.5" customHeight="1" x14ac:dyDescent="0.25">
      <c r="A70" s="353" t="s">
        <v>741</v>
      </c>
      <c r="B70" s="353"/>
      <c r="C70" s="353"/>
      <c r="D70" s="353"/>
      <c r="E70" s="353"/>
      <c r="F70" s="353"/>
      <c r="G70" s="353"/>
    </row>
    <row r="71" spans="1:8" ht="33" customHeight="1" x14ac:dyDescent="0.25">
      <c r="A71" s="155" t="s">
        <v>603</v>
      </c>
      <c r="B71" s="155" t="s">
        <v>604</v>
      </c>
      <c r="C71" s="155" t="s">
        <v>605</v>
      </c>
      <c r="D71" s="155" t="s">
        <v>606</v>
      </c>
      <c r="E71" s="155" t="s">
        <v>607</v>
      </c>
      <c r="F71" s="155" t="s">
        <v>608</v>
      </c>
      <c r="G71" s="153" t="s">
        <v>609</v>
      </c>
    </row>
    <row r="72" spans="1:8" ht="78.75" x14ac:dyDescent="0.25">
      <c r="A72" s="156" t="s">
        <v>635</v>
      </c>
      <c r="B72" s="174" t="s">
        <v>708</v>
      </c>
      <c r="C72" s="156" t="s">
        <v>404</v>
      </c>
      <c r="D72" s="156">
        <v>474632</v>
      </c>
      <c r="E72" s="174">
        <v>1</v>
      </c>
      <c r="F72" s="157">
        <v>75140</v>
      </c>
      <c r="G72" s="158">
        <f>SUM(F72*E72)</f>
        <v>75140</v>
      </c>
    </row>
    <row r="73" spans="1:8" ht="78.75" x14ac:dyDescent="0.25">
      <c r="A73" s="156" t="s">
        <v>635</v>
      </c>
      <c r="B73" s="174" t="s">
        <v>708</v>
      </c>
      <c r="C73" s="156" t="s">
        <v>408</v>
      </c>
      <c r="D73" s="156">
        <v>843639</v>
      </c>
      <c r="E73" s="174">
        <v>1</v>
      </c>
      <c r="F73" s="217">
        <v>60112</v>
      </c>
      <c r="G73" s="158">
        <f t="shared" ref="G73:G96" si="6">SUM(F73*E73)</f>
        <v>60112</v>
      </c>
    </row>
    <row r="74" spans="1:8" ht="45" x14ac:dyDescent="0.25">
      <c r="A74" s="156" t="s">
        <v>665</v>
      </c>
      <c r="B74" s="174" t="s">
        <v>708</v>
      </c>
      <c r="C74" s="156" t="s">
        <v>409</v>
      </c>
      <c r="D74" s="156">
        <v>309641</v>
      </c>
      <c r="E74" s="174">
        <v>1</v>
      </c>
      <c r="F74" s="183">
        <v>60112</v>
      </c>
      <c r="G74" s="158">
        <f t="shared" si="6"/>
        <v>60112</v>
      </c>
    </row>
    <row r="75" spans="1:8" ht="45" x14ac:dyDescent="0.25">
      <c r="A75" s="156" t="s">
        <v>665</v>
      </c>
      <c r="B75" s="174" t="s">
        <v>708</v>
      </c>
      <c r="C75" s="156" t="s">
        <v>330</v>
      </c>
      <c r="D75" s="156">
        <v>664732</v>
      </c>
      <c r="E75" s="174">
        <v>1</v>
      </c>
      <c r="F75" s="183">
        <v>90168</v>
      </c>
      <c r="G75" s="158">
        <f t="shared" si="6"/>
        <v>90168</v>
      </c>
    </row>
    <row r="76" spans="1:8" ht="78.75" x14ac:dyDescent="0.25">
      <c r="A76" s="156" t="s">
        <v>635</v>
      </c>
      <c r="B76" s="174" t="s">
        <v>708</v>
      </c>
      <c r="C76" s="156" t="s">
        <v>404</v>
      </c>
      <c r="D76" s="156">
        <v>594351</v>
      </c>
      <c r="E76" s="174">
        <v>1</v>
      </c>
      <c r="F76" s="157">
        <v>75140</v>
      </c>
      <c r="G76" s="158">
        <f t="shared" si="6"/>
        <v>75140</v>
      </c>
    </row>
    <row r="77" spans="1:8" ht="78.75" x14ac:dyDescent="0.25">
      <c r="A77" s="156" t="s">
        <v>670</v>
      </c>
      <c r="B77" s="174" t="s">
        <v>708</v>
      </c>
      <c r="C77" s="156" t="s">
        <v>408</v>
      </c>
      <c r="D77" s="156">
        <v>790280</v>
      </c>
      <c r="E77" s="174">
        <v>1</v>
      </c>
      <c r="F77" s="217">
        <v>60112</v>
      </c>
      <c r="G77" s="158">
        <f t="shared" si="6"/>
        <v>60112</v>
      </c>
    </row>
    <row r="78" spans="1:8" ht="78.75" x14ac:dyDescent="0.25">
      <c r="A78" s="156" t="s">
        <v>665</v>
      </c>
      <c r="B78" s="174" t="s">
        <v>708</v>
      </c>
      <c r="C78" s="156" t="s">
        <v>408</v>
      </c>
      <c r="D78" s="156">
        <v>403621</v>
      </c>
      <c r="E78" s="174">
        <v>1</v>
      </c>
      <c r="F78" s="217">
        <v>60112</v>
      </c>
      <c r="G78" s="158">
        <f t="shared" si="6"/>
        <v>60112</v>
      </c>
    </row>
    <row r="79" spans="1:8" ht="56.25" x14ac:dyDescent="0.25">
      <c r="A79" s="156" t="s">
        <v>665</v>
      </c>
      <c r="B79" s="174" t="s">
        <v>708</v>
      </c>
      <c r="C79" s="156" t="s">
        <v>395</v>
      </c>
      <c r="D79" s="156">
        <v>605014</v>
      </c>
      <c r="E79" s="174">
        <v>1</v>
      </c>
      <c r="F79" s="217">
        <v>60112</v>
      </c>
      <c r="G79" s="158">
        <f t="shared" si="6"/>
        <v>60112</v>
      </c>
    </row>
    <row r="80" spans="1:8" ht="78.75" x14ac:dyDescent="0.25">
      <c r="A80" s="156" t="s">
        <v>635</v>
      </c>
      <c r="B80" s="174" t="s">
        <v>708</v>
      </c>
      <c r="C80" s="156" t="s">
        <v>408</v>
      </c>
      <c r="D80" s="156">
        <v>813874</v>
      </c>
      <c r="E80" s="174">
        <v>1</v>
      </c>
      <c r="F80" s="217">
        <v>60112</v>
      </c>
      <c r="G80" s="158">
        <f t="shared" si="6"/>
        <v>60112</v>
      </c>
    </row>
    <row r="81" spans="1:7" ht="56.25" x14ac:dyDescent="0.25">
      <c r="A81" s="156" t="s">
        <v>665</v>
      </c>
      <c r="B81" s="174" t="s">
        <v>708</v>
      </c>
      <c r="C81" s="156" t="s">
        <v>395</v>
      </c>
      <c r="D81" s="156">
        <v>304053</v>
      </c>
      <c r="E81" s="174">
        <v>1</v>
      </c>
      <c r="F81" s="217">
        <v>60112</v>
      </c>
      <c r="G81" s="158">
        <f t="shared" si="6"/>
        <v>60112</v>
      </c>
    </row>
    <row r="82" spans="1:7" ht="45" x14ac:dyDescent="0.25">
      <c r="A82" s="156" t="s">
        <v>629</v>
      </c>
      <c r="B82" s="174" t="s">
        <v>708</v>
      </c>
      <c r="C82" s="156" t="s">
        <v>330</v>
      </c>
      <c r="D82" s="156">
        <v>306366</v>
      </c>
      <c r="E82" s="174">
        <v>1</v>
      </c>
      <c r="F82" s="183">
        <v>90168</v>
      </c>
      <c r="G82" s="158">
        <f t="shared" si="6"/>
        <v>90168</v>
      </c>
    </row>
    <row r="83" spans="1:7" ht="78.75" x14ac:dyDescent="0.25">
      <c r="A83" s="156" t="s">
        <v>635</v>
      </c>
      <c r="B83" s="174" t="s">
        <v>708</v>
      </c>
      <c r="C83" s="156" t="s">
        <v>404</v>
      </c>
      <c r="D83" s="156">
        <v>844292</v>
      </c>
      <c r="E83" s="174">
        <v>1</v>
      </c>
      <c r="F83" s="157">
        <v>75140</v>
      </c>
      <c r="G83" s="158">
        <f t="shared" si="6"/>
        <v>75140</v>
      </c>
    </row>
    <row r="84" spans="1:7" ht="45" x14ac:dyDescent="0.25">
      <c r="A84" s="156" t="s">
        <v>635</v>
      </c>
      <c r="B84" s="174" t="s">
        <v>708</v>
      </c>
      <c r="C84" s="156" t="s">
        <v>400</v>
      </c>
      <c r="D84" s="156">
        <v>658470</v>
      </c>
      <c r="E84" s="174">
        <v>1</v>
      </c>
      <c r="F84" s="217">
        <v>75140</v>
      </c>
      <c r="G84" s="158">
        <f t="shared" si="6"/>
        <v>75140</v>
      </c>
    </row>
    <row r="85" spans="1:7" ht="45" x14ac:dyDescent="0.25">
      <c r="A85" s="156" t="s">
        <v>635</v>
      </c>
      <c r="B85" s="174" t="s">
        <v>708</v>
      </c>
      <c r="C85" s="156" t="s">
        <v>397</v>
      </c>
      <c r="D85" s="156">
        <v>844321</v>
      </c>
      <c r="E85" s="174">
        <v>1</v>
      </c>
      <c r="F85" s="183">
        <v>60112</v>
      </c>
      <c r="G85" s="158">
        <f t="shared" si="6"/>
        <v>60112</v>
      </c>
    </row>
    <row r="86" spans="1:7" ht="78.75" x14ac:dyDescent="0.25">
      <c r="A86" s="156" t="s">
        <v>629</v>
      </c>
      <c r="B86" s="174" t="s">
        <v>708</v>
      </c>
      <c r="C86" s="156" t="s">
        <v>403</v>
      </c>
      <c r="D86" s="156">
        <v>672487</v>
      </c>
      <c r="E86" s="174">
        <v>1</v>
      </c>
      <c r="F86" s="157">
        <v>75140</v>
      </c>
      <c r="G86" s="158">
        <f t="shared" si="6"/>
        <v>75140</v>
      </c>
    </row>
    <row r="87" spans="1:7" ht="78.75" x14ac:dyDescent="0.25">
      <c r="A87" s="156" t="s">
        <v>665</v>
      </c>
      <c r="B87" s="174" t="s">
        <v>708</v>
      </c>
      <c r="C87" s="156" t="s">
        <v>408</v>
      </c>
      <c r="D87" s="156">
        <v>828807</v>
      </c>
      <c r="E87" s="174">
        <v>1</v>
      </c>
      <c r="F87" s="217">
        <v>60112</v>
      </c>
      <c r="G87" s="158">
        <f t="shared" si="6"/>
        <v>60112</v>
      </c>
    </row>
    <row r="88" spans="1:7" ht="45" x14ac:dyDescent="0.25">
      <c r="A88" s="156" t="s">
        <v>665</v>
      </c>
      <c r="B88" s="174" t="s">
        <v>708</v>
      </c>
      <c r="C88" s="156" t="s">
        <v>409</v>
      </c>
      <c r="D88" s="156">
        <v>305911</v>
      </c>
      <c r="E88" s="174">
        <v>1</v>
      </c>
      <c r="F88" s="183">
        <v>60112</v>
      </c>
      <c r="G88" s="158">
        <f t="shared" si="6"/>
        <v>60112</v>
      </c>
    </row>
    <row r="89" spans="1:7" ht="45" x14ac:dyDescent="0.25">
      <c r="A89" s="156" t="s">
        <v>635</v>
      </c>
      <c r="B89" s="174" t="s">
        <v>708</v>
      </c>
      <c r="C89" s="156" t="s">
        <v>330</v>
      </c>
      <c r="D89" s="156">
        <v>648468</v>
      </c>
      <c r="E89" s="174">
        <v>1</v>
      </c>
      <c r="F89" s="183">
        <v>90168</v>
      </c>
      <c r="G89" s="158">
        <f t="shared" si="6"/>
        <v>90168</v>
      </c>
    </row>
    <row r="90" spans="1:7" ht="56.25" x14ac:dyDescent="0.25">
      <c r="A90" s="156" t="s">
        <v>670</v>
      </c>
      <c r="B90" s="174" t="s">
        <v>708</v>
      </c>
      <c r="C90" s="156" t="s">
        <v>395</v>
      </c>
      <c r="D90" s="156">
        <v>301871</v>
      </c>
      <c r="E90" s="174">
        <v>1</v>
      </c>
      <c r="F90" s="217">
        <v>60112</v>
      </c>
      <c r="G90" s="158">
        <f t="shared" si="6"/>
        <v>60112</v>
      </c>
    </row>
    <row r="91" spans="1:7" ht="45" x14ac:dyDescent="0.25">
      <c r="A91" s="156" t="s">
        <v>670</v>
      </c>
      <c r="B91" s="174" t="s">
        <v>708</v>
      </c>
      <c r="C91" s="156" t="s">
        <v>397</v>
      </c>
      <c r="D91" s="156">
        <v>389417</v>
      </c>
      <c r="E91" s="174">
        <v>1</v>
      </c>
      <c r="F91" s="183">
        <v>60112</v>
      </c>
      <c r="G91" s="158">
        <f t="shared" si="6"/>
        <v>60112</v>
      </c>
    </row>
    <row r="92" spans="1:7" ht="43.5" customHeight="1" x14ac:dyDescent="0.25">
      <c r="A92" s="156" t="s">
        <v>665</v>
      </c>
      <c r="B92" s="174" t="s">
        <v>708</v>
      </c>
      <c r="C92" s="156" t="s">
        <v>409</v>
      </c>
      <c r="D92" s="156">
        <v>304115</v>
      </c>
      <c r="E92" s="174">
        <v>1</v>
      </c>
      <c r="F92" s="183">
        <v>60112</v>
      </c>
      <c r="G92" s="158">
        <f t="shared" si="6"/>
        <v>60112</v>
      </c>
    </row>
    <row r="93" spans="1:7" ht="78.75" x14ac:dyDescent="0.25">
      <c r="A93" s="156" t="s">
        <v>635</v>
      </c>
      <c r="B93" s="174" t="s">
        <v>708</v>
      </c>
      <c r="C93" s="156" t="s">
        <v>408</v>
      </c>
      <c r="D93" s="156">
        <v>706704</v>
      </c>
      <c r="E93" s="174">
        <v>1</v>
      </c>
      <c r="F93" s="217">
        <v>60112</v>
      </c>
      <c r="G93" s="158">
        <f t="shared" si="6"/>
        <v>60112</v>
      </c>
    </row>
    <row r="94" spans="1:7" ht="78.75" x14ac:dyDescent="0.25">
      <c r="A94" s="156" t="s">
        <v>635</v>
      </c>
      <c r="B94" s="174" t="s">
        <v>708</v>
      </c>
      <c r="C94" s="156" t="s">
        <v>408</v>
      </c>
      <c r="D94" s="156">
        <v>460881</v>
      </c>
      <c r="E94" s="174">
        <v>1</v>
      </c>
      <c r="F94" s="217">
        <v>60112</v>
      </c>
      <c r="G94" s="158">
        <f t="shared" si="6"/>
        <v>60112</v>
      </c>
    </row>
    <row r="95" spans="1:7" ht="78.75" x14ac:dyDescent="0.25">
      <c r="A95" s="156" t="s">
        <v>670</v>
      </c>
      <c r="B95" s="174" t="s">
        <v>708</v>
      </c>
      <c r="C95" s="156" t="s">
        <v>408</v>
      </c>
      <c r="D95" s="156">
        <v>845134</v>
      </c>
      <c r="E95" s="174">
        <v>1</v>
      </c>
      <c r="F95" s="217">
        <v>60112</v>
      </c>
      <c r="G95" s="158">
        <f t="shared" si="6"/>
        <v>60112</v>
      </c>
    </row>
    <row r="96" spans="1:7" ht="45" x14ac:dyDescent="0.25">
      <c r="A96" s="156" t="s">
        <v>665</v>
      </c>
      <c r="B96" s="174" t="s">
        <v>708</v>
      </c>
      <c r="C96" s="156" t="s">
        <v>400</v>
      </c>
      <c r="D96" s="156">
        <v>432242</v>
      </c>
      <c r="E96" s="174">
        <v>1</v>
      </c>
      <c r="F96" s="217">
        <v>75140</v>
      </c>
      <c r="G96" s="158">
        <f t="shared" si="6"/>
        <v>75140</v>
      </c>
    </row>
    <row r="97" spans="1:7" x14ac:dyDescent="0.25">
      <c r="A97" s="352" t="s">
        <v>610</v>
      </c>
      <c r="B97" s="352"/>
      <c r="C97" s="352"/>
      <c r="D97" s="352"/>
      <c r="E97" s="159">
        <f>SUM(E72:E96)</f>
        <v>25</v>
      </c>
      <c r="F97" s="160">
        <f>SUM(F72:F96)</f>
        <v>1683136</v>
      </c>
      <c r="G97" s="158">
        <f>SUM(G72:G96)</f>
        <v>1683136</v>
      </c>
    </row>
    <row r="98" spans="1:7" x14ac:dyDescent="0.25">
      <c r="A98" s="161"/>
      <c r="B98" s="161"/>
      <c r="C98" s="161"/>
      <c r="D98" s="161"/>
      <c r="E98" s="161"/>
      <c r="F98" s="162"/>
      <c r="G98" s="163"/>
    </row>
    <row r="99" spans="1:7" x14ac:dyDescent="0.25">
      <c r="A99" s="161"/>
      <c r="B99" s="161"/>
      <c r="C99" s="161"/>
      <c r="E99" s="164" t="s">
        <v>611</v>
      </c>
      <c r="F99" s="163">
        <f>G97</f>
        <v>1683136</v>
      </c>
      <c r="G99" s="165">
        <f>(G100*F99)/F100</f>
        <v>0.4654511344834919</v>
      </c>
    </row>
    <row r="100" spans="1:7" x14ac:dyDescent="0.25">
      <c r="A100" s="161"/>
      <c r="B100" s="161"/>
      <c r="C100" s="161"/>
      <c r="D100" s="164" t="s">
        <v>738</v>
      </c>
      <c r="E100" s="164" t="s">
        <v>613</v>
      </c>
      <c r="F100" s="163">
        <v>10848417</v>
      </c>
      <c r="G100" s="154">
        <v>3</v>
      </c>
    </row>
    <row r="101" spans="1:7" ht="15.75" x14ac:dyDescent="0.25">
      <c r="A101" s="161"/>
      <c r="B101" s="161"/>
      <c r="C101" s="161"/>
      <c r="E101" s="166" t="s">
        <v>614</v>
      </c>
      <c r="F101" s="167">
        <f>F99/2</f>
        <v>841568</v>
      </c>
    </row>
  </sheetData>
  <mergeCells count="6">
    <mergeCell ref="A97:D97"/>
    <mergeCell ref="A1:G1"/>
    <mergeCell ref="A4:D4"/>
    <mergeCell ref="A11:K11"/>
    <mergeCell ref="A48:K48"/>
    <mergeCell ref="A70:G7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6"/>
  <sheetViews>
    <sheetView topLeftCell="A137" workbookViewId="0">
      <selection activeCell="J79" sqref="J79"/>
    </sheetView>
  </sheetViews>
  <sheetFormatPr baseColWidth="10" defaultColWidth="11.42578125" defaultRowHeight="11.25" x14ac:dyDescent="0.25"/>
  <cols>
    <col min="1" max="1" width="14.42578125" style="154" customWidth="1"/>
    <col min="2" max="2" width="16" style="154" customWidth="1"/>
    <col min="3" max="3" width="14.28515625" style="154" customWidth="1"/>
    <col min="4" max="4" width="10.5703125" style="154" customWidth="1"/>
    <col min="5" max="5" width="14.85546875" style="154" customWidth="1"/>
    <col min="6" max="6" width="22.42578125" style="154" customWidth="1"/>
    <col min="7" max="7" width="37" style="154" customWidth="1"/>
    <col min="8" max="8" width="14.85546875" style="154" customWidth="1"/>
    <col min="9" max="9" width="31.85546875" style="154" customWidth="1"/>
    <col min="10" max="10" width="26.140625" style="154" customWidth="1"/>
    <col min="11" max="11" width="25.85546875" style="154" customWidth="1"/>
    <col min="12" max="16384" width="11.42578125" style="154"/>
  </cols>
  <sheetData>
    <row r="1" spans="1:11" ht="21.6" customHeight="1" x14ac:dyDescent="0.25">
      <c r="A1" s="354" t="s">
        <v>742</v>
      </c>
      <c r="B1" s="354"/>
      <c r="C1" s="354"/>
      <c r="D1" s="354"/>
      <c r="E1" s="354"/>
      <c r="F1" s="354"/>
      <c r="G1" s="354"/>
      <c r="H1" s="354"/>
      <c r="I1" s="354"/>
      <c r="J1" s="354"/>
      <c r="K1" s="354"/>
    </row>
    <row r="2" spans="1:11" ht="24" customHeight="1" x14ac:dyDescent="0.25">
      <c r="A2" s="355" t="s">
        <v>691</v>
      </c>
      <c r="B2" s="355"/>
      <c r="C2" s="355"/>
      <c r="D2" s="355"/>
      <c r="E2" s="355"/>
      <c r="F2" s="355"/>
      <c r="G2" s="355"/>
      <c r="H2" s="355"/>
      <c r="I2" s="355"/>
      <c r="J2" s="355"/>
      <c r="K2" s="355"/>
    </row>
    <row r="3" spans="1:11" ht="45.6" customHeight="1" x14ac:dyDescent="0.25">
      <c r="A3" s="168" t="s">
        <v>743</v>
      </c>
      <c r="B3" s="168" t="s">
        <v>617</v>
      </c>
      <c r="C3" s="169" t="s">
        <v>12</v>
      </c>
      <c r="D3" s="169" t="s">
        <v>619</v>
      </c>
      <c r="E3" s="169" t="s">
        <v>620</v>
      </c>
      <c r="F3" s="169" t="s">
        <v>744</v>
      </c>
      <c r="G3" s="169" t="s">
        <v>745</v>
      </c>
      <c r="H3" s="170" t="s">
        <v>623</v>
      </c>
      <c r="I3" s="170" t="s">
        <v>624</v>
      </c>
      <c r="J3" s="170" t="s">
        <v>625</v>
      </c>
      <c r="K3" s="169" t="s">
        <v>626</v>
      </c>
    </row>
    <row r="4" spans="1:11" s="220" customFormat="1" ht="56.25" x14ac:dyDescent="0.2">
      <c r="A4" s="178" t="s">
        <v>746</v>
      </c>
      <c r="B4" s="180">
        <v>45870</v>
      </c>
      <c r="C4" s="174" t="s">
        <v>665</v>
      </c>
      <c r="D4" s="174">
        <v>517707</v>
      </c>
      <c r="E4" s="174" t="s">
        <v>747</v>
      </c>
      <c r="F4" s="174" t="s">
        <v>349</v>
      </c>
      <c r="G4" s="174" t="s">
        <v>748</v>
      </c>
      <c r="H4" s="218">
        <v>58956</v>
      </c>
      <c r="I4" s="174">
        <v>1</v>
      </c>
      <c r="J4" s="219">
        <f t="shared" ref="J4" si="0">H4*I4</f>
        <v>58956</v>
      </c>
      <c r="K4" s="174" t="s">
        <v>568</v>
      </c>
    </row>
    <row r="5" spans="1:11" s="220" customFormat="1" ht="123.75" x14ac:dyDescent="0.2">
      <c r="A5" s="178" t="s">
        <v>749</v>
      </c>
      <c r="B5" s="180" t="s">
        <v>750</v>
      </c>
      <c r="C5" s="156" t="s">
        <v>665</v>
      </c>
      <c r="D5" s="197">
        <v>54557</v>
      </c>
      <c r="E5" s="221" t="s">
        <v>751</v>
      </c>
      <c r="F5" s="222" t="s">
        <v>752</v>
      </c>
      <c r="G5" s="222" t="s">
        <v>753</v>
      </c>
      <c r="H5" s="223">
        <v>198837</v>
      </c>
      <c r="I5" s="171">
        <v>1</v>
      </c>
      <c r="J5" s="194">
        <f>+H5*I5</f>
        <v>198837</v>
      </c>
      <c r="K5" s="171" t="s">
        <v>754</v>
      </c>
    </row>
    <row r="6" spans="1:11" s="224" customFormat="1" ht="132" customHeight="1" x14ac:dyDescent="0.2">
      <c r="A6" s="178" t="s">
        <v>749</v>
      </c>
      <c r="B6" s="180" t="s">
        <v>750</v>
      </c>
      <c r="C6" s="156" t="s">
        <v>665</v>
      </c>
      <c r="D6" s="197">
        <v>54559</v>
      </c>
      <c r="E6" s="221" t="s">
        <v>755</v>
      </c>
      <c r="F6" s="222" t="s">
        <v>752</v>
      </c>
      <c r="G6" s="222" t="s">
        <v>756</v>
      </c>
      <c r="H6" s="223">
        <v>198837</v>
      </c>
      <c r="I6" s="171">
        <v>1</v>
      </c>
      <c r="J6" s="194">
        <f t="shared" ref="J6:J18" si="1">+H6*I6</f>
        <v>198837</v>
      </c>
      <c r="K6" s="171" t="s">
        <v>754</v>
      </c>
    </row>
    <row r="7" spans="1:11" s="224" customFormat="1" ht="132" customHeight="1" x14ac:dyDescent="0.2">
      <c r="A7" s="178" t="s">
        <v>749</v>
      </c>
      <c r="B7" s="180" t="s">
        <v>750</v>
      </c>
      <c r="C7" s="156" t="s">
        <v>635</v>
      </c>
      <c r="D7" s="174">
        <v>54503</v>
      </c>
      <c r="E7" s="156" t="s">
        <v>757</v>
      </c>
      <c r="F7" s="222" t="s">
        <v>752</v>
      </c>
      <c r="G7" s="222" t="s">
        <v>758</v>
      </c>
      <c r="H7" s="223">
        <v>198837</v>
      </c>
      <c r="I7" s="171">
        <v>1</v>
      </c>
      <c r="J7" s="194">
        <f t="shared" si="1"/>
        <v>198837</v>
      </c>
      <c r="K7" s="171" t="s">
        <v>759</v>
      </c>
    </row>
    <row r="8" spans="1:11" s="224" customFormat="1" ht="180" x14ac:dyDescent="0.2">
      <c r="A8" s="178" t="s">
        <v>749</v>
      </c>
      <c r="B8" s="180" t="s">
        <v>750</v>
      </c>
      <c r="C8" s="156" t="s">
        <v>635</v>
      </c>
      <c r="D8" s="174">
        <v>545011</v>
      </c>
      <c r="E8" s="156" t="s">
        <v>760</v>
      </c>
      <c r="F8" s="222" t="s">
        <v>752</v>
      </c>
      <c r="G8" s="222" t="s">
        <v>761</v>
      </c>
      <c r="H8" s="223">
        <v>198837</v>
      </c>
      <c r="I8" s="171">
        <v>1</v>
      </c>
      <c r="J8" s="194">
        <f t="shared" si="1"/>
        <v>198837</v>
      </c>
      <c r="K8" s="171" t="s">
        <v>759</v>
      </c>
    </row>
    <row r="9" spans="1:11" s="224" customFormat="1" ht="180" x14ac:dyDescent="0.2">
      <c r="A9" s="178" t="s">
        <v>749</v>
      </c>
      <c r="B9" s="180" t="s">
        <v>750</v>
      </c>
      <c r="C9" s="156" t="s">
        <v>635</v>
      </c>
      <c r="D9" s="174">
        <v>54396</v>
      </c>
      <c r="E9" s="156" t="s">
        <v>762</v>
      </c>
      <c r="F9" s="222" t="s">
        <v>752</v>
      </c>
      <c r="G9" s="222" t="s">
        <v>763</v>
      </c>
      <c r="H9" s="223">
        <v>198837</v>
      </c>
      <c r="I9" s="171">
        <v>1</v>
      </c>
      <c r="J9" s="194">
        <f t="shared" si="1"/>
        <v>198837</v>
      </c>
      <c r="K9" s="171" t="s">
        <v>759</v>
      </c>
    </row>
    <row r="10" spans="1:11" s="224" customFormat="1" ht="135" x14ac:dyDescent="0.2">
      <c r="A10" s="178" t="s">
        <v>749</v>
      </c>
      <c r="B10" s="180" t="s">
        <v>750</v>
      </c>
      <c r="C10" s="156" t="s">
        <v>764</v>
      </c>
      <c r="D10" s="174">
        <v>342948</v>
      </c>
      <c r="E10" s="156" t="s">
        <v>765</v>
      </c>
      <c r="F10" s="222" t="s">
        <v>766</v>
      </c>
      <c r="G10" s="222" t="s">
        <v>767</v>
      </c>
      <c r="H10" s="223">
        <v>49132</v>
      </c>
      <c r="I10" s="171">
        <v>1</v>
      </c>
      <c r="J10" s="194">
        <f t="shared" si="1"/>
        <v>49132</v>
      </c>
      <c r="K10" s="171" t="s">
        <v>754</v>
      </c>
    </row>
    <row r="11" spans="1:11" s="220" customFormat="1" ht="180" x14ac:dyDescent="0.2">
      <c r="A11" s="178" t="s">
        <v>749</v>
      </c>
      <c r="B11" s="180" t="s">
        <v>750</v>
      </c>
      <c r="C11" s="156" t="s">
        <v>764</v>
      </c>
      <c r="D11" s="174" t="s">
        <v>768</v>
      </c>
      <c r="E11" s="156" t="s">
        <v>769</v>
      </c>
      <c r="F11" s="222" t="s">
        <v>766</v>
      </c>
      <c r="G11" s="222" t="s">
        <v>770</v>
      </c>
      <c r="H11" s="223">
        <v>49132</v>
      </c>
      <c r="I11" s="171">
        <v>4</v>
      </c>
      <c r="J11" s="194">
        <f t="shared" si="1"/>
        <v>196528</v>
      </c>
      <c r="K11" s="171" t="s">
        <v>754</v>
      </c>
    </row>
    <row r="12" spans="1:11" s="220" customFormat="1" ht="157.5" x14ac:dyDescent="0.2">
      <c r="A12" s="178" t="s">
        <v>749</v>
      </c>
      <c r="B12" s="180" t="s">
        <v>750</v>
      </c>
      <c r="C12" s="156" t="s">
        <v>629</v>
      </c>
      <c r="D12" s="174">
        <v>343035</v>
      </c>
      <c r="E12" s="156" t="s">
        <v>771</v>
      </c>
      <c r="F12" s="222" t="s">
        <v>766</v>
      </c>
      <c r="G12" s="222" t="s">
        <v>772</v>
      </c>
      <c r="H12" s="223">
        <v>49132</v>
      </c>
      <c r="I12" s="171">
        <v>1</v>
      </c>
      <c r="J12" s="194">
        <f t="shared" si="1"/>
        <v>49132</v>
      </c>
      <c r="K12" s="171" t="s">
        <v>759</v>
      </c>
    </row>
    <row r="13" spans="1:11" s="220" customFormat="1" ht="157.5" x14ac:dyDescent="0.2">
      <c r="A13" s="178" t="s">
        <v>749</v>
      </c>
      <c r="B13" s="180" t="s">
        <v>750</v>
      </c>
      <c r="C13" s="156" t="s">
        <v>635</v>
      </c>
      <c r="D13" s="174">
        <v>343041</v>
      </c>
      <c r="E13" s="156" t="s">
        <v>773</v>
      </c>
      <c r="F13" s="222" t="s">
        <v>766</v>
      </c>
      <c r="G13" s="222" t="s">
        <v>774</v>
      </c>
      <c r="H13" s="223">
        <v>49132</v>
      </c>
      <c r="I13" s="171">
        <v>1</v>
      </c>
      <c r="J13" s="194">
        <f t="shared" si="1"/>
        <v>49132</v>
      </c>
      <c r="K13" s="171" t="s">
        <v>759</v>
      </c>
    </row>
    <row r="14" spans="1:11" s="220" customFormat="1" ht="157.5" x14ac:dyDescent="0.2">
      <c r="A14" s="178" t="s">
        <v>749</v>
      </c>
      <c r="B14" s="180" t="s">
        <v>750</v>
      </c>
      <c r="C14" s="156" t="s">
        <v>635</v>
      </c>
      <c r="D14" s="174">
        <v>343101</v>
      </c>
      <c r="E14" s="156" t="s">
        <v>775</v>
      </c>
      <c r="F14" s="222" t="s">
        <v>766</v>
      </c>
      <c r="G14" s="222" t="s">
        <v>776</v>
      </c>
      <c r="H14" s="223">
        <v>49132</v>
      </c>
      <c r="I14" s="171">
        <v>1</v>
      </c>
      <c r="J14" s="194">
        <f t="shared" si="1"/>
        <v>49132</v>
      </c>
      <c r="K14" s="171" t="s">
        <v>759</v>
      </c>
    </row>
    <row r="15" spans="1:11" s="220" customFormat="1" ht="258.75" x14ac:dyDescent="0.2">
      <c r="A15" s="178" t="s">
        <v>749</v>
      </c>
      <c r="B15" s="180" t="s">
        <v>750</v>
      </c>
      <c r="C15" s="156" t="s">
        <v>764</v>
      </c>
      <c r="D15" s="174" t="s">
        <v>777</v>
      </c>
      <c r="E15" s="174" t="s">
        <v>778</v>
      </c>
      <c r="F15" s="222" t="s">
        <v>766</v>
      </c>
      <c r="G15" s="222" t="s">
        <v>779</v>
      </c>
      <c r="H15" s="223">
        <v>49132</v>
      </c>
      <c r="I15" s="174">
        <v>10</v>
      </c>
      <c r="J15" s="194">
        <f t="shared" si="1"/>
        <v>491320</v>
      </c>
      <c r="K15" s="171" t="s">
        <v>754</v>
      </c>
    </row>
    <row r="16" spans="1:11" s="220" customFormat="1" ht="202.5" x14ac:dyDescent="0.2">
      <c r="A16" s="178" t="s">
        <v>749</v>
      </c>
      <c r="B16" s="180" t="s">
        <v>750</v>
      </c>
      <c r="C16" s="156" t="s">
        <v>629</v>
      </c>
      <c r="D16" s="174" t="s">
        <v>780</v>
      </c>
      <c r="E16" s="174" t="s">
        <v>781</v>
      </c>
      <c r="F16" s="222" t="s">
        <v>766</v>
      </c>
      <c r="G16" s="222" t="s">
        <v>782</v>
      </c>
      <c r="H16" s="223">
        <v>49132</v>
      </c>
      <c r="I16" s="174">
        <v>5</v>
      </c>
      <c r="J16" s="194">
        <f t="shared" si="1"/>
        <v>245660</v>
      </c>
      <c r="K16" s="171" t="s">
        <v>759</v>
      </c>
    </row>
    <row r="17" spans="1:12" s="220" customFormat="1" ht="202.5" x14ac:dyDescent="0.2">
      <c r="A17" s="178" t="s">
        <v>749</v>
      </c>
      <c r="B17" s="180" t="s">
        <v>750</v>
      </c>
      <c r="C17" s="197" t="s">
        <v>635</v>
      </c>
      <c r="D17" s="174" t="s">
        <v>783</v>
      </c>
      <c r="E17" s="174" t="s">
        <v>784</v>
      </c>
      <c r="F17" s="222" t="s">
        <v>766</v>
      </c>
      <c r="G17" s="222" t="s">
        <v>785</v>
      </c>
      <c r="H17" s="223">
        <v>49132</v>
      </c>
      <c r="I17" s="174">
        <v>5</v>
      </c>
      <c r="J17" s="194">
        <f t="shared" si="1"/>
        <v>245660</v>
      </c>
      <c r="K17" s="171" t="s">
        <v>759</v>
      </c>
    </row>
    <row r="18" spans="1:12" s="220" customFormat="1" ht="105.75" customHeight="1" x14ac:dyDescent="0.2">
      <c r="A18" s="178" t="s">
        <v>749</v>
      </c>
      <c r="B18" s="180" t="s">
        <v>750</v>
      </c>
      <c r="C18" s="156" t="s">
        <v>635</v>
      </c>
      <c r="D18" s="174">
        <v>343002</v>
      </c>
      <c r="E18" s="156" t="s">
        <v>786</v>
      </c>
      <c r="F18" s="222" t="s">
        <v>766</v>
      </c>
      <c r="G18" s="222" t="s">
        <v>787</v>
      </c>
      <c r="H18" s="223">
        <v>49132</v>
      </c>
      <c r="I18" s="171">
        <v>1</v>
      </c>
      <c r="J18" s="194">
        <f t="shared" si="1"/>
        <v>49132</v>
      </c>
      <c r="K18" s="171" t="s">
        <v>759</v>
      </c>
    </row>
    <row r="19" spans="1:12" s="220" customFormat="1" ht="135" x14ac:dyDescent="0.2">
      <c r="A19" s="178" t="s">
        <v>788</v>
      </c>
      <c r="B19" s="225">
        <v>45870</v>
      </c>
      <c r="C19" s="178" t="s">
        <v>629</v>
      </c>
      <c r="D19" s="193">
        <v>343134</v>
      </c>
      <c r="E19" s="193" t="s">
        <v>789</v>
      </c>
      <c r="F19" s="226" t="s">
        <v>440</v>
      </c>
      <c r="G19" s="226" t="s">
        <v>790</v>
      </c>
      <c r="H19" s="219">
        <v>49132</v>
      </c>
      <c r="I19" s="227">
        <v>1</v>
      </c>
      <c r="J19" s="219">
        <f t="shared" ref="J19:J20" si="2">H19*I19</f>
        <v>49132</v>
      </c>
      <c r="K19" s="228" t="s">
        <v>791</v>
      </c>
    </row>
    <row r="20" spans="1:12" s="220" customFormat="1" ht="409.5" x14ac:dyDescent="0.2">
      <c r="A20" s="178" t="s">
        <v>788</v>
      </c>
      <c r="B20" s="225">
        <v>45870</v>
      </c>
      <c r="C20" s="178" t="s">
        <v>629</v>
      </c>
      <c r="D20" s="181">
        <v>693369</v>
      </c>
      <c r="E20" s="181" t="s">
        <v>792</v>
      </c>
      <c r="F20" s="222" t="s">
        <v>495</v>
      </c>
      <c r="G20" s="222" t="s">
        <v>793</v>
      </c>
      <c r="H20" s="187">
        <v>29479</v>
      </c>
      <c r="I20" s="191">
        <v>1</v>
      </c>
      <c r="J20" s="219">
        <f t="shared" si="2"/>
        <v>29479</v>
      </c>
      <c r="K20" s="171" t="s">
        <v>791</v>
      </c>
    </row>
    <row r="21" spans="1:12" s="220" customFormat="1" ht="112.5" x14ac:dyDescent="0.2">
      <c r="A21" s="178" t="s">
        <v>788</v>
      </c>
      <c r="B21" s="225">
        <v>45870</v>
      </c>
      <c r="C21" s="178" t="s">
        <v>635</v>
      </c>
      <c r="D21" s="193">
        <v>342454</v>
      </c>
      <c r="E21" s="193" t="s">
        <v>794</v>
      </c>
      <c r="F21" s="226" t="s">
        <v>440</v>
      </c>
      <c r="G21" s="226" t="s">
        <v>795</v>
      </c>
      <c r="H21" s="219">
        <v>49132</v>
      </c>
      <c r="I21" s="229">
        <v>1</v>
      </c>
      <c r="J21" s="219">
        <f>+H21*I21</f>
        <v>49132</v>
      </c>
      <c r="K21" s="171" t="s">
        <v>791</v>
      </c>
    </row>
    <row r="22" spans="1:12" s="220" customFormat="1" ht="135" x14ac:dyDescent="0.2">
      <c r="A22" s="171" t="s">
        <v>796</v>
      </c>
      <c r="B22" s="172" t="s">
        <v>628</v>
      </c>
      <c r="C22" s="171" t="s">
        <v>629</v>
      </c>
      <c r="D22" s="197">
        <v>709582</v>
      </c>
      <c r="E22" s="197" t="s">
        <v>797</v>
      </c>
      <c r="F22" s="174" t="s">
        <v>358</v>
      </c>
      <c r="G22" s="230" t="s">
        <v>798</v>
      </c>
      <c r="H22" s="231">
        <v>90169</v>
      </c>
      <c r="I22" s="174">
        <v>1</v>
      </c>
      <c r="J22" s="187">
        <f t="shared" ref="J22:J23" si="3">H22*I22</f>
        <v>90169</v>
      </c>
      <c r="K22" s="174" t="s">
        <v>571</v>
      </c>
    </row>
    <row r="23" spans="1:12" s="220" customFormat="1" ht="157.5" x14ac:dyDescent="0.2">
      <c r="A23" s="174" t="s">
        <v>796</v>
      </c>
      <c r="B23" s="180" t="s">
        <v>628</v>
      </c>
      <c r="C23" s="174" t="s">
        <v>629</v>
      </c>
      <c r="D23" s="197">
        <v>445322</v>
      </c>
      <c r="E23" s="197" t="s">
        <v>799</v>
      </c>
      <c r="F23" s="174" t="s">
        <v>348</v>
      </c>
      <c r="G23" s="230" t="s">
        <v>800</v>
      </c>
      <c r="H23" s="231">
        <v>416160</v>
      </c>
      <c r="I23" s="174">
        <v>1</v>
      </c>
      <c r="J23" s="187">
        <f t="shared" si="3"/>
        <v>416160</v>
      </c>
      <c r="K23" s="174" t="s">
        <v>571</v>
      </c>
    </row>
    <row r="24" spans="1:12" s="220" customFormat="1" ht="112.5" x14ac:dyDescent="0.2">
      <c r="A24" s="232" t="s">
        <v>796</v>
      </c>
      <c r="B24" s="233" t="s">
        <v>628</v>
      </c>
      <c r="C24" s="232" t="s">
        <v>629</v>
      </c>
      <c r="D24" s="234">
        <v>703528</v>
      </c>
      <c r="E24" s="234" t="s">
        <v>801</v>
      </c>
      <c r="F24" s="232" t="s">
        <v>349</v>
      </c>
      <c r="G24" s="232" t="s">
        <v>802</v>
      </c>
      <c r="H24" s="235">
        <v>58956</v>
      </c>
      <c r="I24" s="232">
        <v>1</v>
      </c>
      <c r="J24" s="236">
        <f>H24*I24</f>
        <v>58956</v>
      </c>
      <c r="K24" s="232" t="s">
        <v>571</v>
      </c>
    </row>
    <row r="25" spans="1:12" s="220" customFormat="1" ht="33.75" x14ac:dyDescent="0.2">
      <c r="A25" s="178" t="s">
        <v>634</v>
      </c>
      <c r="B25" s="180">
        <v>45870</v>
      </c>
      <c r="C25" s="178" t="s">
        <v>803</v>
      </c>
      <c r="D25" s="178">
        <v>336402</v>
      </c>
      <c r="E25" s="178" t="s">
        <v>804</v>
      </c>
      <c r="F25" s="174" t="s">
        <v>337</v>
      </c>
      <c r="G25" s="174" t="s">
        <v>805</v>
      </c>
      <c r="H25" s="217">
        <v>120224</v>
      </c>
      <c r="I25" s="195">
        <v>1</v>
      </c>
      <c r="J25" s="217">
        <f t="shared" ref="J25:J26" si="4">+I25*H25</f>
        <v>120224</v>
      </c>
      <c r="K25" s="195" t="s">
        <v>638</v>
      </c>
    </row>
    <row r="26" spans="1:12" s="220" customFormat="1" ht="33.75" x14ac:dyDescent="0.2">
      <c r="A26" s="178" t="s">
        <v>634</v>
      </c>
      <c r="B26" s="180">
        <v>45870</v>
      </c>
      <c r="C26" s="178" t="s">
        <v>803</v>
      </c>
      <c r="D26" s="197">
        <v>702445</v>
      </c>
      <c r="E26" s="197" t="s">
        <v>806</v>
      </c>
      <c r="F26" s="174" t="s">
        <v>807</v>
      </c>
      <c r="G26" s="174" t="s">
        <v>808</v>
      </c>
      <c r="H26" s="217">
        <v>39304</v>
      </c>
      <c r="I26" s="195">
        <v>1</v>
      </c>
      <c r="J26" s="217">
        <f t="shared" si="4"/>
        <v>39304</v>
      </c>
      <c r="K26" s="195" t="s">
        <v>638</v>
      </c>
    </row>
    <row r="27" spans="1:12" s="220" customFormat="1" ht="67.5" x14ac:dyDescent="0.2">
      <c r="A27" s="178" t="s">
        <v>646</v>
      </c>
      <c r="B27" s="186" t="s">
        <v>647</v>
      </c>
      <c r="C27" s="186" t="s">
        <v>107</v>
      </c>
      <c r="D27" s="186">
        <v>423633</v>
      </c>
      <c r="E27" s="186" t="s">
        <v>809</v>
      </c>
      <c r="F27" s="186" t="s">
        <v>330</v>
      </c>
      <c r="G27" s="186" t="s">
        <v>810</v>
      </c>
      <c r="H27" s="157">
        <v>90168</v>
      </c>
      <c r="I27" s="186">
        <v>1</v>
      </c>
      <c r="J27" s="157">
        <f t="shared" ref="J27:J42" si="5">+H27*I27</f>
        <v>90168</v>
      </c>
      <c r="K27" s="188" t="s">
        <v>650</v>
      </c>
    </row>
    <row r="28" spans="1:12" s="220" customFormat="1" ht="56.25" x14ac:dyDescent="0.2">
      <c r="A28" s="178" t="s">
        <v>646</v>
      </c>
      <c r="B28" s="186" t="s">
        <v>647</v>
      </c>
      <c r="C28" s="186" t="s">
        <v>107</v>
      </c>
      <c r="D28" s="186">
        <v>457910</v>
      </c>
      <c r="E28" s="186" t="s">
        <v>811</v>
      </c>
      <c r="F28" s="186" t="s">
        <v>395</v>
      </c>
      <c r="G28" s="186" t="s">
        <v>812</v>
      </c>
      <c r="H28" s="157">
        <v>60112</v>
      </c>
      <c r="I28" s="186">
        <v>1</v>
      </c>
      <c r="J28" s="157">
        <f t="shared" si="5"/>
        <v>60112</v>
      </c>
      <c r="K28" s="188" t="s">
        <v>650</v>
      </c>
    </row>
    <row r="29" spans="1:12" s="220" customFormat="1" ht="135" x14ac:dyDescent="0.2">
      <c r="A29" s="178" t="s">
        <v>646</v>
      </c>
      <c r="B29" s="186" t="s">
        <v>647</v>
      </c>
      <c r="C29" s="186" t="s">
        <v>107</v>
      </c>
      <c r="D29" s="186">
        <v>458449</v>
      </c>
      <c r="E29" s="186" t="s">
        <v>813</v>
      </c>
      <c r="F29" s="186" t="s">
        <v>383</v>
      </c>
      <c r="G29" s="186" t="s">
        <v>814</v>
      </c>
      <c r="H29" s="157">
        <v>180336</v>
      </c>
      <c r="I29" s="186">
        <v>1</v>
      </c>
      <c r="J29" s="157">
        <f t="shared" si="5"/>
        <v>180336</v>
      </c>
      <c r="K29" s="188" t="s">
        <v>650</v>
      </c>
      <c r="L29" s="237"/>
    </row>
    <row r="30" spans="1:12" s="220" customFormat="1" ht="78.75" x14ac:dyDescent="0.2">
      <c r="A30" s="178" t="s">
        <v>646</v>
      </c>
      <c r="B30" s="186" t="s">
        <v>647</v>
      </c>
      <c r="C30" s="186" t="s">
        <v>107</v>
      </c>
      <c r="D30" s="186">
        <v>464480</v>
      </c>
      <c r="E30" s="186" t="s">
        <v>815</v>
      </c>
      <c r="F30" s="186" t="s">
        <v>330</v>
      </c>
      <c r="G30" s="186" t="s">
        <v>816</v>
      </c>
      <c r="H30" s="157">
        <v>90168</v>
      </c>
      <c r="I30" s="186">
        <v>1</v>
      </c>
      <c r="J30" s="157">
        <f t="shared" si="5"/>
        <v>90168</v>
      </c>
      <c r="K30" s="188" t="s">
        <v>650</v>
      </c>
      <c r="L30" s="237"/>
    </row>
    <row r="31" spans="1:12" s="220" customFormat="1" ht="56.25" x14ac:dyDescent="0.2">
      <c r="A31" s="178" t="s">
        <v>646</v>
      </c>
      <c r="B31" s="186" t="s">
        <v>647</v>
      </c>
      <c r="C31" s="186" t="s">
        <v>107</v>
      </c>
      <c r="D31" s="186">
        <v>526004</v>
      </c>
      <c r="E31" s="186" t="s">
        <v>817</v>
      </c>
      <c r="F31" s="186" t="s">
        <v>395</v>
      </c>
      <c r="G31" s="186" t="s">
        <v>818</v>
      </c>
      <c r="H31" s="157">
        <v>60112</v>
      </c>
      <c r="I31" s="186">
        <v>1</v>
      </c>
      <c r="J31" s="157">
        <f t="shared" si="5"/>
        <v>60112</v>
      </c>
      <c r="K31" s="188" t="s">
        <v>650</v>
      </c>
      <c r="L31" s="237"/>
    </row>
    <row r="32" spans="1:12" s="220" customFormat="1" ht="67.5" x14ac:dyDescent="0.2">
      <c r="A32" s="178" t="s">
        <v>646</v>
      </c>
      <c r="B32" s="186" t="s">
        <v>647</v>
      </c>
      <c r="C32" s="186" t="s">
        <v>107</v>
      </c>
      <c r="D32" s="186">
        <v>530651</v>
      </c>
      <c r="E32" s="186" t="s">
        <v>819</v>
      </c>
      <c r="F32" s="186" t="s">
        <v>330</v>
      </c>
      <c r="G32" s="186" t="s">
        <v>820</v>
      </c>
      <c r="H32" s="157">
        <v>90168</v>
      </c>
      <c r="I32" s="186">
        <v>1</v>
      </c>
      <c r="J32" s="157">
        <f t="shared" si="5"/>
        <v>90168</v>
      </c>
      <c r="K32" s="188" t="s">
        <v>650</v>
      </c>
      <c r="L32" s="237"/>
    </row>
    <row r="33" spans="1:12" s="220" customFormat="1" ht="56.25" x14ac:dyDescent="0.2">
      <c r="A33" s="178" t="s">
        <v>646</v>
      </c>
      <c r="B33" s="186" t="s">
        <v>647</v>
      </c>
      <c r="C33" s="186" t="s">
        <v>107</v>
      </c>
      <c r="D33" s="186">
        <v>623682</v>
      </c>
      <c r="E33" s="186" t="s">
        <v>821</v>
      </c>
      <c r="F33" s="186" t="s">
        <v>325</v>
      </c>
      <c r="G33" s="186" t="s">
        <v>822</v>
      </c>
      <c r="H33" s="157">
        <v>90168</v>
      </c>
      <c r="I33" s="186">
        <v>1</v>
      </c>
      <c r="J33" s="157">
        <f t="shared" si="5"/>
        <v>90168</v>
      </c>
      <c r="K33" s="188" t="s">
        <v>650</v>
      </c>
      <c r="L33" s="237"/>
    </row>
    <row r="34" spans="1:12" s="220" customFormat="1" ht="78.75" x14ac:dyDescent="0.2">
      <c r="A34" s="178" t="s">
        <v>646</v>
      </c>
      <c r="B34" s="186" t="s">
        <v>647</v>
      </c>
      <c r="C34" s="186" t="s">
        <v>107</v>
      </c>
      <c r="D34" s="186">
        <v>635303</v>
      </c>
      <c r="E34" s="186" t="s">
        <v>823</v>
      </c>
      <c r="F34" s="186" t="s">
        <v>401</v>
      </c>
      <c r="G34" s="186" t="s">
        <v>824</v>
      </c>
      <c r="H34" s="157">
        <v>120224</v>
      </c>
      <c r="I34" s="186">
        <v>1</v>
      </c>
      <c r="J34" s="157">
        <f t="shared" si="5"/>
        <v>120224</v>
      </c>
      <c r="K34" s="188" t="s">
        <v>650</v>
      </c>
      <c r="L34" s="237"/>
    </row>
    <row r="35" spans="1:12" s="220" customFormat="1" ht="90" x14ac:dyDescent="0.2">
      <c r="A35" s="178" t="s">
        <v>646</v>
      </c>
      <c r="B35" s="186" t="s">
        <v>647</v>
      </c>
      <c r="C35" s="186" t="s">
        <v>107</v>
      </c>
      <c r="D35" s="186">
        <v>665219</v>
      </c>
      <c r="E35" s="186" t="s">
        <v>825</v>
      </c>
      <c r="F35" s="186" t="s">
        <v>330</v>
      </c>
      <c r="G35" s="186" t="s">
        <v>826</v>
      </c>
      <c r="H35" s="157">
        <v>90168</v>
      </c>
      <c r="I35" s="186">
        <v>1</v>
      </c>
      <c r="J35" s="157">
        <f t="shared" si="5"/>
        <v>90168</v>
      </c>
      <c r="K35" s="188" t="s">
        <v>650</v>
      </c>
      <c r="L35" s="237"/>
    </row>
    <row r="36" spans="1:12" s="220" customFormat="1" ht="67.5" x14ac:dyDescent="0.2">
      <c r="A36" s="178" t="s">
        <v>646</v>
      </c>
      <c r="B36" s="186" t="s">
        <v>647</v>
      </c>
      <c r="C36" s="186" t="s">
        <v>107</v>
      </c>
      <c r="D36" s="186">
        <v>675047</v>
      </c>
      <c r="E36" s="186" t="s">
        <v>827</v>
      </c>
      <c r="F36" s="186" t="s">
        <v>404</v>
      </c>
      <c r="G36" s="186" t="s">
        <v>828</v>
      </c>
      <c r="H36" s="157">
        <v>75140</v>
      </c>
      <c r="I36" s="186">
        <v>1</v>
      </c>
      <c r="J36" s="157">
        <f t="shared" si="5"/>
        <v>75140</v>
      </c>
      <c r="K36" s="188" t="s">
        <v>650</v>
      </c>
      <c r="L36" s="237"/>
    </row>
    <row r="37" spans="1:12" s="220" customFormat="1" ht="90" x14ac:dyDescent="0.2">
      <c r="A37" s="178" t="s">
        <v>646</v>
      </c>
      <c r="B37" s="186" t="s">
        <v>647</v>
      </c>
      <c r="C37" s="186" t="s">
        <v>107</v>
      </c>
      <c r="D37" s="186">
        <v>684827</v>
      </c>
      <c r="E37" s="186" t="s">
        <v>829</v>
      </c>
      <c r="F37" s="186" t="s">
        <v>325</v>
      </c>
      <c r="G37" s="186" t="s">
        <v>830</v>
      </c>
      <c r="H37" s="157">
        <v>90168</v>
      </c>
      <c r="I37" s="186">
        <v>1</v>
      </c>
      <c r="J37" s="157">
        <f t="shared" si="5"/>
        <v>90168</v>
      </c>
      <c r="K37" s="188" t="s">
        <v>650</v>
      </c>
      <c r="L37" s="237"/>
    </row>
    <row r="38" spans="1:12" s="220" customFormat="1" ht="112.5" x14ac:dyDescent="0.2">
      <c r="A38" s="178" t="s">
        <v>646</v>
      </c>
      <c r="B38" s="186" t="s">
        <v>647</v>
      </c>
      <c r="C38" s="186" t="s">
        <v>107</v>
      </c>
      <c r="D38" s="186">
        <v>690628</v>
      </c>
      <c r="E38" s="186" t="s">
        <v>831</v>
      </c>
      <c r="F38" s="186" t="s">
        <v>409</v>
      </c>
      <c r="G38" s="186" t="s">
        <v>832</v>
      </c>
      <c r="H38" s="157">
        <v>60112</v>
      </c>
      <c r="I38" s="186">
        <v>1</v>
      </c>
      <c r="J38" s="157">
        <f t="shared" si="5"/>
        <v>60112</v>
      </c>
      <c r="K38" s="188" t="s">
        <v>650</v>
      </c>
      <c r="L38" s="237"/>
    </row>
    <row r="39" spans="1:12" s="220" customFormat="1" ht="90" x14ac:dyDescent="0.2">
      <c r="A39" s="178" t="s">
        <v>646</v>
      </c>
      <c r="B39" s="186" t="s">
        <v>647</v>
      </c>
      <c r="C39" s="186" t="s">
        <v>107</v>
      </c>
      <c r="D39" s="186">
        <v>701315</v>
      </c>
      <c r="E39" s="186" t="s">
        <v>833</v>
      </c>
      <c r="F39" s="186" t="s">
        <v>330</v>
      </c>
      <c r="G39" s="186" t="s">
        <v>834</v>
      </c>
      <c r="H39" s="157">
        <v>90168</v>
      </c>
      <c r="I39" s="186">
        <v>1</v>
      </c>
      <c r="J39" s="157">
        <f t="shared" si="5"/>
        <v>90168</v>
      </c>
      <c r="K39" s="188" t="s">
        <v>650</v>
      </c>
      <c r="L39" s="237"/>
    </row>
    <row r="40" spans="1:12" s="220" customFormat="1" ht="101.25" x14ac:dyDescent="0.2">
      <c r="A40" s="178" t="s">
        <v>646</v>
      </c>
      <c r="B40" s="186" t="s">
        <v>647</v>
      </c>
      <c r="C40" s="186" t="s">
        <v>107</v>
      </c>
      <c r="D40" s="186">
        <v>755030</v>
      </c>
      <c r="E40" s="186" t="s">
        <v>835</v>
      </c>
      <c r="F40" s="186" t="s">
        <v>325</v>
      </c>
      <c r="G40" s="186" t="s">
        <v>836</v>
      </c>
      <c r="H40" s="157">
        <v>90168</v>
      </c>
      <c r="I40" s="186">
        <v>1</v>
      </c>
      <c r="J40" s="157">
        <f t="shared" si="5"/>
        <v>90168</v>
      </c>
      <c r="K40" s="188" t="s">
        <v>650</v>
      </c>
      <c r="L40" s="237"/>
    </row>
    <row r="41" spans="1:12" s="220" customFormat="1" ht="67.5" x14ac:dyDescent="0.2">
      <c r="A41" s="178" t="s">
        <v>646</v>
      </c>
      <c r="B41" s="186" t="s">
        <v>647</v>
      </c>
      <c r="C41" s="186" t="s">
        <v>107</v>
      </c>
      <c r="D41" s="186">
        <v>841747</v>
      </c>
      <c r="E41" s="186" t="s">
        <v>837</v>
      </c>
      <c r="F41" s="186" t="s">
        <v>410</v>
      </c>
      <c r="G41" s="186" t="s">
        <v>838</v>
      </c>
      <c r="H41" s="157">
        <v>90168</v>
      </c>
      <c r="I41" s="186">
        <v>1</v>
      </c>
      <c r="J41" s="157">
        <f t="shared" si="5"/>
        <v>90168</v>
      </c>
      <c r="K41" s="188" t="s">
        <v>650</v>
      </c>
      <c r="L41" s="237"/>
    </row>
    <row r="42" spans="1:12" s="220" customFormat="1" ht="101.25" x14ac:dyDescent="0.2">
      <c r="A42" s="178" t="s">
        <v>646</v>
      </c>
      <c r="B42" s="186" t="s">
        <v>647</v>
      </c>
      <c r="C42" s="186" t="s">
        <v>107</v>
      </c>
      <c r="D42" s="186">
        <v>590571</v>
      </c>
      <c r="E42" s="186" t="s">
        <v>839</v>
      </c>
      <c r="F42" s="186" t="s">
        <v>325</v>
      </c>
      <c r="G42" s="186" t="s">
        <v>840</v>
      </c>
      <c r="H42" s="157">
        <v>90168</v>
      </c>
      <c r="I42" s="186">
        <v>1</v>
      </c>
      <c r="J42" s="157">
        <f t="shared" si="5"/>
        <v>90168</v>
      </c>
      <c r="K42" s="188" t="s">
        <v>650</v>
      </c>
    </row>
    <row r="43" spans="1:12" s="220" customFormat="1" ht="67.5" x14ac:dyDescent="0.2">
      <c r="A43" s="178" t="s">
        <v>746</v>
      </c>
      <c r="B43" s="180" t="s">
        <v>628</v>
      </c>
      <c r="C43" s="174" t="s">
        <v>635</v>
      </c>
      <c r="D43" s="174">
        <v>558923</v>
      </c>
      <c r="E43" s="174" t="s">
        <v>841</v>
      </c>
      <c r="F43" s="174" t="s">
        <v>358</v>
      </c>
      <c r="G43" s="174" t="s">
        <v>842</v>
      </c>
      <c r="H43" s="238">
        <v>90168</v>
      </c>
      <c r="I43" s="174">
        <v>1</v>
      </c>
      <c r="J43" s="190">
        <f t="shared" ref="J43:J45" si="6">H43*I43</f>
        <v>90168</v>
      </c>
      <c r="K43" s="174" t="s">
        <v>570</v>
      </c>
    </row>
    <row r="44" spans="1:12" s="220" customFormat="1" ht="146.25" x14ac:dyDescent="0.2">
      <c r="A44" s="178" t="s">
        <v>746</v>
      </c>
      <c r="B44" s="180" t="s">
        <v>628</v>
      </c>
      <c r="C44" s="174" t="s">
        <v>635</v>
      </c>
      <c r="D44" s="239" t="s">
        <v>843</v>
      </c>
      <c r="E44" s="174" t="s">
        <v>844</v>
      </c>
      <c r="F44" s="174" t="s">
        <v>845</v>
      </c>
      <c r="G44" s="174" t="s">
        <v>846</v>
      </c>
      <c r="H44" s="238">
        <v>416160</v>
      </c>
      <c r="I44" s="174">
        <v>2</v>
      </c>
      <c r="J44" s="187">
        <f t="shared" si="6"/>
        <v>832320</v>
      </c>
      <c r="K44" s="174" t="s">
        <v>570</v>
      </c>
    </row>
    <row r="45" spans="1:12" s="241" customFormat="1" ht="81.599999999999994" customHeight="1" x14ac:dyDescent="0.2">
      <c r="A45" s="178" t="s">
        <v>746</v>
      </c>
      <c r="B45" s="180" t="s">
        <v>628</v>
      </c>
      <c r="C45" s="174" t="s">
        <v>635</v>
      </c>
      <c r="D45" s="174">
        <v>602043</v>
      </c>
      <c r="E45" s="174" t="s">
        <v>847</v>
      </c>
      <c r="F45" s="174" t="s">
        <v>418</v>
      </c>
      <c r="G45" s="174" t="s">
        <v>848</v>
      </c>
      <c r="H45" s="238">
        <v>149124</v>
      </c>
      <c r="I45" s="174">
        <v>1</v>
      </c>
      <c r="J45" s="187">
        <f t="shared" si="6"/>
        <v>149124</v>
      </c>
      <c r="K45" s="174" t="s">
        <v>570</v>
      </c>
      <c r="L45" s="240"/>
    </row>
    <row r="46" spans="1:12" s="241" customFormat="1" ht="105.95" customHeight="1" x14ac:dyDescent="0.2">
      <c r="A46" s="178" t="s">
        <v>657</v>
      </c>
      <c r="B46" s="180" t="s">
        <v>628</v>
      </c>
      <c r="C46" s="156" t="s">
        <v>629</v>
      </c>
      <c r="D46" s="197">
        <v>757590</v>
      </c>
      <c r="E46" s="156" t="s">
        <v>849</v>
      </c>
      <c r="F46" s="156" t="s">
        <v>425</v>
      </c>
      <c r="G46" s="199" t="s">
        <v>850</v>
      </c>
      <c r="H46" s="190">
        <v>39304</v>
      </c>
      <c r="I46" s="191">
        <v>1</v>
      </c>
      <c r="J46" s="190">
        <f t="shared" ref="J46" si="7">+I46*H46</f>
        <v>39304</v>
      </c>
      <c r="K46" s="171" t="s">
        <v>661</v>
      </c>
      <c r="L46" s="240"/>
    </row>
    <row r="47" spans="1:12" s="241" customFormat="1" ht="45" x14ac:dyDescent="0.2">
      <c r="A47" s="178" t="s">
        <v>646</v>
      </c>
      <c r="B47" s="196" t="s">
        <v>664</v>
      </c>
      <c r="C47" s="156" t="s">
        <v>665</v>
      </c>
      <c r="D47" s="197">
        <v>403702</v>
      </c>
      <c r="E47" s="156" t="s">
        <v>851</v>
      </c>
      <c r="F47" s="156" t="s">
        <v>395</v>
      </c>
      <c r="G47" s="199" t="s">
        <v>852</v>
      </c>
      <c r="H47" s="190">
        <v>60112</v>
      </c>
      <c r="I47" s="191">
        <v>1</v>
      </c>
      <c r="J47" s="190">
        <f t="shared" ref="J47:J59" si="8">H47*I47</f>
        <v>60112</v>
      </c>
      <c r="K47" s="171" t="s">
        <v>668</v>
      </c>
      <c r="L47" s="240"/>
    </row>
    <row r="48" spans="1:12" s="241" customFormat="1" ht="45" x14ac:dyDescent="0.2">
      <c r="A48" s="178" t="s">
        <v>646</v>
      </c>
      <c r="B48" s="196" t="s">
        <v>664</v>
      </c>
      <c r="C48" s="196" t="s">
        <v>665</v>
      </c>
      <c r="D48" s="197">
        <v>409931</v>
      </c>
      <c r="E48" s="156" t="s">
        <v>853</v>
      </c>
      <c r="F48" s="156" t="s">
        <v>401</v>
      </c>
      <c r="G48" s="199" t="s">
        <v>854</v>
      </c>
      <c r="H48" s="190">
        <v>120224</v>
      </c>
      <c r="I48" s="191">
        <v>1</v>
      </c>
      <c r="J48" s="190">
        <f t="shared" si="8"/>
        <v>120224</v>
      </c>
      <c r="K48" s="171" t="s">
        <v>668</v>
      </c>
      <c r="L48" s="240"/>
    </row>
    <row r="49" spans="1:12" s="241" customFormat="1" ht="45" x14ac:dyDescent="0.2">
      <c r="A49" s="178" t="s">
        <v>646</v>
      </c>
      <c r="B49" s="196" t="s">
        <v>664</v>
      </c>
      <c r="C49" s="196" t="s">
        <v>665</v>
      </c>
      <c r="D49" s="197">
        <v>445388</v>
      </c>
      <c r="E49" s="156" t="s">
        <v>855</v>
      </c>
      <c r="F49" s="156" t="s">
        <v>325</v>
      </c>
      <c r="G49" s="199" t="s">
        <v>856</v>
      </c>
      <c r="H49" s="190">
        <v>90168</v>
      </c>
      <c r="I49" s="191">
        <v>1</v>
      </c>
      <c r="J49" s="190">
        <f t="shared" si="8"/>
        <v>90168</v>
      </c>
      <c r="K49" s="171" t="s">
        <v>668</v>
      </c>
      <c r="L49" s="240"/>
    </row>
    <row r="50" spans="1:12" s="241" customFormat="1" ht="45" x14ac:dyDescent="0.2">
      <c r="A50" s="178" t="s">
        <v>646</v>
      </c>
      <c r="B50" s="196" t="s">
        <v>664</v>
      </c>
      <c r="C50" s="196" t="s">
        <v>665</v>
      </c>
      <c r="D50" s="197">
        <v>616660</v>
      </c>
      <c r="E50" s="156" t="s">
        <v>857</v>
      </c>
      <c r="F50" s="156" t="s">
        <v>408</v>
      </c>
      <c r="G50" s="199" t="s">
        <v>858</v>
      </c>
      <c r="H50" s="190">
        <v>60112</v>
      </c>
      <c r="I50" s="191">
        <v>1</v>
      </c>
      <c r="J50" s="190">
        <f t="shared" si="8"/>
        <v>60112</v>
      </c>
      <c r="K50" s="171" t="s">
        <v>668</v>
      </c>
      <c r="L50" s="240"/>
    </row>
    <row r="51" spans="1:12" s="241" customFormat="1" ht="45" x14ac:dyDescent="0.2">
      <c r="A51" s="178" t="s">
        <v>646</v>
      </c>
      <c r="B51" s="196" t="s">
        <v>664</v>
      </c>
      <c r="C51" s="196" t="s">
        <v>665</v>
      </c>
      <c r="D51" s="197">
        <v>642542</v>
      </c>
      <c r="E51" s="156" t="s">
        <v>859</v>
      </c>
      <c r="F51" s="156" t="s">
        <v>408</v>
      </c>
      <c r="G51" s="199" t="s">
        <v>860</v>
      </c>
      <c r="H51" s="190">
        <v>60112</v>
      </c>
      <c r="I51" s="191">
        <v>1</v>
      </c>
      <c r="J51" s="190">
        <f t="shared" si="8"/>
        <v>60112</v>
      </c>
      <c r="K51" s="171" t="s">
        <v>668</v>
      </c>
      <c r="L51" s="240"/>
    </row>
    <row r="52" spans="1:12" s="241" customFormat="1" ht="45" x14ac:dyDescent="0.2">
      <c r="A52" s="178" t="s">
        <v>646</v>
      </c>
      <c r="B52" s="196" t="s">
        <v>664</v>
      </c>
      <c r="C52" s="156" t="s">
        <v>665</v>
      </c>
      <c r="D52" s="197">
        <v>649095</v>
      </c>
      <c r="E52" s="156" t="s">
        <v>861</v>
      </c>
      <c r="F52" s="156" t="s">
        <v>408</v>
      </c>
      <c r="G52" s="199" t="s">
        <v>862</v>
      </c>
      <c r="H52" s="190">
        <v>60112</v>
      </c>
      <c r="I52" s="191">
        <v>1</v>
      </c>
      <c r="J52" s="190">
        <f t="shared" si="8"/>
        <v>60112</v>
      </c>
      <c r="K52" s="171" t="s">
        <v>668</v>
      </c>
      <c r="L52" s="240"/>
    </row>
    <row r="53" spans="1:12" s="241" customFormat="1" ht="45" x14ac:dyDescent="0.2">
      <c r="A53" s="178" t="s">
        <v>646</v>
      </c>
      <c r="B53" s="196" t="s">
        <v>664</v>
      </c>
      <c r="C53" s="156" t="s">
        <v>665</v>
      </c>
      <c r="D53" s="197">
        <v>703943</v>
      </c>
      <c r="E53" s="156" t="s">
        <v>863</v>
      </c>
      <c r="F53" s="156" t="s">
        <v>325</v>
      </c>
      <c r="G53" s="199" t="s">
        <v>864</v>
      </c>
      <c r="H53" s="190">
        <v>90168</v>
      </c>
      <c r="I53" s="191">
        <v>1</v>
      </c>
      <c r="J53" s="190">
        <f t="shared" si="8"/>
        <v>90168</v>
      </c>
      <c r="K53" s="171" t="s">
        <v>668</v>
      </c>
      <c r="L53" s="240"/>
    </row>
    <row r="54" spans="1:12" s="241" customFormat="1" ht="45" x14ac:dyDescent="0.2">
      <c r="A54" s="178" t="s">
        <v>646</v>
      </c>
      <c r="B54" s="196" t="s">
        <v>664</v>
      </c>
      <c r="C54" s="156" t="s">
        <v>665</v>
      </c>
      <c r="D54" s="197">
        <v>711282</v>
      </c>
      <c r="E54" s="156" t="s">
        <v>865</v>
      </c>
      <c r="F54" s="156" t="s">
        <v>330</v>
      </c>
      <c r="G54" s="199" t="s">
        <v>866</v>
      </c>
      <c r="H54" s="190">
        <v>90168</v>
      </c>
      <c r="I54" s="191">
        <v>1</v>
      </c>
      <c r="J54" s="190">
        <f t="shared" si="8"/>
        <v>90168</v>
      </c>
      <c r="K54" s="171" t="s">
        <v>668</v>
      </c>
      <c r="L54" s="240"/>
    </row>
    <row r="55" spans="1:12" s="241" customFormat="1" ht="56.25" x14ac:dyDescent="0.2">
      <c r="A55" s="178" t="s">
        <v>646</v>
      </c>
      <c r="B55" s="196" t="s">
        <v>664</v>
      </c>
      <c r="C55" s="156" t="s">
        <v>665</v>
      </c>
      <c r="D55" s="197">
        <v>754263</v>
      </c>
      <c r="E55" s="156" t="s">
        <v>867</v>
      </c>
      <c r="F55" s="156" t="s">
        <v>383</v>
      </c>
      <c r="G55" s="199" t="s">
        <v>868</v>
      </c>
      <c r="H55" s="190">
        <v>180336</v>
      </c>
      <c r="I55" s="191">
        <v>1</v>
      </c>
      <c r="J55" s="190">
        <f t="shared" si="8"/>
        <v>180336</v>
      </c>
      <c r="K55" s="171" t="s">
        <v>668</v>
      </c>
      <c r="L55" s="240"/>
    </row>
    <row r="56" spans="1:12" s="241" customFormat="1" ht="45" x14ac:dyDescent="0.2">
      <c r="A56" s="178" t="s">
        <v>646</v>
      </c>
      <c r="B56" s="196" t="s">
        <v>664</v>
      </c>
      <c r="C56" s="156" t="s">
        <v>665</v>
      </c>
      <c r="D56" s="197">
        <v>793755</v>
      </c>
      <c r="E56" s="156" t="s">
        <v>869</v>
      </c>
      <c r="F56" s="156" t="s">
        <v>408</v>
      </c>
      <c r="G56" s="199" t="s">
        <v>870</v>
      </c>
      <c r="H56" s="190">
        <v>60112</v>
      </c>
      <c r="I56" s="191">
        <v>1</v>
      </c>
      <c r="J56" s="190">
        <f>H56*I56</f>
        <v>60112</v>
      </c>
      <c r="K56" s="171" t="s">
        <v>668</v>
      </c>
      <c r="L56" s="240"/>
    </row>
    <row r="57" spans="1:12" s="243" customFormat="1" ht="45" x14ac:dyDescent="0.2">
      <c r="A57" s="178" t="s">
        <v>646</v>
      </c>
      <c r="B57" s="196" t="s">
        <v>664</v>
      </c>
      <c r="C57" s="156" t="s">
        <v>665</v>
      </c>
      <c r="D57" s="197">
        <v>813690</v>
      </c>
      <c r="E57" s="156" t="s">
        <v>871</v>
      </c>
      <c r="F57" s="156" t="s">
        <v>325</v>
      </c>
      <c r="G57" s="199" t="s">
        <v>872</v>
      </c>
      <c r="H57" s="190">
        <v>90168</v>
      </c>
      <c r="I57" s="191">
        <v>1</v>
      </c>
      <c r="J57" s="190">
        <f t="shared" si="8"/>
        <v>90168</v>
      </c>
      <c r="K57" s="171" t="s">
        <v>668</v>
      </c>
      <c r="L57" s="242"/>
    </row>
    <row r="58" spans="1:12" s="243" customFormat="1" ht="45" x14ac:dyDescent="0.2">
      <c r="A58" s="178" t="s">
        <v>646</v>
      </c>
      <c r="B58" s="196" t="s">
        <v>664</v>
      </c>
      <c r="C58" s="156" t="s">
        <v>665</v>
      </c>
      <c r="D58" s="197">
        <v>828192</v>
      </c>
      <c r="E58" s="156" t="s">
        <v>873</v>
      </c>
      <c r="F58" s="156" t="s">
        <v>325</v>
      </c>
      <c r="G58" s="199" t="s">
        <v>874</v>
      </c>
      <c r="H58" s="190">
        <v>90168</v>
      </c>
      <c r="I58" s="191">
        <v>1</v>
      </c>
      <c r="J58" s="190">
        <f t="shared" si="8"/>
        <v>90168</v>
      </c>
      <c r="K58" s="171" t="s">
        <v>668</v>
      </c>
      <c r="L58" s="242"/>
    </row>
    <row r="59" spans="1:12" s="243" customFormat="1" ht="56.25" x14ac:dyDescent="0.2">
      <c r="A59" s="178" t="s">
        <v>646</v>
      </c>
      <c r="B59" s="196" t="s">
        <v>664</v>
      </c>
      <c r="C59" s="156" t="s">
        <v>665</v>
      </c>
      <c r="D59" s="197">
        <v>828196</v>
      </c>
      <c r="E59" s="156" t="s">
        <v>875</v>
      </c>
      <c r="F59" s="156" t="s">
        <v>325</v>
      </c>
      <c r="G59" s="199" t="s">
        <v>876</v>
      </c>
      <c r="H59" s="190">
        <v>90168</v>
      </c>
      <c r="I59" s="191">
        <v>1</v>
      </c>
      <c r="J59" s="190">
        <f t="shared" si="8"/>
        <v>90168</v>
      </c>
      <c r="K59" s="171" t="s">
        <v>668</v>
      </c>
      <c r="L59" s="242"/>
    </row>
    <row r="60" spans="1:12" ht="30.6" customHeight="1" x14ac:dyDescent="0.25">
      <c r="A60" s="178"/>
      <c r="B60" s="180"/>
      <c r="C60" s="197"/>
      <c r="D60" s="197"/>
      <c r="E60" s="197"/>
      <c r="F60" s="174"/>
      <c r="G60" s="199"/>
      <c r="H60" s="190">
        <f>SUM(H4:H59)</f>
        <v>5642485</v>
      </c>
      <c r="I60" s="171" t="s">
        <v>610</v>
      </c>
      <c r="J60" s="190">
        <f>SUM(J4:J59)</f>
        <v>7041285</v>
      </c>
      <c r="K60" s="174"/>
    </row>
    <row r="61" spans="1:12" ht="35.450000000000003" customHeight="1" x14ac:dyDescent="0.25">
      <c r="A61" s="244"/>
      <c r="B61" s="245"/>
      <c r="C61" s="164"/>
      <c r="D61" s="198"/>
      <c r="E61" s="164"/>
      <c r="F61" s="198"/>
      <c r="G61" s="246"/>
      <c r="H61" s="247" t="s">
        <v>877</v>
      </c>
      <c r="I61" s="213" t="s">
        <v>878</v>
      </c>
      <c r="J61" s="214">
        <f>SUM(J60)</f>
        <v>7041285</v>
      </c>
      <c r="K61" s="213">
        <f>(J61*K62)/J62</f>
        <v>2.7586302139467973</v>
      </c>
    </row>
    <row r="62" spans="1:12" ht="17.100000000000001" customHeight="1" x14ac:dyDescent="0.25">
      <c r="A62" s="244"/>
      <c r="B62" s="245"/>
      <c r="C62" s="164"/>
      <c r="D62" s="198"/>
      <c r="E62" s="164"/>
      <c r="F62" s="198"/>
      <c r="G62" s="246"/>
      <c r="H62" s="247"/>
      <c r="I62" s="248" t="s">
        <v>613</v>
      </c>
      <c r="J62" s="249">
        <v>28077027</v>
      </c>
      <c r="K62" s="213">
        <v>11</v>
      </c>
    </row>
    <row r="63" spans="1:12" ht="20.45" customHeight="1" x14ac:dyDescent="0.25">
      <c r="I63" s="250" t="s">
        <v>614</v>
      </c>
      <c r="J63" s="251">
        <f>J61/2</f>
        <v>3520642.5</v>
      </c>
    </row>
    <row r="64" spans="1:12" ht="20.45" customHeight="1" x14ac:dyDescent="0.25">
      <c r="J64" s="252"/>
    </row>
    <row r="65" spans="1:11" ht="20.45" customHeight="1" x14ac:dyDescent="0.25">
      <c r="A65" s="354" t="s">
        <v>879</v>
      </c>
      <c r="B65" s="354"/>
      <c r="C65" s="354"/>
      <c r="D65" s="354"/>
      <c r="E65" s="354"/>
      <c r="F65" s="354"/>
      <c r="G65" s="354"/>
      <c r="H65" s="354"/>
      <c r="I65" s="354"/>
      <c r="J65" s="354"/>
      <c r="K65" s="354"/>
    </row>
    <row r="66" spans="1:11" ht="20.45" customHeight="1" x14ac:dyDescent="0.25">
      <c r="A66" s="355" t="s">
        <v>691</v>
      </c>
      <c r="B66" s="355"/>
      <c r="C66" s="355"/>
      <c r="D66" s="355"/>
      <c r="E66" s="355"/>
      <c r="F66" s="355"/>
      <c r="G66" s="355"/>
      <c r="H66" s="355"/>
      <c r="I66" s="355"/>
      <c r="J66" s="355"/>
      <c r="K66" s="355"/>
    </row>
    <row r="67" spans="1:11" ht="20.45" customHeight="1" x14ac:dyDescent="0.25">
      <c r="A67" s="168" t="s">
        <v>743</v>
      </c>
      <c r="B67" s="168" t="s">
        <v>617</v>
      </c>
      <c r="C67" s="169" t="s">
        <v>12</v>
      </c>
      <c r="D67" s="169" t="s">
        <v>619</v>
      </c>
      <c r="E67" s="169" t="s">
        <v>620</v>
      </c>
      <c r="F67" s="169" t="s">
        <v>744</v>
      </c>
      <c r="G67" s="169" t="s">
        <v>745</v>
      </c>
      <c r="H67" s="170" t="s">
        <v>623</v>
      </c>
      <c r="I67" s="170" t="s">
        <v>624</v>
      </c>
      <c r="J67" s="170" t="s">
        <v>625</v>
      </c>
      <c r="K67" s="169" t="s">
        <v>626</v>
      </c>
    </row>
    <row r="68" spans="1:11" s="224" customFormat="1" ht="54" customHeight="1" x14ac:dyDescent="0.2">
      <c r="A68" s="178" t="s">
        <v>657</v>
      </c>
      <c r="B68" s="180" t="s">
        <v>691</v>
      </c>
      <c r="C68" s="156" t="s">
        <v>629</v>
      </c>
      <c r="D68" s="197">
        <v>740517</v>
      </c>
      <c r="E68" s="156" t="s">
        <v>880</v>
      </c>
      <c r="F68" s="156" t="s">
        <v>387</v>
      </c>
      <c r="G68" s="253" t="s">
        <v>881</v>
      </c>
      <c r="H68" s="200">
        <v>282000</v>
      </c>
      <c r="I68" s="197">
        <v>1</v>
      </c>
      <c r="J68" s="187">
        <f t="shared" ref="J68:J72" si="9">H68*I68</f>
        <v>282000</v>
      </c>
      <c r="K68" s="174" t="s">
        <v>694</v>
      </c>
    </row>
    <row r="69" spans="1:11" s="220" customFormat="1" ht="54.6" customHeight="1" x14ac:dyDescent="0.2">
      <c r="A69" s="178" t="s">
        <v>657</v>
      </c>
      <c r="B69" s="180" t="s">
        <v>691</v>
      </c>
      <c r="C69" s="156" t="s">
        <v>629</v>
      </c>
      <c r="D69" s="197">
        <v>841994</v>
      </c>
      <c r="E69" s="156" t="s">
        <v>882</v>
      </c>
      <c r="F69" s="156" t="s">
        <v>387</v>
      </c>
      <c r="G69" s="253" t="s">
        <v>883</v>
      </c>
      <c r="H69" s="200">
        <v>282000</v>
      </c>
      <c r="I69" s="197">
        <v>1</v>
      </c>
      <c r="J69" s="187">
        <f t="shared" si="9"/>
        <v>282000</v>
      </c>
      <c r="K69" s="174" t="s">
        <v>694</v>
      </c>
    </row>
    <row r="70" spans="1:11" s="220" customFormat="1" ht="60" customHeight="1" x14ac:dyDescent="0.2">
      <c r="A70" s="178" t="s">
        <v>657</v>
      </c>
      <c r="B70" s="180" t="s">
        <v>691</v>
      </c>
      <c r="C70" s="156" t="s">
        <v>629</v>
      </c>
      <c r="D70" s="197">
        <v>536487</v>
      </c>
      <c r="E70" s="156" t="s">
        <v>884</v>
      </c>
      <c r="F70" s="156" t="s">
        <v>387</v>
      </c>
      <c r="G70" s="253" t="s">
        <v>885</v>
      </c>
      <c r="H70" s="200">
        <v>282000</v>
      </c>
      <c r="I70" s="197">
        <v>1</v>
      </c>
      <c r="J70" s="187">
        <f t="shared" si="9"/>
        <v>282000</v>
      </c>
      <c r="K70" s="174" t="s">
        <v>694</v>
      </c>
    </row>
    <row r="71" spans="1:11" s="220" customFormat="1" ht="54" customHeight="1" x14ac:dyDescent="0.2">
      <c r="A71" s="178" t="s">
        <v>657</v>
      </c>
      <c r="B71" s="180" t="s">
        <v>691</v>
      </c>
      <c r="C71" s="156" t="s">
        <v>629</v>
      </c>
      <c r="D71" s="197">
        <v>825266</v>
      </c>
      <c r="E71" s="156" t="s">
        <v>886</v>
      </c>
      <c r="F71" s="156" t="s">
        <v>387</v>
      </c>
      <c r="G71" s="253" t="s">
        <v>887</v>
      </c>
      <c r="H71" s="200">
        <v>282000</v>
      </c>
      <c r="I71" s="197">
        <v>1</v>
      </c>
      <c r="J71" s="187">
        <f t="shared" si="9"/>
        <v>282000</v>
      </c>
      <c r="K71" s="174" t="s">
        <v>694</v>
      </c>
    </row>
    <row r="72" spans="1:11" s="220" customFormat="1" ht="56.1" customHeight="1" x14ac:dyDescent="0.2">
      <c r="A72" s="178" t="s">
        <v>657</v>
      </c>
      <c r="B72" s="180" t="s">
        <v>691</v>
      </c>
      <c r="C72" s="156" t="s">
        <v>629</v>
      </c>
      <c r="D72" s="197">
        <v>725177</v>
      </c>
      <c r="E72" s="156" t="s">
        <v>888</v>
      </c>
      <c r="F72" s="156" t="s">
        <v>387</v>
      </c>
      <c r="G72" s="253" t="s">
        <v>889</v>
      </c>
      <c r="H72" s="200">
        <v>282000</v>
      </c>
      <c r="I72" s="197">
        <v>1</v>
      </c>
      <c r="J72" s="187">
        <f t="shared" si="9"/>
        <v>282000</v>
      </c>
      <c r="K72" s="174" t="s">
        <v>694</v>
      </c>
    </row>
    <row r="73" spans="1:11" ht="20.45" customHeight="1" x14ac:dyDescent="0.25">
      <c r="I73" s="197" t="s">
        <v>610</v>
      </c>
      <c r="J73" s="254">
        <f>SUM(J68:J72)</f>
        <v>1410000</v>
      </c>
    </row>
    <row r="74" spans="1:11" ht="20.45" customHeight="1" x14ac:dyDescent="0.25">
      <c r="I74" s="213" t="s">
        <v>878</v>
      </c>
      <c r="J74" s="214">
        <f>J73</f>
        <v>1410000</v>
      </c>
      <c r="K74" s="213">
        <f>(J74*K75)/J75</f>
        <v>0.55240891423440242</v>
      </c>
    </row>
    <row r="75" spans="1:11" ht="20.45" customHeight="1" x14ac:dyDescent="0.25">
      <c r="I75" s="213" t="s">
        <v>613</v>
      </c>
      <c r="J75" s="255">
        <v>28077027</v>
      </c>
      <c r="K75" s="213">
        <v>11</v>
      </c>
    </row>
    <row r="76" spans="1:11" ht="20.45" customHeight="1" x14ac:dyDescent="0.25">
      <c r="J76" s="252"/>
    </row>
    <row r="77" spans="1:11" ht="20.45" customHeight="1" x14ac:dyDescent="0.25">
      <c r="I77" s="197" t="s">
        <v>890</v>
      </c>
      <c r="J77" s="256">
        <v>3520643</v>
      </c>
    </row>
    <row r="78" spans="1:11" ht="20.45" customHeight="1" x14ac:dyDescent="0.25">
      <c r="I78" s="197" t="s">
        <v>891</v>
      </c>
      <c r="J78" s="216">
        <v>1410000</v>
      </c>
    </row>
    <row r="79" spans="1:11" ht="41.45" customHeight="1" x14ac:dyDescent="0.25">
      <c r="I79" s="205" t="s">
        <v>892</v>
      </c>
      <c r="J79" s="206">
        <f>J77+J78</f>
        <v>4930643</v>
      </c>
    </row>
    <row r="80" spans="1:11" ht="20.45" customHeight="1" x14ac:dyDescent="0.25">
      <c r="I80" s="156" t="s">
        <v>613</v>
      </c>
      <c r="J80" s="257">
        <v>28077027</v>
      </c>
    </row>
    <row r="81" spans="1:11" ht="20.45" customHeight="1" x14ac:dyDescent="0.25">
      <c r="I81" s="197" t="s">
        <v>893</v>
      </c>
      <c r="J81" s="197">
        <v>11</v>
      </c>
    </row>
    <row r="82" spans="1:11" x14ac:dyDescent="0.25">
      <c r="I82" s="197"/>
      <c r="J82" s="207">
        <f>+(J79*J81)/J80</f>
        <v>1.9317242170974869</v>
      </c>
    </row>
    <row r="85" spans="1:11" ht="30" customHeight="1" x14ac:dyDescent="0.25">
      <c r="A85" s="354" t="s">
        <v>742</v>
      </c>
      <c r="B85" s="354"/>
      <c r="C85" s="354"/>
      <c r="D85" s="354"/>
      <c r="E85" s="354"/>
      <c r="F85" s="354"/>
      <c r="G85" s="354"/>
      <c r="H85" s="354"/>
      <c r="I85" s="354"/>
      <c r="J85" s="354"/>
      <c r="K85" s="354"/>
    </row>
    <row r="86" spans="1:11" ht="30" customHeight="1" x14ac:dyDescent="0.25">
      <c r="A86" s="356" t="s">
        <v>894</v>
      </c>
      <c r="B86" s="357"/>
      <c r="C86" s="357"/>
      <c r="D86" s="357"/>
      <c r="E86" s="357"/>
      <c r="F86" s="357"/>
      <c r="G86" s="357"/>
      <c r="H86" s="357"/>
      <c r="I86" s="357"/>
      <c r="J86" s="357"/>
      <c r="K86" s="358"/>
    </row>
    <row r="87" spans="1:11" ht="33.6" customHeight="1" x14ac:dyDescent="0.25">
      <c r="A87" s="168" t="s">
        <v>743</v>
      </c>
      <c r="B87" s="168" t="s">
        <v>617</v>
      </c>
      <c r="C87" s="169" t="s">
        <v>12</v>
      </c>
      <c r="D87" s="169" t="s">
        <v>619</v>
      </c>
      <c r="E87" s="169" t="s">
        <v>620</v>
      </c>
      <c r="F87" s="169" t="s">
        <v>744</v>
      </c>
      <c r="G87" s="169" t="s">
        <v>745</v>
      </c>
      <c r="H87" s="170" t="s">
        <v>623</v>
      </c>
      <c r="I87" s="170" t="s">
        <v>624</v>
      </c>
      <c r="J87" s="170" t="s">
        <v>625</v>
      </c>
      <c r="K87" s="169" t="s">
        <v>626</v>
      </c>
    </row>
    <row r="88" spans="1:11" s="220" customFormat="1" ht="78.75" x14ac:dyDescent="0.2">
      <c r="A88" s="178" t="s">
        <v>746</v>
      </c>
      <c r="B88" s="180">
        <v>45901</v>
      </c>
      <c r="C88" s="174" t="s">
        <v>665</v>
      </c>
      <c r="D88" s="174">
        <v>828387</v>
      </c>
      <c r="E88" s="174" t="s">
        <v>895</v>
      </c>
      <c r="F88" s="174" t="s">
        <v>845</v>
      </c>
      <c r="G88" s="174" t="s">
        <v>896</v>
      </c>
      <c r="H88" s="218">
        <v>416160</v>
      </c>
      <c r="I88" s="174">
        <v>1</v>
      </c>
      <c r="J88" s="190">
        <f t="shared" ref="J88" si="10">H88*I88</f>
        <v>416160</v>
      </c>
      <c r="K88" s="174" t="s">
        <v>568</v>
      </c>
    </row>
    <row r="89" spans="1:11" s="224" customFormat="1" ht="59.45" customHeight="1" x14ac:dyDescent="0.2">
      <c r="A89" s="178" t="s">
        <v>749</v>
      </c>
      <c r="B89" s="180" t="s">
        <v>897</v>
      </c>
      <c r="C89" s="156" t="s">
        <v>764</v>
      </c>
      <c r="D89" s="174" t="s">
        <v>898</v>
      </c>
      <c r="E89" s="156" t="s">
        <v>899</v>
      </c>
      <c r="F89" s="222" t="s">
        <v>752</v>
      </c>
      <c r="G89" s="222" t="s">
        <v>900</v>
      </c>
      <c r="H89" s="223">
        <v>198837</v>
      </c>
      <c r="I89" s="171">
        <v>1</v>
      </c>
      <c r="J89" s="187">
        <f>+H89*I89</f>
        <v>198837</v>
      </c>
      <c r="K89" s="171" t="s">
        <v>754</v>
      </c>
    </row>
    <row r="90" spans="1:11" s="224" customFormat="1" ht="65.45" customHeight="1" x14ac:dyDescent="0.2">
      <c r="A90" s="178" t="s">
        <v>749</v>
      </c>
      <c r="B90" s="180" t="s">
        <v>897</v>
      </c>
      <c r="C90" s="156" t="s">
        <v>764</v>
      </c>
      <c r="D90" s="174">
        <v>54641</v>
      </c>
      <c r="E90" s="156" t="s">
        <v>901</v>
      </c>
      <c r="F90" s="222" t="s">
        <v>752</v>
      </c>
      <c r="G90" s="222" t="s">
        <v>902</v>
      </c>
      <c r="H90" s="223">
        <v>198837</v>
      </c>
      <c r="I90" s="171">
        <v>1</v>
      </c>
      <c r="J90" s="187">
        <f>+H90*I90</f>
        <v>198837</v>
      </c>
      <c r="K90" s="171" t="s">
        <v>754</v>
      </c>
    </row>
    <row r="91" spans="1:11" s="224" customFormat="1" ht="63.6" customHeight="1" x14ac:dyDescent="0.2">
      <c r="A91" s="178" t="s">
        <v>903</v>
      </c>
      <c r="B91" s="180" t="s">
        <v>904</v>
      </c>
      <c r="C91" s="156" t="s">
        <v>629</v>
      </c>
      <c r="D91" s="156">
        <v>762216</v>
      </c>
      <c r="E91" s="156" t="s">
        <v>905</v>
      </c>
      <c r="F91" s="180" t="s">
        <v>341</v>
      </c>
      <c r="G91" s="258" t="s">
        <v>906</v>
      </c>
      <c r="H91" s="190">
        <v>138720</v>
      </c>
      <c r="I91" s="191">
        <v>1</v>
      </c>
      <c r="J91" s="190">
        <f>H91*I91</f>
        <v>138720</v>
      </c>
      <c r="K91" s="171" t="s">
        <v>907</v>
      </c>
    </row>
    <row r="92" spans="1:11" s="224" customFormat="1" ht="60.6" customHeight="1" x14ac:dyDescent="0.2">
      <c r="A92" s="178" t="s">
        <v>908</v>
      </c>
      <c r="B92" s="196" t="s">
        <v>725</v>
      </c>
      <c r="C92" s="156" t="s">
        <v>635</v>
      </c>
      <c r="D92" s="178">
        <v>639460</v>
      </c>
      <c r="E92" s="178" t="s">
        <v>909</v>
      </c>
      <c r="F92" s="156" t="s">
        <v>341</v>
      </c>
      <c r="G92" s="199" t="s">
        <v>910</v>
      </c>
      <c r="H92" s="259">
        <v>138720</v>
      </c>
      <c r="I92" s="197">
        <v>1</v>
      </c>
      <c r="J92" s="259">
        <f t="shared" ref="J92" si="11">H92*I92</f>
        <v>138720</v>
      </c>
      <c r="K92" s="174" t="s">
        <v>911</v>
      </c>
    </row>
    <row r="93" spans="1:11" s="220" customFormat="1" ht="53.1" customHeight="1" x14ac:dyDescent="0.2">
      <c r="A93" s="174" t="s">
        <v>796</v>
      </c>
      <c r="B93" s="180" t="s">
        <v>904</v>
      </c>
      <c r="C93" s="174" t="s">
        <v>629</v>
      </c>
      <c r="D93" s="197">
        <v>526327</v>
      </c>
      <c r="E93" s="197" t="s">
        <v>912</v>
      </c>
      <c r="F93" s="174" t="s">
        <v>349</v>
      </c>
      <c r="G93" s="174" t="s">
        <v>913</v>
      </c>
      <c r="H93" s="231">
        <v>58956</v>
      </c>
      <c r="I93" s="174">
        <v>1</v>
      </c>
      <c r="J93" s="187">
        <f>H93*I93</f>
        <v>58956</v>
      </c>
      <c r="K93" s="174" t="s">
        <v>571</v>
      </c>
    </row>
    <row r="94" spans="1:11" s="220" customFormat="1" ht="213.75" x14ac:dyDescent="0.2">
      <c r="A94" s="174" t="s">
        <v>796</v>
      </c>
      <c r="B94" s="180" t="s">
        <v>904</v>
      </c>
      <c r="C94" s="174" t="s">
        <v>629</v>
      </c>
      <c r="D94" s="174" t="s">
        <v>914</v>
      </c>
      <c r="E94" s="174" t="s">
        <v>915</v>
      </c>
      <c r="F94" s="174" t="s">
        <v>381</v>
      </c>
      <c r="G94" s="230" t="s">
        <v>916</v>
      </c>
      <c r="H94" s="231">
        <v>416160</v>
      </c>
      <c r="I94" s="174">
        <v>1</v>
      </c>
      <c r="J94" s="187">
        <f t="shared" ref="J94" si="12">H94*I94</f>
        <v>416160</v>
      </c>
      <c r="K94" s="174" t="s">
        <v>571</v>
      </c>
    </row>
    <row r="95" spans="1:11" s="220" customFormat="1" ht="33.75" x14ac:dyDescent="0.2">
      <c r="A95" s="178" t="s">
        <v>634</v>
      </c>
      <c r="B95" s="180">
        <v>45901</v>
      </c>
      <c r="C95" s="178" t="s">
        <v>803</v>
      </c>
      <c r="D95" s="197">
        <v>331462</v>
      </c>
      <c r="E95" s="197" t="s">
        <v>917</v>
      </c>
      <c r="F95" s="174" t="s">
        <v>918</v>
      </c>
      <c r="G95" s="174" t="s">
        <v>919</v>
      </c>
      <c r="H95" s="217">
        <v>120224</v>
      </c>
      <c r="I95" s="197">
        <v>1</v>
      </c>
      <c r="J95" s="217">
        <f t="shared" ref="J95" si="13">+I95*H95</f>
        <v>120224</v>
      </c>
      <c r="K95" s="195" t="s">
        <v>638</v>
      </c>
    </row>
    <row r="96" spans="1:11" s="220" customFormat="1" ht="45" x14ac:dyDescent="0.2">
      <c r="A96" s="174" t="s">
        <v>920</v>
      </c>
      <c r="B96" s="180">
        <v>45901</v>
      </c>
      <c r="C96" s="197" t="s">
        <v>670</v>
      </c>
      <c r="D96" s="197">
        <v>427507</v>
      </c>
      <c r="E96" s="197" t="s">
        <v>921</v>
      </c>
      <c r="F96" s="260" t="s">
        <v>358</v>
      </c>
      <c r="G96" s="178" t="s">
        <v>922</v>
      </c>
      <c r="H96" s="261">
        <v>90168</v>
      </c>
      <c r="I96" s="197">
        <v>1</v>
      </c>
      <c r="J96" s="261">
        <v>90168</v>
      </c>
      <c r="K96" s="197" t="s">
        <v>923</v>
      </c>
    </row>
    <row r="97" spans="1:12" s="220" customFormat="1" ht="135" x14ac:dyDescent="0.2">
      <c r="A97" s="178" t="s">
        <v>746</v>
      </c>
      <c r="B97" s="180">
        <v>45901</v>
      </c>
      <c r="C97" s="174" t="s">
        <v>635</v>
      </c>
      <c r="D97" s="174" t="s">
        <v>924</v>
      </c>
      <c r="E97" s="174" t="s">
        <v>925</v>
      </c>
      <c r="F97" s="174" t="s">
        <v>358</v>
      </c>
      <c r="G97" s="174" t="s">
        <v>926</v>
      </c>
      <c r="H97" s="218">
        <v>90168</v>
      </c>
      <c r="I97" s="174">
        <v>2</v>
      </c>
      <c r="J97" s="187">
        <f t="shared" ref="J97:J117" si="14">H97*I97</f>
        <v>180336</v>
      </c>
      <c r="K97" s="174" t="s">
        <v>570</v>
      </c>
    </row>
    <row r="98" spans="1:12" s="220" customFormat="1" ht="58.5" customHeight="1" x14ac:dyDescent="0.2">
      <c r="A98" s="178" t="s">
        <v>746</v>
      </c>
      <c r="B98" s="180">
        <v>45901</v>
      </c>
      <c r="C98" s="174" t="s">
        <v>635</v>
      </c>
      <c r="D98" s="174" t="s">
        <v>927</v>
      </c>
      <c r="E98" s="174" t="s">
        <v>928</v>
      </c>
      <c r="F98" s="174" t="s">
        <v>351</v>
      </c>
      <c r="G98" s="174" t="s">
        <v>929</v>
      </c>
      <c r="H98" s="218">
        <v>58956</v>
      </c>
      <c r="I98" s="174">
        <v>2</v>
      </c>
      <c r="J98" s="187">
        <f t="shared" si="14"/>
        <v>117912</v>
      </c>
      <c r="K98" s="174" t="s">
        <v>570</v>
      </c>
      <c r="L98" s="237"/>
    </row>
    <row r="99" spans="1:12" s="220" customFormat="1" ht="70.5" customHeight="1" x14ac:dyDescent="0.2">
      <c r="A99" s="178" t="s">
        <v>746</v>
      </c>
      <c r="B99" s="180">
        <v>45901</v>
      </c>
      <c r="C99" s="174" t="s">
        <v>635</v>
      </c>
      <c r="D99" s="174">
        <v>454134</v>
      </c>
      <c r="E99" s="174" t="s">
        <v>930</v>
      </c>
      <c r="F99" s="174" t="s">
        <v>845</v>
      </c>
      <c r="G99" s="174" t="s">
        <v>931</v>
      </c>
      <c r="H99" s="218">
        <v>416160</v>
      </c>
      <c r="I99" s="174">
        <v>1</v>
      </c>
      <c r="J99" s="187">
        <f t="shared" si="14"/>
        <v>416160</v>
      </c>
      <c r="K99" s="174" t="s">
        <v>570</v>
      </c>
      <c r="L99" s="237"/>
    </row>
    <row r="100" spans="1:12" s="220" customFormat="1" ht="39.950000000000003" customHeight="1" x14ac:dyDescent="0.2">
      <c r="A100" s="178" t="s">
        <v>746</v>
      </c>
      <c r="B100" s="180">
        <v>45901</v>
      </c>
      <c r="C100" s="174" t="s">
        <v>635</v>
      </c>
      <c r="D100" s="174">
        <v>334451</v>
      </c>
      <c r="E100" s="174" t="s">
        <v>932</v>
      </c>
      <c r="F100" s="174" t="s">
        <v>933</v>
      </c>
      <c r="G100" s="174" t="s">
        <v>934</v>
      </c>
      <c r="H100" s="218">
        <v>416160</v>
      </c>
      <c r="I100" s="174">
        <v>1</v>
      </c>
      <c r="J100" s="187">
        <f t="shared" si="14"/>
        <v>416160</v>
      </c>
      <c r="K100" s="174" t="s">
        <v>570</v>
      </c>
      <c r="L100" s="237"/>
    </row>
    <row r="101" spans="1:12" s="220" customFormat="1" ht="53.45" customHeight="1" x14ac:dyDescent="0.2">
      <c r="A101" s="178" t="s">
        <v>646</v>
      </c>
      <c r="B101" s="196" t="s">
        <v>725</v>
      </c>
      <c r="C101" s="215" t="s">
        <v>665</v>
      </c>
      <c r="D101" s="199" t="s">
        <v>935</v>
      </c>
      <c r="E101" s="199" t="s">
        <v>936</v>
      </c>
      <c r="F101" s="199" t="s">
        <v>325</v>
      </c>
      <c r="G101" s="199" t="s">
        <v>937</v>
      </c>
      <c r="H101" s="190">
        <v>90168</v>
      </c>
      <c r="I101" s="191">
        <v>2</v>
      </c>
      <c r="J101" s="187">
        <f t="shared" si="14"/>
        <v>180336</v>
      </c>
      <c r="K101" s="171" t="s">
        <v>729</v>
      </c>
      <c r="L101" s="237"/>
    </row>
    <row r="102" spans="1:12" s="220" customFormat="1" ht="62.45" customHeight="1" x14ac:dyDescent="0.2">
      <c r="A102" s="178" t="s">
        <v>646</v>
      </c>
      <c r="B102" s="196" t="s">
        <v>725</v>
      </c>
      <c r="C102" s="215" t="s">
        <v>665</v>
      </c>
      <c r="D102" s="199">
        <v>301417</v>
      </c>
      <c r="E102" s="199" t="s">
        <v>938</v>
      </c>
      <c r="F102" s="199" t="s">
        <v>327</v>
      </c>
      <c r="G102" s="199" t="s">
        <v>939</v>
      </c>
      <c r="H102" s="190">
        <v>90168</v>
      </c>
      <c r="I102" s="191">
        <v>1</v>
      </c>
      <c r="J102" s="187">
        <f t="shared" si="14"/>
        <v>90168</v>
      </c>
      <c r="K102" s="171" t="s">
        <v>729</v>
      </c>
      <c r="L102" s="237"/>
    </row>
    <row r="103" spans="1:12" s="220" customFormat="1" ht="67.5" x14ac:dyDescent="0.2">
      <c r="A103" s="178" t="s">
        <v>646</v>
      </c>
      <c r="B103" s="196" t="s">
        <v>725</v>
      </c>
      <c r="C103" s="215" t="s">
        <v>665</v>
      </c>
      <c r="D103" s="199">
        <v>609153</v>
      </c>
      <c r="E103" s="215" t="s">
        <v>940</v>
      </c>
      <c r="F103" s="174" t="s">
        <v>330</v>
      </c>
      <c r="G103" s="199" t="s">
        <v>941</v>
      </c>
      <c r="H103" s="190">
        <v>90168</v>
      </c>
      <c r="I103" s="191">
        <v>1</v>
      </c>
      <c r="J103" s="187">
        <f t="shared" si="14"/>
        <v>90168</v>
      </c>
      <c r="K103" s="171" t="s">
        <v>729</v>
      </c>
      <c r="L103" s="237"/>
    </row>
    <row r="104" spans="1:12" s="220" customFormat="1" ht="67.5" x14ac:dyDescent="0.2">
      <c r="A104" s="178" t="s">
        <v>646</v>
      </c>
      <c r="B104" s="196" t="s">
        <v>725</v>
      </c>
      <c r="C104" s="215" t="s">
        <v>665</v>
      </c>
      <c r="D104" s="156">
        <v>515596</v>
      </c>
      <c r="E104" s="156" t="s">
        <v>942</v>
      </c>
      <c r="F104" s="174" t="s">
        <v>400</v>
      </c>
      <c r="G104" s="199" t="s">
        <v>943</v>
      </c>
      <c r="H104" s="190">
        <v>75140</v>
      </c>
      <c r="I104" s="191">
        <v>1</v>
      </c>
      <c r="J104" s="190">
        <f t="shared" si="14"/>
        <v>75140</v>
      </c>
      <c r="K104" s="171" t="s">
        <v>729</v>
      </c>
      <c r="L104" s="237"/>
    </row>
    <row r="105" spans="1:12" s="220" customFormat="1" ht="67.5" x14ac:dyDescent="0.2">
      <c r="A105" s="178" t="s">
        <v>646</v>
      </c>
      <c r="B105" s="196" t="s">
        <v>725</v>
      </c>
      <c r="C105" s="215" t="s">
        <v>665</v>
      </c>
      <c r="D105" s="156">
        <v>513091</v>
      </c>
      <c r="E105" s="156" t="s">
        <v>944</v>
      </c>
      <c r="F105" s="174" t="s">
        <v>401</v>
      </c>
      <c r="G105" s="199" t="s">
        <v>945</v>
      </c>
      <c r="H105" s="190">
        <v>120224</v>
      </c>
      <c r="I105" s="191">
        <v>1</v>
      </c>
      <c r="J105" s="190">
        <f t="shared" si="14"/>
        <v>120224</v>
      </c>
      <c r="K105" s="171" t="s">
        <v>729</v>
      </c>
      <c r="L105" s="237"/>
    </row>
    <row r="106" spans="1:12" s="220" customFormat="1" ht="67.5" x14ac:dyDescent="0.2">
      <c r="A106" s="178" t="s">
        <v>646</v>
      </c>
      <c r="B106" s="196" t="s">
        <v>725</v>
      </c>
      <c r="C106" s="215" t="s">
        <v>665</v>
      </c>
      <c r="D106" s="156">
        <v>306259</v>
      </c>
      <c r="E106" s="156" t="s">
        <v>946</v>
      </c>
      <c r="F106" s="174" t="s">
        <v>404</v>
      </c>
      <c r="G106" s="199" t="s">
        <v>947</v>
      </c>
      <c r="H106" s="190">
        <v>75140</v>
      </c>
      <c r="I106" s="191">
        <v>1</v>
      </c>
      <c r="J106" s="190">
        <f t="shared" si="14"/>
        <v>75140</v>
      </c>
      <c r="K106" s="171" t="s">
        <v>729</v>
      </c>
      <c r="L106" s="237"/>
    </row>
    <row r="107" spans="1:12" s="220" customFormat="1" ht="135" x14ac:dyDescent="0.2">
      <c r="A107" s="178" t="s">
        <v>646</v>
      </c>
      <c r="B107" s="196" t="s">
        <v>725</v>
      </c>
      <c r="C107" s="215" t="s">
        <v>665</v>
      </c>
      <c r="D107" s="156" t="s">
        <v>948</v>
      </c>
      <c r="E107" s="156" t="s">
        <v>949</v>
      </c>
      <c r="F107" s="174" t="s">
        <v>409</v>
      </c>
      <c r="G107" s="199" t="s">
        <v>950</v>
      </c>
      <c r="H107" s="190">
        <v>60112</v>
      </c>
      <c r="I107" s="191">
        <v>2</v>
      </c>
      <c r="J107" s="190">
        <f t="shared" si="14"/>
        <v>120224</v>
      </c>
      <c r="K107" s="171" t="s">
        <v>729</v>
      </c>
      <c r="L107" s="237"/>
    </row>
    <row r="108" spans="1:12" s="220" customFormat="1" ht="213.75" x14ac:dyDescent="0.2">
      <c r="A108" s="178" t="s">
        <v>646</v>
      </c>
      <c r="B108" s="196" t="s">
        <v>725</v>
      </c>
      <c r="C108" s="156" t="s">
        <v>635</v>
      </c>
      <c r="D108" s="156" t="s">
        <v>951</v>
      </c>
      <c r="E108" s="156" t="s">
        <v>952</v>
      </c>
      <c r="F108" s="199" t="s">
        <v>325</v>
      </c>
      <c r="G108" s="199" t="s">
        <v>953</v>
      </c>
      <c r="H108" s="190">
        <v>90168</v>
      </c>
      <c r="I108" s="191">
        <v>3</v>
      </c>
      <c r="J108" s="190">
        <f t="shared" si="14"/>
        <v>270504</v>
      </c>
      <c r="K108" s="171" t="s">
        <v>729</v>
      </c>
      <c r="L108" s="237"/>
    </row>
    <row r="109" spans="1:12" s="220" customFormat="1" ht="84.6" customHeight="1" x14ac:dyDescent="0.2">
      <c r="A109" s="178" t="s">
        <v>646</v>
      </c>
      <c r="B109" s="196" t="s">
        <v>725</v>
      </c>
      <c r="C109" s="156" t="s">
        <v>635</v>
      </c>
      <c r="D109" s="199" t="s">
        <v>954</v>
      </c>
      <c r="E109" s="156" t="s">
        <v>955</v>
      </c>
      <c r="F109" s="199" t="s">
        <v>330</v>
      </c>
      <c r="G109" s="199" t="s">
        <v>956</v>
      </c>
      <c r="H109" s="190">
        <v>90168</v>
      </c>
      <c r="I109" s="191">
        <v>2</v>
      </c>
      <c r="J109" s="190">
        <f t="shared" si="14"/>
        <v>180336</v>
      </c>
      <c r="K109" s="171" t="s">
        <v>729</v>
      </c>
      <c r="L109" s="237"/>
    </row>
    <row r="110" spans="1:12" s="220" customFormat="1" ht="53.1" customHeight="1" x14ac:dyDescent="0.2">
      <c r="A110" s="178" t="s">
        <v>646</v>
      </c>
      <c r="B110" s="196" t="s">
        <v>725</v>
      </c>
      <c r="C110" s="156" t="s">
        <v>635</v>
      </c>
      <c r="D110" s="199" t="s">
        <v>957</v>
      </c>
      <c r="E110" s="156" t="s">
        <v>958</v>
      </c>
      <c r="F110" s="199" t="s">
        <v>395</v>
      </c>
      <c r="G110" s="199" t="s">
        <v>959</v>
      </c>
      <c r="H110" s="190">
        <v>60112</v>
      </c>
      <c r="I110" s="191">
        <v>2</v>
      </c>
      <c r="J110" s="190">
        <f t="shared" si="14"/>
        <v>120224</v>
      </c>
      <c r="K110" s="171" t="s">
        <v>729</v>
      </c>
      <c r="L110" s="237"/>
    </row>
    <row r="111" spans="1:12" s="220" customFormat="1" ht="52.5" customHeight="1" x14ac:dyDescent="0.2">
      <c r="A111" s="178" t="s">
        <v>646</v>
      </c>
      <c r="B111" s="196" t="s">
        <v>725</v>
      </c>
      <c r="C111" s="156" t="s">
        <v>635</v>
      </c>
      <c r="D111" s="199">
        <v>811751</v>
      </c>
      <c r="E111" s="156" t="s">
        <v>960</v>
      </c>
      <c r="F111" s="199" t="s">
        <v>404</v>
      </c>
      <c r="G111" s="199" t="s">
        <v>961</v>
      </c>
      <c r="H111" s="190">
        <v>75140</v>
      </c>
      <c r="I111" s="191">
        <v>1</v>
      </c>
      <c r="J111" s="190">
        <f t="shared" si="14"/>
        <v>75140</v>
      </c>
      <c r="K111" s="171" t="s">
        <v>729</v>
      </c>
      <c r="L111" s="237"/>
    </row>
    <row r="112" spans="1:12" s="220" customFormat="1" ht="45" customHeight="1" x14ac:dyDescent="0.2">
      <c r="A112" s="178" t="s">
        <v>646</v>
      </c>
      <c r="B112" s="196" t="s">
        <v>725</v>
      </c>
      <c r="C112" s="156" t="s">
        <v>635</v>
      </c>
      <c r="D112" s="156">
        <v>844367</v>
      </c>
      <c r="E112" s="156" t="s">
        <v>962</v>
      </c>
      <c r="F112" s="199" t="s">
        <v>408</v>
      </c>
      <c r="G112" s="199" t="s">
        <v>963</v>
      </c>
      <c r="H112" s="190">
        <v>60112</v>
      </c>
      <c r="I112" s="191">
        <v>1</v>
      </c>
      <c r="J112" s="190">
        <f t="shared" si="14"/>
        <v>60112</v>
      </c>
      <c r="K112" s="171" t="s">
        <v>729</v>
      </c>
      <c r="L112" s="237"/>
    </row>
    <row r="113" spans="1:12" s="220" customFormat="1" ht="56.25" x14ac:dyDescent="0.2">
      <c r="A113" s="178" t="s">
        <v>646</v>
      </c>
      <c r="B113" s="196" t="s">
        <v>725</v>
      </c>
      <c r="C113" s="156" t="s">
        <v>629</v>
      </c>
      <c r="D113" s="197">
        <v>308225</v>
      </c>
      <c r="E113" s="156" t="s">
        <v>964</v>
      </c>
      <c r="F113" s="156" t="s">
        <v>331</v>
      </c>
      <c r="G113" s="199" t="s">
        <v>965</v>
      </c>
      <c r="H113" s="190">
        <v>90168</v>
      </c>
      <c r="I113" s="191">
        <v>1</v>
      </c>
      <c r="J113" s="190">
        <f t="shared" si="14"/>
        <v>90168</v>
      </c>
      <c r="K113" s="171" t="s">
        <v>668</v>
      </c>
    </row>
    <row r="114" spans="1:12" s="243" customFormat="1" ht="78.75" x14ac:dyDescent="0.2">
      <c r="A114" s="178" t="s">
        <v>646</v>
      </c>
      <c r="B114" s="196" t="s">
        <v>725</v>
      </c>
      <c r="C114" s="156" t="s">
        <v>629</v>
      </c>
      <c r="D114" s="197">
        <v>309543</v>
      </c>
      <c r="E114" s="156" t="s">
        <v>966</v>
      </c>
      <c r="F114" s="156" t="s">
        <v>401</v>
      </c>
      <c r="G114" s="199" t="s">
        <v>967</v>
      </c>
      <c r="H114" s="190">
        <v>120224</v>
      </c>
      <c r="I114" s="191">
        <v>1</v>
      </c>
      <c r="J114" s="190">
        <f t="shared" si="14"/>
        <v>120224</v>
      </c>
      <c r="K114" s="171" t="s">
        <v>668</v>
      </c>
      <c r="L114" s="242"/>
    </row>
    <row r="115" spans="1:12" s="220" customFormat="1" ht="56.25" x14ac:dyDescent="0.2">
      <c r="A115" s="178" t="s">
        <v>646</v>
      </c>
      <c r="B115" s="196" t="s">
        <v>725</v>
      </c>
      <c r="C115" s="156" t="s">
        <v>629</v>
      </c>
      <c r="D115" s="197">
        <v>510326</v>
      </c>
      <c r="E115" s="156" t="s">
        <v>968</v>
      </c>
      <c r="F115" s="156" t="s">
        <v>383</v>
      </c>
      <c r="G115" s="199" t="s">
        <v>969</v>
      </c>
      <c r="H115" s="190">
        <v>180336</v>
      </c>
      <c r="I115" s="191">
        <v>1</v>
      </c>
      <c r="J115" s="190">
        <f t="shared" si="14"/>
        <v>180336</v>
      </c>
      <c r="K115" s="171" t="s">
        <v>668</v>
      </c>
    </row>
    <row r="116" spans="1:12" s="220" customFormat="1" ht="78.75" x14ac:dyDescent="0.2">
      <c r="A116" s="178" t="s">
        <v>646</v>
      </c>
      <c r="B116" s="196" t="s">
        <v>725</v>
      </c>
      <c r="C116" s="156" t="s">
        <v>629</v>
      </c>
      <c r="D116" s="197">
        <v>615574</v>
      </c>
      <c r="E116" s="156" t="s">
        <v>970</v>
      </c>
      <c r="F116" s="156" t="s">
        <v>404</v>
      </c>
      <c r="G116" s="199" t="s">
        <v>971</v>
      </c>
      <c r="H116" s="187">
        <v>75140</v>
      </c>
      <c r="I116" s="191">
        <v>1</v>
      </c>
      <c r="J116" s="190">
        <f t="shared" si="14"/>
        <v>75140</v>
      </c>
      <c r="K116" s="171" t="s">
        <v>668</v>
      </c>
    </row>
    <row r="117" spans="1:12" s="220" customFormat="1" ht="56.25" x14ac:dyDescent="0.2">
      <c r="A117" s="178" t="s">
        <v>646</v>
      </c>
      <c r="B117" s="196" t="s">
        <v>725</v>
      </c>
      <c r="C117" s="156" t="s">
        <v>629</v>
      </c>
      <c r="D117" s="197">
        <v>675002</v>
      </c>
      <c r="E117" s="156" t="s">
        <v>972</v>
      </c>
      <c r="F117" s="156" t="s">
        <v>325</v>
      </c>
      <c r="G117" s="199" t="s">
        <v>973</v>
      </c>
      <c r="H117" s="187">
        <v>90168</v>
      </c>
      <c r="I117" s="191">
        <v>1</v>
      </c>
      <c r="J117" s="190">
        <f t="shared" si="14"/>
        <v>90168</v>
      </c>
      <c r="K117" s="171" t="s">
        <v>668</v>
      </c>
    </row>
    <row r="118" spans="1:12" s="185" customFormat="1" ht="79.7" customHeight="1" x14ac:dyDescent="0.2">
      <c r="A118" s="178" t="s">
        <v>669</v>
      </c>
      <c r="B118" s="196" t="s">
        <v>904</v>
      </c>
      <c r="C118" s="156" t="s">
        <v>665</v>
      </c>
      <c r="D118" s="197" t="s">
        <v>974</v>
      </c>
      <c r="E118" s="156" t="s">
        <v>975</v>
      </c>
      <c r="F118" s="156" t="s">
        <v>976</v>
      </c>
      <c r="G118" s="199" t="s">
        <v>977</v>
      </c>
      <c r="H118" s="190">
        <v>39304</v>
      </c>
      <c r="I118" s="191">
        <v>1</v>
      </c>
      <c r="J118" s="190">
        <v>39304</v>
      </c>
      <c r="K118" s="171" t="s">
        <v>675</v>
      </c>
    </row>
    <row r="119" spans="1:12" s="185" customFormat="1" ht="72.95" customHeight="1" x14ac:dyDescent="0.2">
      <c r="A119" s="178" t="s">
        <v>669</v>
      </c>
      <c r="B119" s="196" t="s">
        <v>904</v>
      </c>
      <c r="C119" s="156" t="s">
        <v>665</v>
      </c>
      <c r="D119" s="197" t="s">
        <v>978</v>
      </c>
      <c r="E119" s="156" t="s">
        <v>979</v>
      </c>
      <c r="F119" s="156" t="s">
        <v>976</v>
      </c>
      <c r="G119" s="199" t="s">
        <v>980</v>
      </c>
      <c r="H119" s="190">
        <v>39304</v>
      </c>
      <c r="I119" s="191">
        <v>1</v>
      </c>
      <c r="J119" s="190">
        <v>39304</v>
      </c>
      <c r="K119" s="171" t="s">
        <v>675</v>
      </c>
    </row>
    <row r="120" spans="1:12" s="185" customFormat="1" ht="101.25" x14ac:dyDescent="0.2">
      <c r="A120" s="178" t="s">
        <v>669</v>
      </c>
      <c r="B120" s="196" t="s">
        <v>904</v>
      </c>
      <c r="C120" s="156" t="s">
        <v>665</v>
      </c>
      <c r="D120" s="197" t="s">
        <v>981</v>
      </c>
      <c r="E120" s="156" t="s">
        <v>982</v>
      </c>
      <c r="F120" s="156" t="s">
        <v>976</v>
      </c>
      <c r="G120" s="199" t="s">
        <v>983</v>
      </c>
      <c r="H120" s="190">
        <v>39304</v>
      </c>
      <c r="I120" s="191">
        <v>1</v>
      </c>
      <c r="J120" s="190">
        <v>39304</v>
      </c>
      <c r="K120" s="171" t="s">
        <v>675</v>
      </c>
    </row>
    <row r="121" spans="1:12" s="185" customFormat="1" ht="90" x14ac:dyDescent="0.2">
      <c r="A121" s="178" t="s">
        <v>669</v>
      </c>
      <c r="B121" s="196" t="s">
        <v>904</v>
      </c>
      <c r="C121" s="156" t="s">
        <v>665</v>
      </c>
      <c r="D121" s="197" t="s">
        <v>984</v>
      </c>
      <c r="E121" s="156" t="s">
        <v>985</v>
      </c>
      <c r="F121" s="156" t="s">
        <v>976</v>
      </c>
      <c r="G121" s="199" t="s">
        <v>986</v>
      </c>
      <c r="H121" s="190">
        <v>39304</v>
      </c>
      <c r="I121" s="191">
        <v>1</v>
      </c>
      <c r="J121" s="190">
        <v>39304</v>
      </c>
      <c r="K121" s="171" t="s">
        <v>675</v>
      </c>
    </row>
    <row r="122" spans="1:12" s="185" customFormat="1" ht="101.25" x14ac:dyDescent="0.2">
      <c r="A122" s="178" t="s">
        <v>669</v>
      </c>
      <c r="B122" s="196" t="s">
        <v>904</v>
      </c>
      <c r="C122" s="156" t="s">
        <v>670</v>
      </c>
      <c r="D122" s="197" t="s">
        <v>987</v>
      </c>
      <c r="E122" s="156" t="s">
        <v>988</v>
      </c>
      <c r="F122" s="156" t="s">
        <v>989</v>
      </c>
      <c r="G122" s="199" t="s">
        <v>990</v>
      </c>
      <c r="H122" s="190">
        <v>120224</v>
      </c>
      <c r="I122" s="191">
        <v>1</v>
      </c>
      <c r="J122" s="190">
        <v>120224</v>
      </c>
      <c r="K122" s="171" t="s">
        <v>675</v>
      </c>
    </row>
    <row r="123" spans="1:12" s="185" customFormat="1" ht="112.5" x14ac:dyDescent="0.2">
      <c r="A123" s="210" t="s">
        <v>669</v>
      </c>
      <c r="B123" s="262" t="s">
        <v>991</v>
      </c>
      <c r="C123" s="263" t="s">
        <v>764</v>
      </c>
      <c r="D123" s="212" t="s">
        <v>992</v>
      </c>
      <c r="E123" s="263" t="s">
        <v>993</v>
      </c>
      <c r="F123" s="263" t="s">
        <v>994</v>
      </c>
      <c r="G123" s="264" t="s">
        <v>995</v>
      </c>
      <c r="H123" s="214">
        <v>120224</v>
      </c>
      <c r="I123" s="212">
        <v>1</v>
      </c>
      <c r="J123" s="214">
        <v>120224</v>
      </c>
      <c r="K123" s="213" t="s">
        <v>675</v>
      </c>
    </row>
    <row r="124" spans="1:12" s="220" customFormat="1" ht="79.7" customHeight="1" x14ac:dyDescent="0.2">
      <c r="A124" s="210" t="s">
        <v>669</v>
      </c>
      <c r="B124" s="262" t="s">
        <v>904</v>
      </c>
      <c r="C124" s="263" t="s">
        <v>665</v>
      </c>
      <c r="D124" s="212" t="s">
        <v>996</v>
      </c>
      <c r="E124" s="263" t="s">
        <v>997</v>
      </c>
      <c r="F124" s="263" t="s">
        <v>976</v>
      </c>
      <c r="G124" s="264" t="s">
        <v>998</v>
      </c>
      <c r="H124" s="214">
        <v>39304</v>
      </c>
      <c r="I124" s="212">
        <v>1</v>
      </c>
      <c r="J124" s="214">
        <v>39304</v>
      </c>
      <c r="K124" s="213" t="s">
        <v>675</v>
      </c>
    </row>
    <row r="125" spans="1:12" ht="20.45" customHeight="1" x14ac:dyDescent="0.25">
      <c r="A125" s="244"/>
      <c r="B125" s="245"/>
      <c r="C125" s="164"/>
      <c r="D125" s="198"/>
      <c r="E125" s="164"/>
      <c r="F125" s="198"/>
      <c r="G125" s="246"/>
      <c r="H125" s="190">
        <f>SUM(H88:H124)</f>
        <v>4728050</v>
      </c>
      <c r="I125" s="265" t="s">
        <v>610</v>
      </c>
      <c r="J125" s="190">
        <f>SUM(J88:J124)</f>
        <v>5358070</v>
      </c>
      <c r="K125" s="171"/>
    </row>
    <row r="126" spans="1:12" x14ac:dyDescent="0.25">
      <c r="A126" s="244"/>
      <c r="B126" s="245"/>
      <c r="C126" s="164"/>
      <c r="D126" s="198"/>
      <c r="E126" s="164"/>
      <c r="F126" s="198"/>
      <c r="G126" s="246"/>
      <c r="H126" s="190" t="s">
        <v>877</v>
      </c>
      <c r="I126" s="213" t="s">
        <v>878</v>
      </c>
      <c r="J126" s="214">
        <f>J125</f>
        <v>5358070</v>
      </c>
      <c r="K126" s="213">
        <f>(J126*K127)/J127</f>
        <v>2.0991812986467551</v>
      </c>
    </row>
    <row r="127" spans="1:12" ht="22.5" customHeight="1" x14ac:dyDescent="0.25">
      <c r="A127" s="244"/>
      <c r="B127" s="245"/>
      <c r="C127" s="164"/>
      <c r="D127" s="198"/>
      <c r="E127" s="164"/>
      <c r="F127" s="198"/>
      <c r="G127" s="246"/>
      <c r="H127" s="247"/>
      <c r="I127" s="248" t="s">
        <v>613</v>
      </c>
      <c r="J127" s="255">
        <v>28077027</v>
      </c>
      <c r="K127" s="213">
        <v>11</v>
      </c>
    </row>
    <row r="128" spans="1:12" ht="30.6" customHeight="1" x14ac:dyDescent="0.25">
      <c r="I128" s="250" t="s">
        <v>614</v>
      </c>
      <c r="J128" s="251">
        <f>J126/2</f>
        <v>2679035</v>
      </c>
    </row>
    <row r="131" spans="1:11" ht="29.45" customHeight="1" x14ac:dyDescent="0.25">
      <c r="A131" s="354" t="s">
        <v>879</v>
      </c>
      <c r="B131" s="354"/>
      <c r="C131" s="354"/>
      <c r="D131" s="354"/>
      <c r="E131" s="354"/>
      <c r="F131" s="354"/>
      <c r="G131" s="354"/>
      <c r="H131" s="354"/>
      <c r="I131" s="354"/>
      <c r="J131" s="354"/>
      <c r="K131" s="354"/>
    </row>
    <row r="132" spans="1:11" ht="35.450000000000003" customHeight="1" x14ac:dyDescent="0.25">
      <c r="A132" s="355" t="s">
        <v>894</v>
      </c>
      <c r="B132" s="355"/>
      <c r="C132" s="355"/>
      <c r="D132" s="355"/>
      <c r="E132" s="355"/>
      <c r="F132" s="355"/>
      <c r="G132" s="355"/>
      <c r="H132" s="355"/>
      <c r="I132" s="355"/>
      <c r="J132" s="355"/>
      <c r="K132" s="355"/>
    </row>
    <row r="133" spans="1:11" ht="35.450000000000003" customHeight="1" x14ac:dyDescent="0.25">
      <c r="A133" s="168" t="s">
        <v>743</v>
      </c>
      <c r="B133" s="168" t="s">
        <v>617</v>
      </c>
      <c r="C133" s="169" t="s">
        <v>12</v>
      </c>
      <c r="D133" s="169" t="s">
        <v>619</v>
      </c>
      <c r="E133" s="169" t="s">
        <v>620</v>
      </c>
      <c r="F133" s="169" t="s">
        <v>744</v>
      </c>
      <c r="G133" s="169" t="s">
        <v>745</v>
      </c>
      <c r="H133" s="170" t="s">
        <v>623</v>
      </c>
      <c r="I133" s="170" t="s">
        <v>624</v>
      </c>
      <c r="J133" s="170" t="s">
        <v>625</v>
      </c>
      <c r="K133" s="169" t="s">
        <v>626</v>
      </c>
    </row>
    <row r="134" spans="1:11" s="220" customFormat="1" ht="67.5" x14ac:dyDescent="0.2">
      <c r="A134" s="178" t="s">
        <v>999</v>
      </c>
      <c r="B134" s="180">
        <v>45919</v>
      </c>
      <c r="C134" s="156" t="s">
        <v>803</v>
      </c>
      <c r="D134" s="197">
        <v>812508</v>
      </c>
      <c r="E134" s="156" t="s">
        <v>1000</v>
      </c>
      <c r="F134" s="156" t="s">
        <v>1001</v>
      </c>
      <c r="G134" s="199" t="s">
        <v>1002</v>
      </c>
      <c r="H134" s="158">
        <v>240452</v>
      </c>
      <c r="I134" s="191">
        <v>1</v>
      </c>
      <c r="J134" s="158">
        <v>240452</v>
      </c>
      <c r="K134" s="171" t="s">
        <v>1003</v>
      </c>
    </row>
    <row r="135" spans="1:11" s="185" customFormat="1" ht="90" x14ac:dyDescent="0.2">
      <c r="A135" s="178" t="s">
        <v>999</v>
      </c>
      <c r="B135" s="180">
        <v>45925</v>
      </c>
      <c r="C135" s="156" t="s">
        <v>803</v>
      </c>
      <c r="D135" s="197">
        <v>8188886</v>
      </c>
      <c r="E135" s="156" t="s">
        <v>1004</v>
      </c>
      <c r="F135" s="156" t="s">
        <v>1001</v>
      </c>
      <c r="G135" s="199" t="s">
        <v>1005</v>
      </c>
      <c r="H135" s="158">
        <v>240452</v>
      </c>
      <c r="I135" s="191">
        <v>1</v>
      </c>
      <c r="J135" s="158">
        <v>240452</v>
      </c>
      <c r="K135" s="171" t="s">
        <v>1003</v>
      </c>
    </row>
    <row r="136" spans="1:11" s="185" customFormat="1" ht="67.5" x14ac:dyDescent="0.2">
      <c r="A136" s="266" t="s">
        <v>999</v>
      </c>
      <c r="B136" s="233">
        <v>45880</v>
      </c>
      <c r="C136" s="234" t="s">
        <v>665</v>
      </c>
      <c r="D136" s="234">
        <v>721831</v>
      </c>
      <c r="E136" s="234" t="s">
        <v>1006</v>
      </c>
      <c r="F136" s="267" t="s">
        <v>1001</v>
      </c>
      <c r="G136" s="268" t="s">
        <v>1007</v>
      </c>
      <c r="H136" s="158">
        <v>240452</v>
      </c>
      <c r="I136" s="234">
        <v>1</v>
      </c>
      <c r="J136" s="158">
        <v>240452</v>
      </c>
      <c r="K136" s="269" t="s">
        <v>1003</v>
      </c>
    </row>
    <row r="137" spans="1:11" s="185" customFormat="1" ht="67.5" x14ac:dyDescent="0.2">
      <c r="A137" s="178" t="s">
        <v>999</v>
      </c>
      <c r="B137" s="180">
        <v>45884</v>
      </c>
      <c r="C137" s="197" t="s">
        <v>1008</v>
      </c>
      <c r="D137" s="197">
        <v>810143</v>
      </c>
      <c r="E137" s="197" t="s">
        <v>1009</v>
      </c>
      <c r="F137" s="156" t="s">
        <v>1001</v>
      </c>
      <c r="G137" s="199" t="s">
        <v>1010</v>
      </c>
      <c r="H137" s="158">
        <v>240452</v>
      </c>
      <c r="I137" s="197">
        <v>1</v>
      </c>
      <c r="J137" s="158">
        <v>240452</v>
      </c>
      <c r="K137" s="171" t="s">
        <v>1003</v>
      </c>
    </row>
    <row r="138" spans="1:11" s="185" customFormat="1" ht="135" x14ac:dyDescent="0.2">
      <c r="A138" s="178" t="s">
        <v>657</v>
      </c>
      <c r="B138" s="180" t="s">
        <v>894</v>
      </c>
      <c r="C138" s="156" t="s">
        <v>629</v>
      </c>
      <c r="D138" s="197">
        <v>709545</v>
      </c>
      <c r="E138" s="156" t="s">
        <v>1011</v>
      </c>
      <c r="F138" s="156" t="s">
        <v>387</v>
      </c>
      <c r="G138" s="253" t="s">
        <v>1012</v>
      </c>
      <c r="H138" s="200">
        <v>282000</v>
      </c>
      <c r="I138" s="197">
        <v>1</v>
      </c>
      <c r="J138" s="187">
        <f t="shared" ref="J138" si="15">H138*I138</f>
        <v>282000</v>
      </c>
      <c r="K138" s="174" t="s">
        <v>694</v>
      </c>
    </row>
    <row r="139" spans="1:11" ht="20.100000000000001" customHeight="1" x14ac:dyDescent="0.25">
      <c r="I139" s="154" t="s">
        <v>1013</v>
      </c>
      <c r="J139" s="163">
        <f>SUM(J134:J138)</f>
        <v>1243808</v>
      </c>
    </row>
    <row r="140" spans="1:11" ht="23.45" customHeight="1" x14ac:dyDescent="0.25">
      <c r="I140" s="197" t="s">
        <v>1014</v>
      </c>
      <c r="J140" s="256">
        <v>2679035</v>
      </c>
    </row>
    <row r="141" spans="1:11" ht="24" customHeight="1" x14ac:dyDescent="0.25">
      <c r="I141" s="197" t="s">
        <v>1015</v>
      </c>
      <c r="J141" s="216">
        <v>1243808</v>
      </c>
    </row>
    <row r="142" spans="1:11" ht="39.950000000000003" customHeight="1" x14ac:dyDescent="0.25">
      <c r="H142" s="154" t="s">
        <v>1016</v>
      </c>
      <c r="I142" s="205" t="s">
        <v>1017</v>
      </c>
      <c r="J142" s="206">
        <f>J140+J141</f>
        <v>3922843</v>
      </c>
    </row>
    <row r="143" spans="1:11" ht="18.600000000000001" customHeight="1" x14ac:dyDescent="0.25">
      <c r="I143" s="156" t="s">
        <v>613</v>
      </c>
      <c r="J143" s="270">
        <v>28077027</v>
      </c>
    </row>
    <row r="144" spans="1:11" ht="22.5" customHeight="1" x14ac:dyDescent="0.25">
      <c r="I144" s="197" t="s">
        <v>1018</v>
      </c>
      <c r="J144" s="197">
        <v>11</v>
      </c>
    </row>
    <row r="145" spans="9:10" ht="18.600000000000001" customHeight="1" x14ac:dyDescent="0.25">
      <c r="I145" s="197"/>
      <c r="J145" s="207">
        <f>+(J142*J144)/J143</f>
        <v>1.5368889662000182</v>
      </c>
    </row>
    <row r="146" spans="9:10" ht="17.45" customHeight="1" x14ac:dyDescent="0.25"/>
  </sheetData>
  <mergeCells count="8">
    <mergeCell ref="A131:K131"/>
    <mergeCell ref="A132:K132"/>
    <mergeCell ref="A1:K1"/>
    <mergeCell ref="A2:K2"/>
    <mergeCell ref="A65:K65"/>
    <mergeCell ref="A66:K66"/>
    <mergeCell ref="A85:K85"/>
    <mergeCell ref="A86:K8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topLeftCell="A45" workbookViewId="0">
      <selection activeCell="F6" sqref="F6"/>
    </sheetView>
  </sheetViews>
  <sheetFormatPr baseColWidth="10" defaultColWidth="10.85546875" defaultRowHeight="11.25" x14ac:dyDescent="0.25"/>
  <cols>
    <col min="1" max="1" width="15.5703125" style="154" customWidth="1"/>
    <col min="2" max="2" width="11.85546875" style="154" customWidth="1"/>
    <col min="3" max="3" width="20.140625" style="154" customWidth="1"/>
    <col min="4" max="4" width="26.42578125" style="154" customWidth="1"/>
    <col min="5" max="5" width="20.85546875" style="154" customWidth="1"/>
    <col min="6" max="6" width="36.140625" style="154" customWidth="1"/>
    <col min="7" max="7" width="13.140625" style="154" customWidth="1"/>
    <col min="8" max="8" width="25.140625" style="154" customWidth="1"/>
    <col min="9" max="16384" width="10.85546875" style="154"/>
  </cols>
  <sheetData>
    <row r="1" spans="1:8" x14ac:dyDescent="0.25">
      <c r="A1" s="359" t="s">
        <v>1019</v>
      </c>
      <c r="B1" s="359"/>
      <c r="C1" s="359"/>
      <c r="D1" s="359"/>
      <c r="E1" s="359"/>
      <c r="F1" s="359"/>
      <c r="G1" s="359"/>
      <c r="H1" s="359"/>
    </row>
    <row r="2" spans="1:8" ht="36.950000000000003" customHeight="1" x14ac:dyDescent="0.25">
      <c r="A2" s="359"/>
      <c r="B2" s="359"/>
      <c r="C2" s="359"/>
      <c r="D2" s="359"/>
      <c r="E2" s="359"/>
      <c r="F2" s="359"/>
      <c r="G2" s="359"/>
      <c r="H2" s="359"/>
    </row>
    <row r="3" spans="1:8" ht="45" x14ac:dyDescent="0.25">
      <c r="A3" s="271" t="s">
        <v>1020</v>
      </c>
      <c r="B3" s="271" t="s">
        <v>1021</v>
      </c>
      <c r="C3" s="271" t="s">
        <v>1022</v>
      </c>
      <c r="D3" s="271" t="s">
        <v>1023</v>
      </c>
      <c r="E3" s="271" t="s">
        <v>1024</v>
      </c>
      <c r="F3" s="271" t="s">
        <v>1025</v>
      </c>
      <c r="G3" s="271" t="s">
        <v>1026</v>
      </c>
      <c r="H3" s="271" t="s">
        <v>1027</v>
      </c>
    </row>
    <row r="4" spans="1:8" ht="51.6" customHeight="1" x14ac:dyDescent="0.25">
      <c r="A4" s="178" t="s">
        <v>1028</v>
      </c>
      <c r="B4" s="221">
        <v>1012454688</v>
      </c>
      <c r="C4" s="174" t="s">
        <v>1029</v>
      </c>
      <c r="D4" s="156" t="s">
        <v>1030</v>
      </c>
      <c r="E4" s="156" t="s">
        <v>1031</v>
      </c>
      <c r="F4" s="272" t="s">
        <v>1032</v>
      </c>
      <c r="G4" s="192" t="s">
        <v>1033</v>
      </c>
      <c r="H4" s="171" t="s">
        <v>1034</v>
      </c>
    </row>
    <row r="5" spans="1:8" ht="141.6" customHeight="1" x14ac:dyDescent="0.25">
      <c r="A5" s="178" t="s">
        <v>1028</v>
      </c>
      <c r="B5" s="221">
        <v>80051868</v>
      </c>
      <c r="C5" s="174" t="s">
        <v>1035</v>
      </c>
      <c r="D5" s="174" t="s">
        <v>1036</v>
      </c>
      <c r="E5" s="174" t="s">
        <v>1037</v>
      </c>
      <c r="F5" s="272" t="s">
        <v>1038</v>
      </c>
      <c r="G5" s="192" t="s">
        <v>1033</v>
      </c>
      <c r="H5" s="171" t="s">
        <v>1034</v>
      </c>
    </row>
    <row r="6" spans="1:8" ht="78.75" x14ac:dyDescent="0.25">
      <c r="A6" s="178" t="s">
        <v>1028</v>
      </c>
      <c r="B6" s="221">
        <v>1024473885</v>
      </c>
      <c r="C6" s="174" t="s">
        <v>1039</v>
      </c>
      <c r="D6" s="174" t="s">
        <v>1040</v>
      </c>
      <c r="E6" s="174" t="s">
        <v>1037</v>
      </c>
      <c r="F6" s="273" t="s">
        <v>1041</v>
      </c>
      <c r="G6" s="192" t="s">
        <v>1033</v>
      </c>
      <c r="H6" s="171" t="s">
        <v>1034</v>
      </c>
    </row>
    <row r="7" spans="1:8" ht="22.5" x14ac:dyDescent="0.25">
      <c r="A7" s="178" t="s">
        <v>1028</v>
      </c>
      <c r="B7" s="221">
        <v>1016004446</v>
      </c>
      <c r="C7" s="174" t="s">
        <v>1042</v>
      </c>
      <c r="D7" s="174" t="s">
        <v>1040</v>
      </c>
      <c r="E7" s="174" t="s">
        <v>1037</v>
      </c>
      <c r="F7" s="273" t="s">
        <v>1043</v>
      </c>
      <c r="G7" s="192" t="s">
        <v>1033</v>
      </c>
      <c r="H7" s="171" t="s">
        <v>1034</v>
      </c>
    </row>
    <row r="8" spans="1:8" ht="45" customHeight="1" x14ac:dyDescent="0.25">
      <c r="A8" s="178" t="s">
        <v>1028</v>
      </c>
      <c r="B8" s="221">
        <v>1024598945</v>
      </c>
      <c r="C8" s="174" t="s">
        <v>1044</v>
      </c>
      <c r="D8" s="174" t="s">
        <v>1036</v>
      </c>
      <c r="E8" s="174" t="s">
        <v>1037</v>
      </c>
      <c r="F8" s="273" t="s">
        <v>1045</v>
      </c>
      <c r="G8" s="192" t="s">
        <v>1033</v>
      </c>
      <c r="H8" s="171" t="s">
        <v>1034</v>
      </c>
    </row>
    <row r="9" spans="1:8" ht="33.75" x14ac:dyDescent="0.25">
      <c r="A9" s="178" t="s">
        <v>1028</v>
      </c>
      <c r="B9" s="221">
        <v>38602005</v>
      </c>
      <c r="C9" s="174" t="s">
        <v>1046</v>
      </c>
      <c r="D9" s="174" t="s">
        <v>1037</v>
      </c>
      <c r="E9" s="174" t="s">
        <v>1040</v>
      </c>
      <c r="F9" s="273" t="s">
        <v>1047</v>
      </c>
      <c r="G9" s="192" t="s">
        <v>1033</v>
      </c>
      <c r="H9" s="171" t="s">
        <v>1034</v>
      </c>
    </row>
    <row r="10" spans="1:8" x14ac:dyDescent="0.25">
      <c r="A10" s="178" t="s">
        <v>1028</v>
      </c>
      <c r="B10" s="221">
        <v>52760270</v>
      </c>
      <c r="C10" s="174" t="s">
        <v>1048</v>
      </c>
      <c r="D10" s="174" t="s">
        <v>1037</v>
      </c>
      <c r="E10" s="174" t="s">
        <v>1037</v>
      </c>
      <c r="F10" s="273" t="s">
        <v>1049</v>
      </c>
      <c r="G10" s="192" t="s">
        <v>1033</v>
      </c>
      <c r="H10" s="171" t="s">
        <v>1034</v>
      </c>
    </row>
    <row r="11" spans="1:8" ht="38.1" customHeight="1" x14ac:dyDescent="0.25">
      <c r="A11" s="178" t="s">
        <v>1028</v>
      </c>
      <c r="B11" s="221">
        <v>80051868</v>
      </c>
      <c r="C11" s="174" t="s">
        <v>1035</v>
      </c>
      <c r="D11" s="174" t="s">
        <v>1036</v>
      </c>
      <c r="E11" s="174" t="s">
        <v>1037</v>
      </c>
      <c r="F11" s="272" t="s">
        <v>1050</v>
      </c>
      <c r="G11" s="192" t="s">
        <v>725</v>
      </c>
      <c r="H11" s="171" t="s">
        <v>1034</v>
      </c>
    </row>
    <row r="12" spans="1:8" ht="18.600000000000001" customHeight="1" x14ac:dyDescent="0.25">
      <c r="A12" s="178" t="s">
        <v>1028</v>
      </c>
      <c r="B12" s="221">
        <v>1016004446</v>
      </c>
      <c r="C12" s="174" t="s">
        <v>1042</v>
      </c>
      <c r="D12" s="174" t="s">
        <v>1040</v>
      </c>
      <c r="E12" s="174" t="s">
        <v>1037</v>
      </c>
      <c r="F12" s="273" t="s">
        <v>1049</v>
      </c>
      <c r="G12" s="192" t="s">
        <v>725</v>
      </c>
      <c r="H12" s="171" t="s">
        <v>1034</v>
      </c>
    </row>
    <row r="13" spans="1:8" ht="22.5" customHeight="1" x14ac:dyDescent="0.25">
      <c r="A13" s="178" t="str">
        <f>+A12</f>
        <v>Aire, Ruido y REM</v>
      </c>
      <c r="B13" s="221">
        <f>+'[1]talento humano (Ciclo V)'!$M$20</f>
        <v>52760270</v>
      </c>
      <c r="C13" s="174" t="str">
        <f>+'[1]talento humano (Ciclo V)'!$B$20</f>
        <v>Luz Mery Vergara Baquero</v>
      </c>
      <c r="D13" s="174" t="str">
        <f>+'[1]talento humano (Ciclo V)'!$A$20</f>
        <v>Tecnólogo - Operativo</v>
      </c>
      <c r="E13" s="174" t="str">
        <f>+'[1]talento humano (Ciclo V)'!$A$20</f>
        <v>Tecnólogo - Operativo</v>
      </c>
      <c r="F13" s="273" t="str">
        <f>+'[1]talento humano (Ciclo V)'!$J$20</f>
        <v>Base TH: Perfil Técnico 1</v>
      </c>
      <c r="G13" s="192" t="s">
        <v>725</v>
      </c>
      <c r="H13" s="171" t="s">
        <v>1034</v>
      </c>
    </row>
    <row r="14" spans="1:8" ht="22.5" customHeight="1" x14ac:dyDescent="0.25">
      <c r="A14" s="178" t="s">
        <v>908</v>
      </c>
      <c r="B14" s="199">
        <v>1030583008</v>
      </c>
      <c r="C14" s="178" t="s">
        <v>1051</v>
      </c>
      <c r="D14" s="199" t="s">
        <v>1052</v>
      </c>
      <c r="E14" s="199" t="s">
        <v>1053</v>
      </c>
      <c r="F14" s="178" t="s">
        <v>1054</v>
      </c>
      <c r="G14" s="178" t="s">
        <v>628</v>
      </c>
      <c r="H14" s="178" t="s">
        <v>1055</v>
      </c>
    </row>
    <row r="15" spans="1:8" ht="22.5" customHeight="1" x14ac:dyDescent="0.25">
      <c r="A15" s="178" t="s">
        <v>627</v>
      </c>
      <c r="B15" s="199">
        <v>1010216724</v>
      </c>
      <c r="C15" s="199" t="s">
        <v>1056</v>
      </c>
      <c r="D15" s="199" t="s">
        <v>1057</v>
      </c>
      <c r="E15" s="199" t="s">
        <v>1058</v>
      </c>
      <c r="F15" s="174" t="s">
        <v>1059</v>
      </c>
      <c r="G15" s="192" t="s">
        <v>1060</v>
      </c>
      <c r="H15" s="197" t="s">
        <v>1061</v>
      </c>
    </row>
    <row r="16" spans="1:8" ht="22.5" customHeight="1" x14ac:dyDescent="0.25">
      <c r="A16" s="178" t="s">
        <v>627</v>
      </c>
      <c r="B16" s="199">
        <v>1013599948</v>
      </c>
      <c r="C16" s="199" t="s">
        <v>1062</v>
      </c>
      <c r="D16" s="199" t="s">
        <v>1063</v>
      </c>
      <c r="E16" s="199" t="s">
        <v>1053</v>
      </c>
      <c r="F16" s="174" t="s">
        <v>1064</v>
      </c>
      <c r="G16" s="192" t="s">
        <v>1060</v>
      </c>
      <c r="H16" s="197" t="s">
        <v>1061</v>
      </c>
    </row>
    <row r="17" spans="1:8" ht="22.5" customHeight="1" x14ac:dyDescent="0.25">
      <c r="A17" s="178" t="s">
        <v>627</v>
      </c>
      <c r="B17" s="199">
        <v>1016074326</v>
      </c>
      <c r="C17" s="199" t="s">
        <v>1065</v>
      </c>
      <c r="D17" s="199" t="s">
        <v>1057</v>
      </c>
      <c r="E17" s="199" t="s">
        <v>1058</v>
      </c>
      <c r="F17" s="174" t="s">
        <v>1066</v>
      </c>
      <c r="G17" s="192" t="s">
        <v>1060</v>
      </c>
      <c r="H17" s="197" t="s">
        <v>1061</v>
      </c>
    </row>
    <row r="18" spans="1:8" ht="22.5" customHeight="1" x14ac:dyDescent="0.25">
      <c r="A18" s="178" t="s">
        <v>627</v>
      </c>
      <c r="B18" s="199">
        <v>80006683</v>
      </c>
      <c r="C18" s="199" t="s">
        <v>1067</v>
      </c>
      <c r="D18" s="199" t="s">
        <v>1057</v>
      </c>
      <c r="E18" s="199" t="s">
        <v>1058</v>
      </c>
      <c r="F18" s="274" t="s">
        <v>1068</v>
      </c>
      <c r="G18" s="192" t="s">
        <v>1060</v>
      </c>
      <c r="H18" s="197" t="s">
        <v>1061</v>
      </c>
    </row>
    <row r="19" spans="1:8" ht="22.5" customHeight="1" x14ac:dyDescent="0.25">
      <c r="A19" s="178" t="s">
        <v>627</v>
      </c>
      <c r="B19" s="199">
        <v>1022394863</v>
      </c>
      <c r="C19" s="199" t="s">
        <v>1069</v>
      </c>
      <c r="D19" s="199" t="s">
        <v>1057</v>
      </c>
      <c r="E19" s="199" t="s">
        <v>1058</v>
      </c>
      <c r="F19" s="174" t="s">
        <v>1066</v>
      </c>
      <c r="G19" s="192" t="s">
        <v>1060</v>
      </c>
      <c r="H19" s="197" t="s">
        <v>1061</v>
      </c>
    </row>
    <row r="20" spans="1:8" ht="22.5" customHeight="1" x14ac:dyDescent="0.25">
      <c r="A20" s="178" t="s">
        <v>627</v>
      </c>
      <c r="B20" s="199">
        <v>1030603811</v>
      </c>
      <c r="C20" s="199" t="s">
        <v>1070</v>
      </c>
      <c r="D20" s="199" t="s">
        <v>1057</v>
      </c>
      <c r="E20" s="199" t="s">
        <v>1058</v>
      </c>
      <c r="F20" s="174" t="s">
        <v>1066</v>
      </c>
      <c r="G20" s="192" t="s">
        <v>1060</v>
      </c>
      <c r="H20" s="197" t="s">
        <v>1061</v>
      </c>
    </row>
    <row r="21" spans="1:8" ht="22.5" customHeight="1" x14ac:dyDescent="0.25">
      <c r="A21" s="178" t="s">
        <v>627</v>
      </c>
      <c r="B21" s="199">
        <v>1010207734</v>
      </c>
      <c r="C21" s="199" t="s">
        <v>1071</v>
      </c>
      <c r="D21" s="199" t="s">
        <v>1057</v>
      </c>
      <c r="E21" s="199" t="s">
        <v>1058</v>
      </c>
      <c r="F21" s="174" t="s">
        <v>1066</v>
      </c>
      <c r="G21" s="192" t="s">
        <v>1060</v>
      </c>
      <c r="H21" s="197" t="s">
        <v>1061</v>
      </c>
    </row>
    <row r="22" spans="1:8" ht="22.5" customHeight="1" x14ac:dyDescent="0.25">
      <c r="A22" s="178" t="s">
        <v>627</v>
      </c>
      <c r="B22" s="199">
        <v>1031161248</v>
      </c>
      <c r="C22" s="199" t="s">
        <v>1072</v>
      </c>
      <c r="D22" s="199" t="s">
        <v>1057</v>
      </c>
      <c r="E22" s="199" t="s">
        <v>1058</v>
      </c>
      <c r="F22" s="174" t="s">
        <v>1066</v>
      </c>
      <c r="G22" s="192" t="s">
        <v>1060</v>
      </c>
      <c r="H22" s="197" t="s">
        <v>1061</v>
      </c>
    </row>
    <row r="23" spans="1:8" ht="22.5" customHeight="1" x14ac:dyDescent="0.25">
      <c r="A23" s="178" t="s">
        <v>627</v>
      </c>
      <c r="B23" s="199">
        <v>1026292714</v>
      </c>
      <c r="C23" s="199" t="s">
        <v>1073</v>
      </c>
      <c r="D23" s="199" t="s">
        <v>1057</v>
      </c>
      <c r="E23" s="199" t="s">
        <v>1058</v>
      </c>
      <c r="F23" s="174" t="s">
        <v>1066</v>
      </c>
      <c r="G23" s="192" t="s">
        <v>1060</v>
      </c>
      <c r="H23" s="197" t="s">
        <v>1061</v>
      </c>
    </row>
    <row r="24" spans="1:8" ht="22.5" customHeight="1" x14ac:dyDescent="0.25">
      <c r="A24" s="178" t="s">
        <v>627</v>
      </c>
      <c r="B24" s="199">
        <v>1001054235</v>
      </c>
      <c r="C24" s="199" t="s">
        <v>1074</v>
      </c>
      <c r="D24" s="199" t="s">
        <v>1057</v>
      </c>
      <c r="E24" s="199" t="s">
        <v>1058</v>
      </c>
      <c r="F24" s="174" t="s">
        <v>1075</v>
      </c>
      <c r="G24" s="192" t="s">
        <v>1060</v>
      </c>
      <c r="H24" s="197" t="s">
        <v>1061</v>
      </c>
    </row>
    <row r="25" spans="1:8" ht="22.5" customHeight="1" x14ac:dyDescent="0.25">
      <c r="A25" s="178" t="s">
        <v>627</v>
      </c>
      <c r="B25" s="199">
        <v>1016018690</v>
      </c>
      <c r="C25" s="199" t="s">
        <v>1076</v>
      </c>
      <c r="D25" s="199" t="s">
        <v>1057</v>
      </c>
      <c r="E25" s="199" t="s">
        <v>1058</v>
      </c>
      <c r="F25" s="174" t="s">
        <v>1077</v>
      </c>
      <c r="G25" s="192" t="s">
        <v>1060</v>
      </c>
      <c r="H25" s="197" t="s">
        <v>1061</v>
      </c>
    </row>
    <row r="26" spans="1:8" ht="22.5" customHeight="1" x14ac:dyDescent="0.25">
      <c r="A26" s="178" t="s">
        <v>627</v>
      </c>
      <c r="B26" s="199">
        <v>80310511</v>
      </c>
      <c r="C26" s="199" t="s">
        <v>1078</v>
      </c>
      <c r="D26" s="199" t="s">
        <v>1079</v>
      </c>
      <c r="E26" s="199" t="s">
        <v>1058</v>
      </c>
      <c r="F26" s="174" t="s">
        <v>1080</v>
      </c>
      <c r="G26" s="192" t="s">
        <v>1060</v>
      </c>
      <c r="H26" s="197" t="s">
        <v>1061</v>
      </c>
    </row>
    <row r="27" spans="1:8" ht="22.5" customHeight="1" x14ac:dyDescent="0.25">
      <c r="A27" s="178" t="s">
        <v>627</v>
      </c>
      <c r="B27" s="199">
        <v>1000354451</v>
      </c>
      <c r="C27" s="199" t="s">
        <v>1081</v>
      </c>
      <c r="D27" s="199" t="s">
        <v>1057</v>
      </c>
      <c r="E27" s="199" t="s">
        <v>1058</v>
      </c>
      <c r="F27" s="174" t="s">
        <v>1082</v>
      </c>
      <c r="G27" s="192" t="s">
        <v>1060</v>
      </c>
      <c r="H27" s="197" t="s">
        <v>1061</v>
      </c>
    </row>
    <row r="28" spans="1:8" ht="22.5" customHeight="1" x14ac:dyDescent="0.25">
      <c r="A28" s="178" t="s">
        <v>627</v>
      </c>
      <c r="B28" s="199">
        <v>1014308475</v>
      </c>
      <c r="C28" s="199" t="s">
        <v>1083</v>
      </c>
      <c r="D28" s="199" t="s">
        <v>1057</v>
      </c>
      <c r="E28" s="199" t="s">
        <v>1058</v>
      </c>
      <c r="F28" s="174" t="s">
        <v>1075</v>
      </c>
      <c r="G28" s="192" t="s">
        <v>1060</v>
      </c>
      <c r="H28" s="197" t="s">
        <v>1061</v>
      </c>
    </row>
    <row r="29" spans="1:8" ht="22.5" customHeight="1" x14ac:dyDescent="0.25">
      <c r="A29" s="178" t="s">
        <v>627</v>
      </c>
      <c r="B29" s="199">
        <v>1033803068</v>
      </c>
      <c r="C29" s="199" t="s">
        <v>1084</v>
      </c>
      <c r="D29" s="199" t="s">
        <v>1057</v>
      </c>
      <c r="E29" s="199" t="s">
        <v>1058</v>
      </c>
      <c r="F29" s="174" t="s">
        <v>1085</v>
      </c>
      <c r="G29" s="192" t="s">
        <v>1060</v>
      </c>
      <c r="H29" s="197" t="s">
        <v>1061</v>
      </c>
    </row>
    <row r="30" spans="1:8" ht="22.5" customHeight="1" x14ac:dyDescent="0.25">
      <c r="A30" s="178" t="s">
        <v>627</v>
      </c>
      <c r="B30" s="199">
        <v>1031171537</v>
      </c>
      <c r="C30" s="199" t="s">
        <v>1086</v>
      </c>
      <c r="D30" s="199" t="s">
        <v>1057</v>
      </c>
      <c r="E30" s="199" t="s">
        <v>1058</v>
      </c>
      <c r="F30" s="174" t="s">
        <v>1066</v>
      </c>
      <c r="G30" s="192" t="s">
        <v>1060</v>
      </c>
      <c r="H30" s="197" t="s">
        <v>1061</v>
      </c>
    </row>
    <row r="31" spans="1:8" ht="22.5" customHeight="1" x14ac:dyDescent="0.25">
      <c r="A31" s="178" t="s">
        <v>627</v>
      </c>
      <c r="B31" s="197">
        <v>51599213</v>
      </c>
      <c r="C31" s="174" t="s">
        <v>1087</v>
      </c>
      <c r="D31" s="199" t="s">
        <v>1088</v>
      </c>
      <c r="E31" s="174" t="s">
        <v>1053</v>
      </c>
      <c r="F31" s="174" t="s">
        <v>1089</v>
      </c>
      <c r="G31" s="192" t="s">
        <v>1060</v>
      </c>
      <c r="H31" s="197" t="s">
        <v>1061</v>
      </c>
    </row>
    <row r="32" spans="1:8" ht="22.5" customHeight="1" x14ac:dyDescent="0.25">
      <c r="A32" s="178" t="s">
        <v>627</v>
      </c>
      <c r="B32" s="197">
        <v>1000155665</v>
      </c>
      <c r="C32" s="174" t="s">
        <v>1090</v>
      </c>
      <c r="D32" s="199" t="s">
        <v>1057</v>
      </c>
      <c r="E32" s="174" t="s">
        <v>1091</v>
      </c>
      <c r="F32" s="174" t="s">
        <v>1092</v>
      </c>
      <c r="G32" s="192" t="s">
        <v>1060</v>
      </c>
      <c r="H32" s="197" t="s">
        <v>1061</v>
      </c>
    </row>
    <row r="33" spans="1:8" ht="22.5" customHeight="1" x14ac:dyDescent="0.25">
      <c r="A33" s="178" t="s">
        <v>627</v>
      </c>
      <c r="B33" s="197">
        <v>51599213</v>
      </c>
      <c r="C33" s="174" t="s">
        <v>1087</v>
      </c>
      <c r="D33" s="199" t="s">
        <v>1093</v>
      </c>
      <c r="E33" s="174" t="s">
        <v>1053</v>
      </c>
      <c r="F33" s="174" t="s">
        <v>1094</v>
      </c>
      <c r="G33" s="192" t="s">
        <v>897</v>
      </c>
      <c r="H33" s="197" t="s">
        <v>1061</v>
      </c>
    </row>
    <row r="34" spans="1:8" ht="22.5" customHeight="1" x14ac:dyDescent="0.25">
      <c r="A34" s="210" t="s">
        <v>627</v>
      </c>
      <c r="B34" s="212">
        <v>1020813938</v>
      </c>
      <c r="C34" s="213" t="s">
        <v>1095</v>
      </c>
      <c r="D34" s="264" t="s">
        <v>1096</v>
      </c>
      <c r="E34" s="213" t="s">
        <v>1053</v>
      </c>
      <c r="F34" s="275" t="s">
        <v>1097</v>
      </c>
      <c r="G34" s="276" t="s">
        <v>897</v>
      </c>
      <c r="H34" s="212" t="s">
        <v>1061</v>
      </c>
    </row>
    <row r="35" spans="1:8" ht="22.5" customHeight="1" x14ac:dyDescent="0.25">
      <c r="A35" s="178" t="s">
        <v>1098</v>
      </c>
      <c r="B35" s="277" t="s">
        <v>1099</v>
      </c>
      <c r="C35" s="178" t="s">
        <v>1037</v>
      </c>
      <c r="D35" s="178" t="s">
        <v>1100</v>
      </c>
      <c r="E35" s="178" t="s">
        <v>1101</v>
      </c>
      <c r="F35" s="178" t="s">
        <v>1102</v>
      </c>
      <c r="G35" s="225">
        <v>45870</v>
      </c>
      <c r="H35" s="225" t="s">
        <v>1103</v>
      </c>
    </row>
    <row r="36" spans="1:8" ht="22.5" customHeight="1" x14ac:dyDescent="0.25">
      <c r="A36" s="178" t="s">
        <v>1098</v>
      </c>
      <c r="B36" s="278">
        <v>1032506790</v>
      </c>
      <c r="C36" s="178" t="s">
        <v>1037</v>
      </c>
      <c r="D36" s="178" t="s">
        <v>1104</v>
      </c>
      <c r="E36" s="178" t="s">
        <v>1105</v>
      </c>
      <c r="F36" s="178" t="s">
        <v>1106</v>
      </c>
      <c r="G36" s="225">
        <v>45870</v>
      </c>
      <c r="H36" s="225" t="s">
        <v>1103</v>
      </c>
    </row>
    <row r="37" spans="1:8" ht="22.5" customHeight="1" x14ac:dyDescent="0.25">
      <c r="A37" s="178" t="s">
        <v>1098</v>
      </c>
      <c r="B37" s="278">
        <v>1014267899</v>
      </c>
      <c r="C37" s="178" t="s">
        <v>1037</v>
      </c>
      <c r="D37" s="178" t="s">
        <v>1107</v>
      </c>
      <c r="E37" s="178" t="s">
        <v>1108</v>
      </c>
      <c r="F37" s="178" t="s">
        <v>1109</v>
      </c>
      <c r="G37" s="225">
        <v>45870</v>
      </c>
      <c r="H37" s="225" t="s">
        <v>1103</v>
      </c>
    </row>
    <row r="38" spans="1:8" ht="22.5" customHeight="1" x14ac:dyDescent="0.25">
      <c r="A38" s="178" t="s">
        <v>1098</v>
      </c>
      <c r="B38" s="277">
        <v>52120846</v>
      </c>
      <c r="C38" s="156" t="s">
        <v>1037</v>
      </c>
      <c r="D38" s="156" t="s">
        <v>1110</v>
      </c>
      <c r="E38" s="156" t="s">
        <v>1111</v>
      </c>
      <c r="F38" s="156" t="s">
        <v>1112</v>
      </c>
      <c r="G38" s="180">
        <v>45870</v>
      </c>
      <c r="H38" s="225" t="s">
        <v>1103</v>
      </c>
    </row>
    <row r="39" spans="1:8" ht="22.5" customHeight="1" x14ac:dyDescent="0.25">
      <c r="A39" s="178" t="s">
        <v>1098</v>
      </c>
      <c r="B39" s="278" t="s">
        <v>1113</v>
      </c>
      <c r="C39" s="156" t="s">
        <v>1037</v>
      </c>
      <c r="D39" s="156" t="s">
        <v>1114</v>
      </c>
      <c r="E39" s="156" t="s">
        <v>1108</v>
      </c>
      <c r="F39" s="156" t="s">
        <v>1115</v>
      </c>
      <c r="G39" s="180">
        <v>45870</v>
      </c>
      <c r="H39" s="225" t="s">
        <v>1103</v>
      </c>
    </row>
    <row r="40" spans="1:8" ht="22.5" customHeight="1" x14ac:dyDescent="0.25">
      <c r="A40" s="178" t="s">
        <v>1098</v>
      </c>
      <c r="B40" s="278" t="s">
        <v>1116</v>
      </c>
      <c r="C40" s="156" t="s">
        <v>1037</v>
      </c>
      <c r="D40" s="156" t="s">
        <v>1117</v>
      </c>
      <c r="E40" s="156" t="s">
        <v>1108</v>
      </c>
      <c r="F40" s="156" t="s">
        <v>1115</v>
      </c>
      <c r="G40" s="180">
        <v>45870</v>
      </c>
      <c r="H40" s="225" t="s">
        <v>1103</v>
      </c>
    </row>
    <row r="41" spans="1:8" ht="22.5" customHeight="1" x14ac:dyDescent="0.25">
      <c r="A41" s="178" t="s">
        <v>1098</v>
      </c>
      <c r="B41" s="278">
        <v>1014267899</v>
      </c>
      <c r="C41" s="178" t="s">
        <v>1037</v>
      </c>
      <c r="D41" s="178" t="s">
        <v>1107</v>
      </c>
      <c r="E41" s="178" t="s">
        <v>1108</v>
      </c>
      <c r="F41" s="178" t="s">
        <v>1109</v>
      </c>
      <c r="G41" s="180">
        <v>45901</v>
      </c>
      <c r="H41" s="174" t="s">
        <v>1103</v>
      </c>
    </row>
    <row r="42" spans="1:8" ht="22.5" customHeight="1" x14ac:dyDescent="0.25">
      <c r="A42" s="178" t="s">
        <v>1098</v>
      </c>
      <c r="B42" s="279" t="s">
        <v>1118</v>
      </c>
      <c r="C42" s="156" t="s">
        <v>1037</v>
      </c>
      <c r="D42" s="156" t="s">
        <v>1119</v>
      </c>
      <c r="E42" s="156" t="s">
        <v>1108</v>
      </c>
      <c r="F42" s="156" t="s">
        <v>1120</v>
      </c>
      <c r="G42" s="180">
        <v>45901</v>
      </c>
      <c r="H42" s="174" t="s">
        <v>1103</v>
      </c>
    </row>
    <row r="43" spans="1:8" ht="22.5" customHeight="1" x14ac:dyDescent="0.25">
      <c r="A43" s="178" t="s">
        <v>1098</v>
      </c>
      <c r="B43" s="280">
        <v>1000933174</v>
      </c>
      <c r="C43" s="156" t="s">
        <v>1037</v>
      </c>
      <c r="D43" s="156" t="s">
        <v>1121</v>
      </c>
      <c r="E43" s="156" t="s">
        <v>1122</v>
      </c>
      <c r="F43" s="156" t="s">
        <v>1123</v>
      </c>
      <c r="G43" s="180">
        <v>45901</v>
      </c>
      <c r="H43" s="174" t="s">
        <v>1103</v>
      </c>
    </row>
    <row r="44" spans="1:8" ht="30.95" customHeight="1" x14ac:dyDescent="0.25">
      <c r="A44" s="281" t="s">
        <v>1124</v>
      </c>
      <c r="B44" s="281">
        <v>11407523</v>
      </c>
      <c r="C44" s="281" t="s">
        <v>1125</v>
      </c>
      <c r="D44" s="281" t="s">
        <v>1126</v>
      </c>
      <c r="E44" s="281" t="s">
        <v>1127</v>
      </c>
      <c r="F44" s="281" t="s">
        <v>1128</v>
      </c>
      <c r="G44" s="281" t="s">
        <v>1129</v>
      </c>
      <c r="H44" s="281" t="s">
        <v>1130</v>
      </c>
    </row>
    <row r="45" spans="1:8" ht="33.6" customHeight="1" x14ac:dyDescent="0.25">
      <c r="A45" s="281" t="s">
        <v>1124</v>
      </c>
      <c r="B45" s="281">
        <v>52206573</v>
      </c>
      <c r="C45" s="281" t="s">
        <v>1131</v>
      </c>
      <c r="D45" s="281" t="s">
        <v>1132</v>
      </c>
      <c r="E45" s="281" t="s">
        <v>1127</v>
      </c>
      <c r="F45" s="281" t="s">
        <v>1133</v>
      </c>
      <c r="G45" s="281" t="s">
        <v>1129</v>
      </c>
      <c r="H45" s="281" t="s">
        <v>1130</v>
      </c>
    </row>
    <row r="46" spans="1:8" ht="33.950000000000003" customHeight="1" x14ac:dyDescent="0.25">
      <c r="A46" s="281" t="s">
        <v>1124</v>
      </c>
      <c r="B46" s="281">
        <v>1070960744</v>
      </c>
      <c r="C46" s="281" t="s">
        <v>1134</v>
      </c>
      <c r="D46" s="281" t="s">
        <v>1135</v>
      </c>
      <c r="E46" s="281" t="s">
        <v>1136</v>
      </c>
      <c r="F46" s="281" t="s">
        <v>1137</v>
      </c>
      <c r="G46" s="281" t="s">
        <v>1129</v>
      </c>
      <c r="H46" s="281" t="s">
        <v>1130</v>
      </c>
    </row>
    <row r="47" spans="1:8" ht="33.950000000000003" customHeight="1" x14ac:dyDescent="0.25">
      <c r="A47" s="281" t="s">
        <v>1124</v>
      </c>
      <c r="B47" s="281">
        <v>52266656</v>
      </c>
      <c r="C47" s="281" t="s">
        <v>1138</v>
      </c>
      <c r="D47" s="281" t="s">
        <v>1139</v>
      </c>
      <c r="E47" s="281" t="s">
        <v>1127</v>
      </c>
      <c r="F47" s="281" t="s">
        <v>1140</v>
      </c>
      <c r="G47" s="281" t="s">
        <v>1129</v>
      </c>
      <c r="H47" s="281" t="s">
        <v>1130</v>
      </c>
    </row>
    <row r="48" spans="1:8" ht="33.6" customHeight="1" x14ac:dyDescent="0.25">
      <c r="A48" s="281" t="s">
        <v>1124</v>
      </c>
      <c r="B48" s="282">
        <v>1022379270</v>
      </c>
      <c r="C48" s="283" t="s">
        <v>1141</v>
      </c>
      <c r="D48" s="283" t="s">
        <v>1142</v>
      </c>
      <c r="E48" s="283" t="s">
        <v>1053</v>
      </c>
      <c r="F48" s="283" t="s">
        <v>1143</v>
      </c>
      <c r="G48" s="284" t="s">
        <v>628</v>
      </c>
      <c r="H48" s="285" t="s">
        <v>1130</v>
      </c>
    </row>
    <row r="49" spans="1:8" ht="22.5" customHeight="1" x14ac:dyDescent="0.25">
      <c r="A49" s="174" t="s">
        <v>1144</v>
      </c>
      <c r="B49" s="178">
        <v>1007794239</v>
      </c>
      <c r="C49" s="178" t="s">
        <v>1145</v>
      </c>
      <c r="D49" s="178" t="s">
        <v>1146</v>
      </c>
      <c r="E49" s="178" t="s">
        <v>1147</v>
      </c>
      <c r="F49" s="178" t="s">
        <v>1148</v>
      </c>
      <c r="G49" s="178" t="s">
        <v>904</v>
      </c>
      <c r="H49" s="197" t="s">
        <v>694</v>
      </c>
    </row>
    <row r="50" spans="1:8" ht="33.75" x14ac:dyDescent="0.25">
      <c r="A50" s="174" t="s">
        <v>1149</v>
      </c>
      <c r="B50" s="286">
        <v>79425609</v>
      </c>
      <c r="C50" s="287" t="s">
        <v>1150</v>
      </c>
      <c r="D50" s="287" t="s">
        <v>1063</v>
      </c>
      <c r="E50" s="287" t="s">
        <v>1031</v>
      </c>
      <c r="F50" s="174" t="s">
        <v>1151</v>
      </c>
      <c r="G50" s="197" t="s">
        <v>628</v>
      </c>
      <c r="H50" s="197" t="s">
        <v>1152</v>
      </c>
    </row>
    <row r="51" spans="1:8" ht="22.5" customHeight="1" x14ac:dyDescent="0.25">
      <c r="A51" s="174" t="s">
        <v>1149</v>
      </c>
      <c r="B51" s="286">
        <v>52061125</v>
      </c>
      <c r="C51" s="287" t="s">
        <v>1153</v>
      </c>
      <c r="D51" s="287" t="s">
        <v>1154</v>
      </c>
      <c r="E51" s="287" t="s">
        <v>1155</v>
      </c>
      <c r="F51" s="174" t="s">
        <v>1156</v>
      </c>
      <c r="G51" s="197" t="s">
        <v>628</v>
      </c>
      <c r="H51" s="197" t="s">
        <v>1152</v>
      </c>
    </row>
    <row r="52" spans="1:8" ht="22.5" customHeight="1" x14ac:dyDescent="0.25">
      <c r="A52" s="174" t="s">
        <v>1149</v>
      </c>
      <c r="B52" s="286">
        <v>1030638647</v>
      </c>
      <c r="C52" s="287" t="s">
        <v>1157</v>
      </c>
      <c r="D52" s="287" t="s">
        <v>1158</v>
      </c>
      <c r="E52" s="287" t="s">
        <v>1155</v>
      </c>
      <c r="F52" s="174" t="s">
        <v>1159</v>
      </c>
      <c r="G52" s="174" t="s">
        <v>904</v>
      </c>
      <c r="H52" s="197" t="s">
        <v>1152</v>
      </c>
    </row>
    <row r="53" spans="1:8" ht="22.5" customHeight="1" x14ac:dyDescent="0.25">
      <c r="A53" s="174" t="s">
        <v>1149</v>
      </c>
      <c r="B53" s="286">
        <v>1030638647</v>
      </c>
      <c r="C53" s="287" t="s">
        <v>1157</v>
      </c>
      <c r="D53" s="287" t="s">
        <v>1158</v>
      </c>
      <c r="E53" s="287" t="s">
        <v>1160</v>
      </c>
      <c r="F53" s="174" t="s">
        <v>1161</v>
      </c>
      <c r="G53" s="197" t="s">
        <v>628</v>
      </c>
      <c r="H53" s="197" t="s">
        <v>1152</v>
      </c>
    </row>
  </sheetData>
  <mergeCells count="1">
    <mergeCell ref="A1:H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topLeftCell="A17" workbookViewId="0">
      <selection activeCell="N19" sqref="N19"/>
    </sheetView>
  </sheetViews>
  <sheetFormatPr baseColWidth="10" defaultRowHeight="15" x14ac:dyDescent="0.25"/>
  <cols>
    <col min="1" max="1" width="14.42578125" customWidth="1"/>
    <col min="4" max="4" width="7.28515625" customWidth="1"/>
    <col min="5" max="5" width="13.7109375" customWidth="1"/>
    <col min="6" max="6" width="16.5703125" customWidth="1"/>
    <col min="7" max="8" width="28.5703125" customWidth="1"/>
    <col min="9" max="9" width="16.85546875" customWidth="1"/>
    <col min="10" max="10" width="12.7109375" customWidth="1"/>
  </cols>
  <sheetData>
    <row r="1" spans="1:11" x14ac:dyDescent="0.25">
      <c r="A1" s="360" t="s">
        <v>1162</v>
      </c>
      <c r="B1" s="361"/>
      <c r="C1" s="361"/>
      <c r="D1" s="361"/>
      <c r="E1" s="361"/>
      <c r="F1" s="361"/>
      <c r="G1" s="361"/>
      <c r="H1" s="361"/>
      <c r="I1" s="361"/>
      <c r="J1" s="361"/>
      <c r="K1" s="362"/>
    </row>
    <row r="2" spans="1:11" x14ac:dyDescent="0.25">
      <c r="A2" s="154"/>
      <c r="B2" s="154"/>
      <c r="C2" s="154"/>
      <c r="D2" s="154"/>
      <c r="E2" s="154"/>
      <c r="F2" s="220"/>
      <c r="G2" s="220"/>
      <c r="H2" s="220"/>
      <c r="I2" s="220"/>
      <c r="J2" s="220"/>
      <c r="K2" s="220"/>
    </row>
    <row r="3" spans="1:11" ht="56.25" x14ac:dyDescent="0.25">
      <c r="A3" s="168" t="s">
        <v>616</v>
      </c>
      <c r="B3" s="168" t="s">
        <v>617</v>
      </c>
      <c r="C3" s="169" t="s">
        <v>618</v>
      </c>
      <c r="D3" s="169" t="s">
        <v>619</v>
      </c>
      <c r="E3" s="169" t="s">
        <v>620</v>
      </c>
      <c r="F3" s="169" t="s">
        <v>621</v>
      </c>
      <c r="G3" s="169" t="s">
        <v>622</v>
      </c>
      <c r="H3" s="170" t="s">
        <v>623</v>
      </c>
      <c r="I3" s="170" t="s">
        <v>624</v>
      </c>
      <c r="J3" s="170" t="s">
        <v>625</v>
      </c>
      <c r="K3" s="169" t="s">
        <v>626</v>
      </c>
    </row>
    <row r="4" spans="1:11" ht="51" x14ac:dyDescent="0.25">
      <c r="A4" s="288" t="s">
        <v>1098</v>
      </c>
      <c r="B4" s="289">
        <v>45870</v>
      </c>
      <c r="C4" s="290" t="s">
        <v>1163</v>
      </c>
      <c r="D4" s="290" t="s">
        <v>1164</v>
      </c>
      <c r="E4" s="290" t="s">
        <v>1165</v>
      </c>
      <c r="F4" s="290" t="s">
        <v>422</v>
      </c>
      <c r="G4" s="290" t="s">
        <v>1166</v>
      </c>
      <c r="H4" s="291">
        <v>90536</v>
      </c>
      <c r="I4" s="292">
        <v>1</v>
      </c>
      <c r="J4" s="291">
        <f>+I4*H4</f>
        <v>90536</v>
      </c>
      <c r="K4" s="290" t="s">
        <v>1167</v>
      </c>
    </row>
    <row r="5" spans="1:11" ht="15.95" customHeight="1" x14ac:dyDescent="0.25">
      <c r="A5" s="293"/>
      <c r="B5" s="293"/>
      <c r="C5" s="294"/>
      <c r="D5" s="294"/>
      <c r="E5" s="294"/>
      <c r="F5" s="293"/>
      <c r="G5" s="295" t="s">
        <v>1168</v>
      </c>
      <c r="H5" s="296"/>
      <c r="I5" s="296"/>
      <c r="J5" s="296">
        <f>SUM(J4:J4)</f>
        <v>90536</v>
      </c>
      <c r="K5" s="294"/>
    </row>
    <row r="7" spans="1:11" x14ac:dyDescent="0.25">
      <c r="H7" s="297">
        <v>45870</v>
      </c>
      <c r="I7" s="224"/>
      <c r="J7" s="224"/>
    </row>
    <row r="8" spans="1:11" x14ac:dyDescent="0.25">
      <c r="H8" s="224" t="s">
        <v>1169</v>
      </c>
      <c r="I8" s="224" t="s">
        <v>1170</v>
      </c>
      <c r="J8" s="224" t="s">
        <v>1171</v>
      </c>
    </row>
    <row r="9" spans="1:11" x14ac:dyDescent="0.25">
      <c r="H9" s="298">
        <v>5552888</v>
      </c>
      <c r="I9" s="299">
        <f>H9/184</f>
        <v>30178.739130434784</v>
      </c>
      <c r="J9" s="298">
        <f>I9*3</f>
        <v>90536.217391304352</v>
      </c>
    </row>
    <row r="11" spans="1:11" x14ac:dyDescent="0.25">
      <c r="H11" s="300" t="s">
        <v>1172</v>
      </c>
      <c r="I11" s="224" t="s">
        <v>1173</v>
      </c>
    </row>
    <row r="12" spans="1:11" x14ac:dyDescent="0.25">
      <c r="H12" s="298">
        <v>72745966</v>
      </c>
      <c r="I12" s="301">
        <f>+J9/H12</f>
        <v>1.2445530985361354E-3</v>
      </c>
    </row>
    <row r="14" spans="1:11" x14ac:dyDescent="0.25">
      <c r="A14" s="360" t="s">
        <v>1174</v>
      </c>
      <c r="B14" s="361"/>
      <c r="C14" s="361"/>
      <c r="D14" s="361"/>
      <c r="E14" s="361"/>
      <c r="F14" s="361"/>
      <c r="G14" s="361"/>
      <c r="H14" s="361"/>
      <c r="I14" s="361"/>
      <c r="J14" s="361"/>
      <c r="K14" s="362"/>
    </row>
    <row r="15" spans="1:11" x14ac:dyDescent="0.25">
      <c r="A15" s="154"/>
      <c r="B15" s="154"/>
      <c r="C15" s="154"/>
      <c r="D15" s="154"/>
      <c r="E15" s="154"/>
      <c r="F15" s="220"/>
      <c r="G15" s="220"/>
      <c r="H15" s="220"/>
      <c r="I15" s="220"/>
      <c r="J15" s="220"/>
      <c r="K15" s="220"/>
    </row>
    <row r="16" spans="1:11" ht="56.25" x14ac:dyDescent="0.25">
      <c r="A16" s="168" t="s">
        <v>616</v>
      </c>
      <c r="B16" s="168" t="s">
        <v>617</v>
      </c>
      <c r="C16" s="169" t="s">
        <v>618</v>
      </c>
      <c r="D16" s="169" t="s">
        <v>619</v>
      </c>
      <c r="E16" s="169" t="s">
        <v>620</v>
      </c>
      <c r="F16" s="169" t="s">
        <v>621</v>
      </c>
      <c r="G16" s="169" t="s">
        <v>622</v>
      </c>
      <c r="H16" s="170" t="s">
        <v>623</v>
      </c>
      <c r="I16" s="170" t="s">
        <v>624</v>
      </c>
      <c r="J16" s="170" t="s">
        <v>625</v>
      </c>
      <c r="K16" s="169" t="s">
        <v>626</v>
      </c>
    </row>
    <row r="17" spans="1:11" ht="267.75" x14ac:dyDescent="0.25">
      <c r="A17" s="288" t="s">
        <v>646</v>
      </c>
      <c r="B17" s="289">
        <v>45901</v>
      </c>
      <c r="C17" s="290" t="s">
        <v>1163</v>
      </c>
      <c r="D17" s="290" t="s">
        <v>1164</v>
      </c>
      <c r="E17" s="290" t="s">
        <v>1164</v>
      </c>
      <c r="F17" s="290" t="s">
        <v>422</v>
      </c>
      <c r="G17" s="290" t="s">
        <v>1175</v>
      </c>
      <c r="H17" s="315">
        <v>5530457</v>
      </c>
      <c r="I17" s="292">
        <v>1</v>
      </c>
      <c r="J17" s="315">
        <f>+I17*H17</f>
        <v>5530457</v>
      </c>
      <c r="K17" s="290" t="s">
        <v>650</v>
      </c>
    </row>
    <row r="18" spans="1:11" x14ac:dyDescent="0.25">
      <c r="A18" s="293"/>
      <c r="B18" s="293"/>
      <c r="C18" s="294"/>
      <c r="D18" s="294"/>
      <c r="E18" s="294"/>
      <c r="F18" s="293"/>
      <c r="G18" s="295" t="s">
        <v>1168</v>
      </c>
      <c r="H18" s="296"/>
      <c r="I18" s="296"/>
      <c r="J18" s="296">
        <f>SUM(J17:J17)</f>
        <v>5530457</v>
      </c>
      <c r="K18" s="294"/>
    </row>
    <row r="20" spans="1:11" x14ac:dyDescent="0.25">
      <c r="H20" s="297">
        <v>45901</v>
      </c>
      <c r="I20" s="224"/>
      <c r="J20" s="224"/>
    </row>
    <row r="21" spans="1:11" x14ac:dyDescent="0.25">
      <c r="H21" s="224" t="s">
        <v>1176</v>
      </c>
      <c r="I21" s="224"/>
      <c r="J21" s="224"/>
    </row>
    <row r="22" spans="1:11" x14ac:dyDescent="0.25">
      <c r="H22" s="316">
        <f>+J18</f>
        <v>5530457</v>
      </c>
      <c r="I22" s="299"/>
      <c r="J22" s="298"/>
    </row>
    <row r="24" spans="1:11" x14ac:dyDescent="0.25">
      <c r="H24" s="300" t="s">
        <v>1172</v>
      </c>
      <c r="I24" s="224" t="s">
        <v>1173</v>
      </c>
    </row>
    <row r="25" spans="1:11" x14ac:dyDescent="0.25">
      <c r="H25" s="298">
        <v>72745966</v>
      </c>
      <c r="I25" s="301">
        <f>+H22/H25</f>
        <v>7.6024243048748566E-2</v>
      </c>
    </row>
  </sheetData>
  <mergeCells count="2">
    <mergeCell ref="A1:K1"/>
    <mergeCell ref="A14:K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7A86C0F6-061E-48F8-831B-32260B0EB42A}"/>
</file>

<file path=customXml/itemProps2.xml><?xml version="1.0" encoding="utf-8"?>
<ds:datastoreItem xmlns:ds="http://schemas.openxmlformats.org/officeDocument/2006/customXml" ds:itemID="{EC5FB3E4-77E8-42A3-9A0B-EFA4DF093922}"/>
</file>

<file path=customXml/itemProps3.xml><?xml version="1.0" encoding="utf-8"?>
<ds:datastoreItem xmlns:ds="http://schemas.openxmlformats.org/officeDocument/2006/customXml" ds:itemID="{AED328B7-8F19-4DDE-89F7-9BDDF960E1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IG</vt:lpstr>
      <vt:lpstr>lISTA DESPLEGABLES</vt:lpstr>
      <vt:lpstr>Hoja1</vt:lpstr>
      <vt:lpstr>GLOSAS</vt:lpstr>
      <vt:lpstr>CAMPO</vt:lpstr>
      <vt:lpstr>1_G6-2</vt:lpstr>
      <vt:lpstr>2_G7-2</vt:lpstr>
      <vt:lpstr>3_G12-1</vt:lpstr>
      <vt:lpstr>4_G3-3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ALEJANDRO BUSTOS</cp:lastModifiedBy>
  <dcterms:created xsi:type="dcterms:W3CDTF">2023-07-18T15:34:07Z</dcterms:created>
  <dcterms:modified xsi:type="dcterms:W3CDTF">2025-12-31T03:20:55Z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