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_24MAR2022\2024\202X\TRANSMILENIO\Jul_22-31\"/>
    </mc:Choice>
  </mc:AlternateContent>
  <xr:revisionPtr revIDLastSave="0" documentId="8_{71FB7C2C-626B-4DDC-897B-A852650A24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esgos" sheetId="1" r:id="rId1"/>
    <sheet name="TablaValor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" i="1"/>
</calcChain>
</file>

<file path=xl/sharedStrings.xml><?xml version="1.0" encoding="utf-8"?>
<sst xmlns="http://schemas.openxmlformats.org/spreadsheetml/2006/main" count="134" uniqueCount="87">
  <si>
    <t>Área</t>
  </si>
  <si>
    <t>Riesgo</t>
  </si>
  <si>
    <t>Descripción</t>
  </si>
  <si>
    <t>Impacto</t>
  </si>
  <si>
    <t>Probabilidad</t>
  </si>
  <si>
    <t>Medidas de Mitigación</t>
  </si>
  <si>
    <t>Nivel de Riesgo</t>
  </si>
  <si>
    <t>Producción de documentos electrónicos</t>
  </si>
  <si>
    <t>Formatos no estandarizados</t>
  </si>
  <si>
    <t>Creación de documentos en formatos propietarios o poco sostenibles que dificultan migraciones futuras.</t>
  </si>
  <si>
    <t>Alto</t>
  </si>
  <si>
    <t>Medio</t>
  </si>
  <si>
    <t>• Establecer políticas institucionales que definan los formatos autorizados para preservación (ej. PDF/A para documentos textuales, TIFF para imágenes, XML para datos estructurados).
• Incluir en los manuales de producción documental criterios de sostenibilidad y compatibilidad a largo plazo.</t>
  </si>
  <si>
    <t>Metadatos incompletos o erróneos</t>
  </si>
  <si>
    <t>Documentos sin la descripción necesaria para su autenticidad y trazabilidad.</t>
  </si>
  <si>
    <t>• Implementar un perfil de metadatos obligatorio alineado con estándares internacionales (Dublin Core, PREMIS, METS).
• Desarrollar controles automáticos en el SGDEA para validar que no falten campos críticos.</t>
  </si>
  <si>
    <t>Falta de controles de integridad</t>
  </si>
  <si>
    <t>Archivos que se generan sin firmas digitales ni sellos de tiempo.</t>
  </si>
  <si>
    <t>• Incorporar firmas digitales, sellos de tiempo y huellas hash (SHA-256) en la creación de documentos.
• Establecer políticas para la verificación periódica de integridad mediante herramientas automáticas.</t>
  </si>
  <si>
    <t>Producción descentralizada sin lineamientos</t>
  </si>
  <si>
    <t>Áreas generan documentos sin directrices uniformes de calidad y seguridad.</t>
  </si>
  <si>
    <t>• Elaborar y adoptar protocolos unificados de producción de documentos electrónicos en toda la entidad.
• Capacitar a las áreas productoras en normas de gestión documental y preservación digital.</t>
  </si>
  <si>
    <t>Conservación</t>
  </si>
  <si>
    <t>Obsolescencia tecnológica</t>
  </si>
  <si>
    <t>Hardware, software o formatos quedan obsoletos y los archivos se vuelven inaccesibles.</t>
  </si>
  <si>
    <t>• Elaborar e implementar un plan de migración periódica de formatos, hardware y software.
• Fomrular un plan de monitoreo activo de tendencias tecnológicas (tecnovigilancia).</t>
  </si>
  <si>
    <t>Corrupción o pérdida de datos</t>
  </si>
  <si>
    <t>Archivos dañados por fallos en el almacenamiento o ataques.</t>
  </si>
  <si>
    <t>• Implementar copias de seguridad distribuidas en diferentes medios.
• Realizar pruebas periódicas de restauración de la información.</t>
  </si>
  <si>
    <t>Falla en los sistemas de respaldo</t>
  </si>
  <si>
    <t>Backups inexistentes, mal ejecutados o no verificados.</t>
  </si>
  <si>
    <t>• Aplicar la regla 3-2-1 (3 copias, 2 tipos de medio, 1 fuera de sitio).
• Verificar automáticamente la ejecución y validez de cada copia.</t>
  </si>
  <si>
    <t>Accesos no autorizados</t>
  </si>
  <si>
    <t>Filtración, manipulación o borrado malicioso.</t>
  </si>
  <si>
    <t>• Establecer controles de acceso basados en roles (RBAC) y autenticación multifactor y cifrado.
• Configurar auditorías de logs para detectar accesos indebidos.</t>
  </si>
  <si>
    <t>Dependencia de un único repositorio</t>
  </si>
  <si>
    <t>Riesgo de punto único de fallo.</t>
  </si>
  <si>
    <t>• Diseñar una infraestructura con redundancia geográfica y almacenamiento distribuido.
• Usar esquemas de replicación sincronizada entre repositorios.</t>
  </si>
  <si>
    <t>Almacenamiento externo</t>
  </si>
  <si>
    <t>Dependencia de proveedores externos</t>
  </si>
  <si>
    <t>Riesgo de pérdida de control, costos ocultos o cese del servicio.</t>
  </si>
  <si>
    <t>• SLAFirmar contratos con SLA (acuerdos de nivel de servicio) que incluyan cláusulas de disponibilidad, seguridad y recuperación.
• Definir un plan de reversibilidad para migrar datos a otro proveedor si es necesario.</t>
  </si>
  <si>
    <t>Riesgos de nube pública</t>
  </si>
  <si>
    <t>Brechas de seguridad, falta de soberanía sobre los datos.</t>
  </si>
  <si>
    <t>• Exigir que el proveedor esté certificado en ISO 27001, 27701 y 16363.
• Implementar cifrado de extremo a extremo y control de claves por parte de la entidad.</t>
  </si>
  <si>
    <t>Desastres físicos</t>
  </si>
  <si>
    <t>Incendios, inundaciones, fallas eléctricas en centros de datos.</t>
  </si>
  <si>
    <t>Bajo</t>
  </si>
  <si>
    <t>• Utilizar centros de datos redundantes en ubicaciones distintas.
• Incluir un Plan de Recuperación ante Desastres (DRP) probado regularmente.</t>
  </si>
  <si>
    <t>Ataques cibernéticos (ransomware, DDoS)</t>
  </si>
  <si>
    <t>Bloqueo o secuestro de documentos vitales.</t>
  </si>
  <si>
    <t>• Implementar soluciones de detección temprana y respuesta a incidentes (SIEM, SOC).
• Mantener copias inmutables y offline para evitar cifrado malicioso.Detección temprana, backups inmutables, planes de continuidad.</t>
  </si>
  <si>
    <t>Salvaguarda</t>
  </si>
  <si>
    <t>Pérdida de autenticidad</t>
  </si>
  <si>
    <t>Alteraciones no detectadas en documentos vitales.</t>
  </si>
  <si>
    <t>• Generar registros inmutables de preservación digital (logs protegidos, blockchain o equivalentes).
• Establecer procesos de auditoría documental.</t>
  </si>
  <si>
    <t>Pérdida de confidencialidad</t>
  </si>
  <si>
    <t>Divulgación de documentos vitales sensibles.</t>
  </si>
  <si>
    <t>• Clasificar documentos por nivel de sensibilidad y aplicar cifrado AES-256 o superior.
• Definir políticas de acceso y acuerdos de confidencialidad con el personal.</t>
  </si>
  <si>
    <t>No disponibilidad a largo plazo</t>
  </si>
  <si>
    <t>Imposibilidad de recuperar o visualizar los documentos en el futuro.</t>
  </si>
  <si>
    <t>Muy alto</t>
  </si>
  <si>
    <t>• Implementar un repositorio confiable conforme con ISO 16363 y adopción de ISO 14721.
• Planear migraciones tecnológicas y uso de formatos abiertos y sostenibles.</t>
  </si>
  <si>
    <t>Falta de continuidad institucional</t>
  </si>
  <si>
    <t>Cambios organizativos que interrumpen la preservación digital.</t>
  </si>
  <si>
    <t>• Asegurar que las políticas de preservación sean transversales y permanentes, no dependan de una sola persona o gestión.
• Asignar un equipo responsable de preservación digital con funciones institucionalizadas.</t>
  </si>
  <si>
    <t>Gestión del conocimiento</t>
  </si>
  <si>
    <t>Ausencia de personal experto para manejar obsolescencia de formatos, hardware y software</t>
  </si>
  <si>
    <t>La preservación digital a largo plazo requiere personal con conocimientos técnicos especializados en formatos digitales, metadatos, hardware de almacenamiento y software de gestión documental. La ausencia de personal experto o la pérdida de conocimiento institucional puede impedir la correcta gestión de la obsolescencia tecnológica, dificultar procesos de migración o emulación y generar dependencia de terceros. Esto compromete la disponibilidad, accesibilidad e integridad de los documentos electrónicos vitale</t>
  </si>
  <si>
    <t>• Implementar programas de capacitación continua en preservación digital, seguridad de la información y gestión documental.
• Establecer planes de transferencia de conocimiento entre personal saliente y entrante.
• Contratar expertos externos cuando se requiera atención a tecnologías obsoletas.</t>
  </si>
  <si>
    <t>1. Impacto (Consecuencia del riesgo si ocurre)</t>
  </si>
  <si>
    <t>Se mide en qué tan grave sería la afectación sobre los documentos electrónicos vitales y sobre la institución:</t>
  </si>
  <si>
    <r>
      <t>Bajo (1):</t>
    </r>
    <r>
      <rPr>
        <sz val="11"/>
        <color theme="1"/>
        <rFont val="Calibri"/>
        <family val="2"/>
        <scheme val="minor"/>
      </rPr>
      <t xml:space="preserve"> El riesgo genera afectaciones menores, fácilmente reversibles (ej. pérdida de un documento duplicado que no es vital).</t>
    </r>
  </si>
  <si>
    <r>
      <t>Medio (2):</t>
    </r>
    <r>
      <rPr>
        <sz val="11"/>
        <color theme="1"/>
        <rFont val="Calibri"/>
        <family val="2"/>
        <scheme val="minor"/>
      </rPr>
      <t xml:space="preserve"> El riesgo ocasiona problemas moderados que requieren recursos adicionales para recuperarse (ej. error en metadatos de un conjunto de documentos, recuperable con reprocesamiento).</t>
    </r>
  </si>
  <si>
    <r>
      <t>Alto (3):</t>
    </r>
    <r>
      <rPr>
        <sz val="11"/>
        <color theme="1"/>
        <rFont val="Calibri"/>
        <family val="2"/>
        <scheme val="minor"/>
      </rPr>
      <t xml:space="preserve"> El riesgo compromete seriamente la disponibilidad, integridad o autenticidad de documentos vitales (ej. corrupción parcial de un repositorio).</t>
    </r>
  </si>
  <si>
    <r>
      <t>Muy alto (4):</t>
    </r>
    <r>
      <rPr>
        <sz val="11"/>
        <color theme="1"/>
        <rFont val="Calibri"/>
        <family val="2"/>
        <scheme val="minor"/>
      </rPr>
      <t xml:space="preserve"> El riesgo amenaza la continuidad institucional o genera pérdida irreparable de documentos vitales con valor legal, histórico o administrativo (ej. pérdida total del repositorio sin respaldo).</t>
    </r>
  </si>
  <si>
    <t>2. Probabilidad (Frecuencia con que puede ocurrir)</t>
  </si>
  <si>
    <t>Evalúa la posibilidad de que el riesgo se materialice:</t>
  </si>
  <si>
    <r>
      <t>Bajo (1):</t>
    </r>
    <r>
      <rPr>
        <sz val="11"/>
        <color theme="1"/>
        <rFont val="Calibri"/>
        <family val="2"/>
        <scheme val="minor"/>
      </rPr>
      <t xml:space="preserve"> Evento poco probable, ocurre en escenarios excepcionales (ej. desastre natural).</t>
    </r>
  </si>
  <si>
    <r>
      <t>Medio (2):</t>
    </r>
    <r>
      <rPr>
        <sz val="11"/>
        <color theme="1"/>
        <rFont val="Calibri"/>
        <family val="2"/>
        <scheme val="minor"/>
      </rPr>
      <t xml:space="preserve"> Evento posible, puede ocurrir de manera ocasional (ej. fallos de hardware, errores humanos).</t>
    </r>
  </si>
  <si>
    <r>
      <t>Alto (3):</t>
    </r>
    <r>
      <rPr>
        <sz val="11"/>
        <color theme="1"/>
        <rFont val="Calibri"/>
        <family val="2"/>
        <scheme val="minor"/>
      </rPr>
      <t xml:space="preserve"> Evento frecuente, con alta posibilidad de ocurrencia (ej. metadatos incompletos por falta de capacitación).</t>
    </r>
  </si>
  <si>
    <t>3. Nivel de Riesgo (Valor combinado: Impacto × Probabilidad)</t>
  </si>
  <si>
    <t>Este valor numérico ayuda a priorizar riesgos. Se calcula multiplicando los valores de impacto y probabilidad:</t>
  </si>
  <si>
    <r>
      <t>1 – 2 (Bajo):</t>
    </r>
    <r>
      <rPr>
        <sz val="11"/>
        <color theme="1"/>
        <rFont val="Calibri"/>
        <family val="2"/>
        <scheme val="minor"/>
      </rPr>
      <t xml:space="preserve"> Riesgo menor, controlable con medidas básicas.</t>
    </r>
  </si>
  <si>
    <r>
      <t>3 – 4 (Medio):</t>
    </r>
    <r>
      <rPr>
        <sz val="11"/>
        <color theme="1"/>
        <rFont val="Calibri"/>
        <family val="2"/>
        <scheme val="minor"/>
      </rPr>
      <t xml:space="preserve"> Riesgo que debe gestionarse y monitorearse con controles definidos.</t>
    </r>
  </si>
  <si>
    <r>
      <t>6 (Alto):</t>
    </r>
    <r>
      <rPr>
        <sz val="11"/>
        <color theme="1"/>
        <rFont val="Calibri"/>
        <family val="2"/>
        <scheme val="minor"/>
      </rPr>
      <t xml:space="preserve"> Riesgo significativo que requiere acciones inmediatas de mitigación.</t>
    </r>
  </si>
  <si>
    <r>
      <t>8 – 12 (Crítico):</t>
    </r>
    <r>
      <rPr>
        <sz val="11"/>
        <color theme="1"/>
        <rFont val="Calibri"/>
        <family val="2"/>
        <scheme val="minor"/>
      </rPr>
      <t xml:space="preserve"> Riesgo inaceptable que amenaza la preservación digital a largo plazo; requiere medidas urgentes y planes de contingencia robustos.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</si>
</sst>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1" fillId="4" borderId="0" xfId="0" applyFont="1" applyFill="1" applyAlignment="1">
      <alignment horizontal="left" vertical="center" indent="1"/>
    </xf>
    <xf numFmtId="0" fontId="1" fillId="5" borderId="0" xfId="0" applyFont="1" applyFill="1" applyAlignment="1">
      <alignment horizontal="left" vertical="center" indent="1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99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16" zoomScale="70" zoomScaleNormal="70" workbookViewId="0">
      <selection activeCell="F18" sqref="F18"/>
    </sheetView>
  </sheetViews>
  <sheetFormatPr defaultColWidth="8.85546875" defaultRowHeight="14.45"/>
  <cols>
    <col min="1" max="1" width="22.28515625" style="1" bestFit="1" customWidth="1"/>
    <col min="2" max="2" width="31.85546875" style="5" customWidth="1"/>
    <col min="3" max="3" width="43.85546875" style="5" customWidth="1"/>
    <col min="4" max="4" width="8.28515625" style="4" bestFit="1" customWidth="1"/>
    <col min="5" max="5" width="14.28515625" style="4" customWidth="1"/>
    <col min="6" max="6" width="54.28515625" style="5" bestFit="1" customWidth="1"/>
    <col min="7" max="7" width="8.28515625" style="4" bestFit="1" customWidth="1"/>
    <col min="8" max="8" width="12.42578125" style="4" bestFit="1" customWidth="1"/>
    <col min="9" max="9" width="9.42578125" style="4" customWidth="1"/>
    <col min="10" max="16384" width="8.85546875" style="5"/>
  </cols>
  <sheetData>
    <row r="1" spans="1:9" ht="43.1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3</v>
      </c>
      <c r="H1" s="13" t="s">
        <v>4</v>
      </c>
      <c r="I1" s="13" t="s">
        <v>6</v>
      </c>
    </row>
    <row r="2" spans="1:9" ht="72">
      <c r="A2" s="2" t="s">
        <v>7</v>
      </c>
      <c r="B2" s="2" t="s">
        <v>8</v>
      </c>
      <c r="C2" s="2" t="s">
        <v>9</v>
      </c>
      <c r="D2" s="3" t="s">
        <v>10</v>
      </c>
      <c r="E2" s="3" t="s">
        <v>11</v>
      </c>
      <c r="F2" s="2" t="s">
        <v>12</v>
      </c>
      <c r="G2" s="3">
        <v>3</v>
      </c>
      <c r="H2" s="3">
        <v>2</v>
      </c>
      <c r="I2" s="3">
        <f>G2*H2</f>
        <v>6</v>
      </c>
    </row>
    <row r="3" spans="1:9" ht="57.6">
      <c r="A3" s="2" t="s">
        <v>7</v>
      </c>
      <c r="B3" s="2" t="s">
        <v>13</v>
      </c>
      <c r="C3" s="2" t="s">
        <v>14</v>
      </c>
      <c r="D3" s="3" t="s">
        <v>10</v>
      </c>
      <c r="E3" s="3" t="s">
        <v>10</v>
      </c>
      <c r="F3" s="2" t="s">
        <v>15</v>
      </c>
      <c r="G3" s="3">
        <v>3</v>
      </c>
      <c r="H3" s="3">
        <v>3</v>
      </c>
      <c r="I3" s="3">
        <f t="shared" ref="I3:I18" si="0">G3*H3</f>
        <v>9</v>
      </c>
    </row>
    <row r="4" spans="1:9" ht="57.6">
      <c r="A4" s="2" t="s">
        <v>7</v>
      </c>
      <c r="B4" s="2" t="s">
        <v>16</v>
      </c>
      <c r="C4" s="2" t="s">
        <v>17</v>
      </c>
      <c r="D4" s="3" t="s">
        <v>10</v>
      </c>
      <c r="E4" s="3" t="s">
        <v>11</v>
      </c>
      <c r="F4" s="2" t="s">
        <v>18</v>
      </c>
      <c r="G4" s="3">
        <v>3</v>
      </c>
      <c r="H4" s="3">
        <v>2</v>
      </c>
      <c r="I4" s="3">
        <f t="shared" si="0"/>
        <v>6</v>
      </c>
    </row>
    <row r="5" spans="1:9" ht="57.6">
      <c r="A5" s="2" t="s">
        <v>7</v>
      </c>
      <c r="B5" s="2" t="s">
        <v>19</v>
      </c>
      <c r="C5" s="2" t="s">
        <v>20</v>
      </c>
      <c r="D5" s="3" t="s">
        <v>11</v>
      </c>
      <c r="E5" s="3" t="s">
        <v>10</v>
      </c>
      <c r="F5" s="2" t="s">
        <v>21</v>
      </c>
      <c r="G5" s="3">
        <v>2</v>
      </c>
      <c r="H5" s="3">
        <v>3</v>
      </c>
      <c r="I5" s="3">
        <f t="shared" si="0"/>
        <v>6</v>
      </c>
    </row>
    <row r="6" spans="1:9" ht="57.6">
      <c r="A6" s="2" t="s">
        <v>22</v>
      </c>
      <c r="B6" s="2" t="s">
        <v>23</v>
      </c>
      <c r="C6" s="2" t="s">
        <v>24</v>
      </c>
      <c r="D6" s="3" t="s">
        <v>10</v>
      </c>
      <c r="E6" s="3" t="s">
        <v>10</v>
      </c>
      <c r="F6" s="2" t="s">
        <v>25</v>
      </c>
      <c r="G6" s="3">
        <v>3</v>
      </c>
      <c r="H6" s="3">
        <v>3</v>
      </c>
      <c r="I6" s="3">
        <f t="shared" si="0"/>
        <v>9</v>
      </c>
    </row>
    <row r="7" spans="1:9" ht="43.15">
      <c r="A7" s="2" t="s">
        <v>22</v>
      </c>
      <c r="B7" s="2" t="s">
        <v>26</v>
      </c>
      <c r="C7" s="2" t="s">
        <v>27</v>
      </c>
      <c r="D7" s="3" t="s">
        <v>10</v>
      </c>
      <c r="E7" s="3" t="s">
        <v>11</v>
      </c>
      <c r="F7" s="2" t="s">
        <v>28</v>
      </c>
      <c r="G7" s="3">
        <v>3</v>
      </c>
      <c r="H7" s="3">
        <v>2</v>
      </c>
      <c r="I7" s="3">
        <f t="shared" si="0"/>
        <v>6</v>
      </c>
    </row>
    <row r="8" spans="1:9" ht="57.6">
      <c r="A8" s="2" t="s">
        <v>22</v>
      </c>
      <c r="B8" s="2" t="s">
        <v>29</v>
      </c>
      <c r="C8" s="2" t="s">
        <v>30</v>
      </c>
      <c r="D8" s="3" t="s">
        <v>10</v>
      </c>
      <c r="E8" s="3" t="s">
        <v>11</v>
      </c>
      <c r="F8" s="2" t="s">
        <v>31</v>
      </c>
      <c r="G8" s="3">
        <v>3</v>
      </c>
      <c r="H8" s="3">
        <v>2</v>
      </c>
      <c r="I8" s="3">
        <f t="shared" si="0"/>
        <v>6</v>
      </c>
    </row>
    <row r="9" spans="1:9" ht="43.15">
      <c r="A9" s="2" t="s">
        <v>22</v>
      </c>
      <c r="B9" s="2" t="s">
        <v>32</v>
      </c>
      <c r="C9" s="2" t="s">
        <v>33</v>
      </c>
      <c r="D9" s="3" t="s">
        <v>10</v>
      </c>
      <c r="E9" s="3" t="s">
        <v>11</v>
      </c>
      <c r="F9" s="2" t="s">
        <v>34</v>
      </c>
      <c r="G9" s="3">
        <v>3</v>
      </c>
      <c r="H9" s="3">
        <v>2</v>
      </c>
      <c r="I9" s="3">
        <f t="shared" si="0"/>
        <v>6</v>
      </c>
    </row>
    <row r="10" spans="1:9" ht="43.15">
      <c r="A10" s="2" t="s">
        <v>22</v>
      </c>
      <c r="B10" s="2" t="s">
        <v>35</v>
      </c>
      <c r="C10" s="2" t="s">
        <v>36</v>
      </c>
      <c r="D10" s="3" t="s">
        <v>11</v>
      </c>
      <c r="E10" s="3" t="s">
        <v>11</v>
      </c>
      <c r="F10" s="2" t="s">
        <v>37</v>
      </c>
      <c r="G10" s="3">
        <v>2</v>
      </c>
      <c r="H10" s="3">
        <v>2</v>
      </c>
      <c r="I10" s="3">
        <f t="shared" si="0"/>
        <v>4</v>
      </c>
    </row>
    <row r="11" spans="1:9" ht="72">
      <c r="A11" s="2" t="s">
        <v>38</v>
      </c>
      <c r="B11" s="2" t="s">
        <v>39</v>
      </c>
      <c r="C11" s="2" t="s">
        <v>40</v>
      </c>
      <c r="D11" s="3" t="s">
        <v>10</v>
      </c>
      <c r="E11" s="3" t="s">
        <v>11</v>
      </c>
      <c r="F11" s="2" t="s">
        <v>41</v>
      </c>
      <c r="G11" s="3">
        <v>3</v>
      </c>
      <c r="H11" s="3">
        <v>2</v>
      </c>
      <c r="I11" s="3">
        <f t="shared" si="0"/>
        <v>6</v>
      </c>
    </row>
    <row r="12" spans="1:9" ht="57.6">
      <c r="A12" s="2" t="s">
        <v>38</v>
      </c>
      <c r="B12" s="2" t="s">
        <v>42</v>
      </c>
      <c r="C12" s="2" t="s">
        <v>43</v>
      </c>
      <c r="D12" s="3" t="s">
        <v>10</v>
      </c>
      <c r="E12" s="3" t="s">
        <v>11</v>
      </c>
      <c r="F12" s="2" t="s">
        <v>44</v>
      </c>
      <c r="G12" s="3">
        <v>3</v>
      </c>
      <c r="H12" s="3">
        <v>2</v>
      </c>
      <c r="I12" s="3">
        <f t="shared" si="0"/>
        <v>6</v>
      </c>
    </row>
    <row r="13" spans="1:9" ht="43.15">
      <c r="A13" s="2" t="s">
        <v>38</v>
      </c>
      <c r="B13" s="2" t="s">
        <v>45</v>
      </c>
      <c r="C13" s="2" t="s">
        <v>46</v>
      </c>
      <c r="D13" s="3" t="s">
        <v>10</v>
      </c>
      <c r="E13" s="3" t="s">
        <v>47</v>
      </c>
      <c r="F13" s="2" t="s">
        <v>48</v>
      </c>
      <c r="G13" s="3">
        <v>3</v>
      </c>
      <c r="H13" s="3">
        <v>1</v>
      </c>
      <c r="I13" s="3">
        <f t="shared" si="0"/>
        <v>3</v>
      </c>
    </row>
    <row r="14" spans="1:9" ht="72">
      <c r="A14" s="2" t="s">
        <v>38</v>
      </c>
      <c r="B14" s="2" t="s">
        <v>49</v>
      </c>
      <c r="C14" s="2" t="s">
        <v>50</v>
      </c>
      <c r="D14" s="3" t="s">
        <v>10</v>
      </c>
      <c r="E14" s="3" t="s">
        <v>11</v>
      </c>
      <c r="F14" s="2" t="s">
        <v>51</v>
      </c>
      <c r="G14" s="3">
        <v>3</v>
      </c>
      <c r="H14" s="3">
        <v>2</v>
      </c>
      <c r="I14" s="3">
        <f t="shared" si="0"/>
        <v>6</v>
      </c>
    </row>
    <row r="15" spans="1:9" ht="43.15">
      <c r="A15" s="2" t="s">
        <v>52</v>
      </c>
      <c r="B15" s="2" t="s">
        <v>53</v>
      </c>
      <c r="C15" s="2" t="s">
        <v>54</v>
      </c>
      <c r="D15" s="3" t="s">
        <v>10</v>
      </c>
      <c r="E15" s="3" t="s">
        <v>47</v>
      </c>
      <c r="F15" s="2" t="s">
        <v>55</v>
      </c>
      <c r="G15" s="3">
        <v>3</v>
      </c>
      <c r="H15" s="3">
        <v>1</v>
      </c>
      <c r="I15" s="3">
        <f t="shared" si="0"/>
        <v>3</v>
      </c>
    </row>
    <row r="16" spans="1:9" ht="57.6">
      <c r="A16" s="2" t="s">
        <v>52</v>
      </c>
      <c r="B16" s="2" t="s">
        <v>56</v>
      </c>
      <c r="C16" s="2" t="s">
        <v>57</v>
      </c>
      <c r="D16" s="3" t="s">
        <v>10</v>
      </c>
      <c r="E16" s="3" t="s">
        <v>47</v>
      </c>
      <c r="F16" s="2" t="s">
        <v>58</v>
      </c>
      <c r="G16" s="3">
        <v>3</v>
      </c>
      <c r="H16" s="3">
        <v>1</v>
      </c>
      <c r="I16" s="3">
        <f t="shared" si="0"/>
        <v>3</v>
      </c>
    </row>
    <row r="17" spans="1:9" ht="57.6">
      <c r="A17" s="2" t="s">
        <v>52</v>
      </c>
      <c r="B17" s="2" t="s">
        <v>59</v>
      </c>
      <c r="C17" s="2" t="s">
        <v>60</v>
      </c>
      <c r="D17" s="3" t="s">
        <v>61</v>
      </c>
      <c r="E17" s="3" t="s">
        <v>11</v>
      </c>
      <c r="F17" s="2" t="s">
        <v>62</v>
      </c>
      <c r="G17" s="3">
        <v>4</v>
      </c>
      <c r="H17" s="3">
        <v>2</v>
      </c>
      <c r="I17" s="3">
        <f t="shared" si="0"/>
        <v>8</v>
      </c>
    </row>
    <row r="18" spans="1:9" ht="57.6">
      <c r="A18" s="2" t="s">
        <v>52</v>
      </c>
      <c r="B18" s="2" t="s">
        <v>63</v>
      </c>
      <c r="C18" s="2" t="s">
        <v>64</v>
      </c>
      <c r="D18" s="3" t="s">
        <v>11</v>
      </c>
      <c r="E18" s="3" t="s">
        <v>11</v>
      </c>
      <c r="F18" s="2" t="s">
        <v>65</v>
      </c>
      <c r="G18" s="3">
        <v>2</v>
      </c>
      <c r="H18" s="3">
        <v>2</v>
      </c>
      <c r="I18" s="3">
        <f t="shared" si="0"/>
        <v>4</v>
      </c>
    </row>
    <row r="19" spans="1:9" ht="172.9">
      <c r="A19" s="2" t="s">
        <v>66</v>
      </c>
      <c r="B19" s="2" t="s">
        <v>67</v>
      </c>
      <c r="C19" s="2" t="s">
        <v>68</v>
      </c>
      <c r="D19" s="2" t="s">
        <v>61</v>
      </c>
      <c r="E19" s="2" t="s">
        <v>11</v>
      </c>
      <c r="F19" s="2" t="s">
        <v>69</v>
      </c>
      <c r="G19" s="3">
        <v>4</v>
      </c>
      <c r="H19" s="3">
        <v>2</v>
      </c>
      <c r="I19" s="4">
        <v>8</v>
      </c>
    </row>
  </sheetData>
  <conditionalFormatting sqref="I2:I19">
    <cfRule type="cellIs" dxfId="3" priority="1" operator="between">
      <formula>1</formula>
      <formula>2</formula>
    </cfRule>
    <cfRule type="cellIs" dxfId="2" priority="2" operator="between">
      <formula>3</formula>
      <formula>4</formula>
    </cfRule>
    <cfRule type="cellIs" dxfId="1" priority="3" operator="between">
      <formula>5</formula>
      <formula>6</formula>
    </cfRule>
    <cfRule type="cellIs" dxfId="0" priority="4" operator="between">
      <formula>8</formula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7CFC-480F-4309-B0C5-E18F99F054C2}">
  <dimension ref="A1:A25"/>
  <sheetViews>
    <sheetView workbookViewId="0">
      <selection activeCell="A22" sqref="A22"/>
    </sheetView>
  </sheetViews>
  <sheetFormatPr defaultColWidth="11.42578125" defaultRowHeight="14.45"/>
  <cols>
    <col min="1" max="1" width="167.28515625" bestFit="1" customWidth="1"/>
  </cols>
  <sheetData>
    <row r="1" spans="1:1" ht="23.45">
      <c r="A1" s="6" t="s">
        <v>70</v>
      </c>
    </row>
    <row r="3" spans="1:1">
      <c r="A3" t="s">
        <v>71</v>
      </c>
    </row>
    <row r="4" spans="1:1">
      <c r="A4" s="7"/>
    </row>
    <row r="5" spans="1:1">
      <c r="A5" s="8" t="s">
        <v>72</v>
      </c>
    </row>
    <row r="6" spans="1:1">
      <c r="A6" s="8" t="s">
        <v>73</v>
      </c>
    </row>
    <row r="7" spans="1:1">
      <c r="A7" s="8" t="s">
        <v>74</v>
      </c>
    </row>
    <row r="8" spans="1:1">
      <c r="A8" s="8" t="s">
        <v>75</v>
      </c>
    </row>
    <row r="10" spans="1:1" ht="23.45">
      <c r="A10" s="6" t="s">
        <v>76</v>
      </c>
    </row>
    <row r="12" spans="1:1">
      <c r="A12" t="s">
        <v>77</v>
      </c>
    </row>
    <row r="13" spans="1:1">
      <c r="A13" s="7"/>
    </row>
    <row r="14" spans="1:1">
      <c r="A14" s="8" t="s">
        <v>78</v>
      </c>
    </row>
    <row r="15" spans="1:1">
      <c r="A15" s="8" t="s">
        <v>79</v>
      </c>
    </row>
    <row r="16" spans="1:1">
      <c r="A16" s="8" t="s">
        <v>80</v>
      </c>
    </row>
    <row r="18" spans="1:1" ht="23.45">
      <c r="A18" s="6" t="s">
        <v>81</v>
      </c>
    </row>
    <row r="20" spans="1:1">
      <c r="A20" t="s">
        <v>82</v>
      </c>
    </row>
    <row r="21" spans="1:1">
      <c r="A21" s="7"/>
    </row>
    <row r="22" spans="1:1">
      <c r="A22" s="9" t="s">
        <v>83</v>
      </c>
    </row>
    <row r="23" spans="1:1">
      <c r="A23" s="10" t="s">
        <v>84</v>
      </c>
    </row>
    <row r="24" spans="1:1">
      <c r="A24" s="11" t="s">
        <v>85</v>
      </c>
    </row>
    <row r="25" spans="1:1">
      <c r="A25" s="1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Usuario invitado</cp:lastModifiedBy>
  <cp:revision/>
  <dcterms:created xsi:type="dcterms:W3CDTF">2025-09-01T00:10:34Z</dcterms:created>
  <dcterms:modified xsi:type="dcterms:W3CDTF">2025-09-01T04:43:45Z</dcterms:modified>
  <cp:category/>
  <cp:contentStatus/>
</cp:coreProperties>
</file>